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5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" l="1"/>
  <c r="Q5" i="1"/>
  <c r="Q3" i="1"/>
  <c r="Q4" i="1" l="1"/>
  <c r="P7" i="1" l="1"/>
  <c r="Q7" i="1"/>
</calcChain>
</file>

<file path=xl/sharedStrings.xml><?xml version="1.0" encoding="utf-8"?>
<sst xmlns="http://schemas.openxmlformats.org/spreadsheetml/2006/main" count="215" uniqueCount="172">
  <si>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</si>
  <si>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</si>
  <si>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</si>
  <si>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</si>
  <si>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</si>
  <si>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</si>
  <si>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</si>
  <si>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</si>
  <si>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</si>
  <si>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</si>
  <si>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</si>
  <si>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</si>
  <si>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</si>
  <si>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</si>
  <si>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</si>
  <si>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</si>
  <si>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</si>
  <si>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</si>
  <si>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</si>
  <si>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</si>
  <si>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</si>
  <si>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</si>
  <si>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</si>
  <si>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</si>
  <si>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</si>
  <si>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</si>
  <si>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</si>
  <si>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</si>
  <si>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</si>
  <si>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</si>
  <si>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</si>
  <si>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</si>
  <si>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</si>
  <si>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</si>
  <si>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</si>
  <si>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</si>
  <si>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</si>
  <si>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</si>
  <si>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</si>
  <si>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</si>
  <si>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</si>
  <si>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</si>
  <si>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</si>
  <si>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</si>
  <si>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</si>
  <si>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</si>
  <si>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</si>
  <si>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</si>
  <si>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</si>
  <si>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</si>
  <si>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</si>
  <si>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</si>
  <si>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</si>
  <si>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</si>
  <si>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</si>
  <si>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</si>
  <si>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</si>
  <si>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</si>
  <si>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</si>
  <si>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</si>
  <si>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</si>
  <si>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</si>
  <si>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</si>
  <si>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</si>
  <si>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</si>
  <si>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</si>
  <si>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</si>
  <si>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</si>
  <si>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</si>
  <si>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</si>
  <si>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</si>
  <si>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</si>
  <si>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</si>
  <si>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</si>
  <si>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</si>
  <si>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</si>
  <si>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</si>
  <si>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</si>
  <si>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</si>
  <si>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</si>
  <si>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</si>
  <si>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</si>
  <si>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</si>
  <si>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</si>
  <si>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</si>
  <si>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</si>
  <si>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</si>
  <si>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</si>
  <si>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</si>
  <si>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</si>
  <si>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</si>
  <si>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</si>
  <si>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</si>
  <si>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</si>
  <si>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</si>
  <si>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</si>
  <si>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</si>
  <si>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</si>
  <si>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</si>
  <si>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</si>
  <si>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</si>
  <si>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</si>
  <si>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</si>
  <si>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</si>
  <si>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</si>
  <si>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</si>
  <si>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</si>
  <si>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</si>
  <si>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</si>
  <si>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</si>
  <si>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</si>
  <si>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</si>
  <si>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</si>
  <si>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</si>
  <si>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</si>
  <si>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</si>
  <si>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</si>
  <si>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</si>
  <si>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</si>
  <si>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</si>
  <si>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</si>
  <si>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</si>
  <si>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</si>
  <si>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</si>
  <si>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</si>
  <si>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</si>
  <si>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</si>
  <si>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</si>
  <si>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</si>
  <si>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</si>
  <si>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</si>
  <si>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</si>
  <si>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</si>
  <si>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</si>
  <si>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</si>
  <si>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</si>
  <si>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</si>
  <si>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</si>
  <si>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</si>
  <si>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</si>
  <si>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</si>
  <si>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</si>
  <si>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</si>
  <si>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</si>
  <si>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</si>
  <si>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</si>
  <si>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</si>
  <si>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</si>
  <si>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</si>
  <si>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</si>
  <si>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</si>
  <si>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</si>
  <si>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</si>
  <si>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</si>
  <si>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</si>
  <si>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</si>
  <si>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</si>
  <si>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</si>
  <si>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</si>
  <si>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Alta/Incorporación de nuevo procedimiento competitivo al Plan Anual ANP 2024</t>
  </si>
  <si>
    <t>69 SERVICIOS CONTRATADOS</t>
  </si>
  <si>
    <t>MES</t>
  </si>
  <si>
    <t>Servicio de Emergencia Médica para Recinto Portuario de Montevideo (Médicos y Choferes enfermeros)</t>
  </si>
  <si>
    <t xml:space="preserve">409 SERVICIOS DE EMERGENCIA MEDICA </t>
  </si>
  <si>
    <t>Servicio de Juntas Médicas - MVDEO</t>
  </si>
  <si>
    <t>Suministro de Víveres para las DRAGAS - Alimentación en RED</t>
  </si>
  <si>
    <t>221 AVITUALLAMIENTO</t>
  </si>
  <si>
    <t>Servicio de Seguridad y Vigilancia en el Puerto Deportivo de Carmelo</t>
  </si>
  <si>
    <t>88 SERVICIOS CONTRATADOS DE VIGILANCIA</t>
  </si>
  <si>
    <t>405 ASESORAMIENTO</t>
  </si>
  <si>
    <t>Modificación fecha de publicación en procedimiento competitivo - Plan Anual ANP 2025</t>
  </si>
  <si>
    <t>Servicio de Dirección de Obra para la Licitación Pública Nº 27.905 - Obra Eléctrica Media Tensión - MVDEO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</si>
</sst>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15" xfId="0" applyFill="1" applyBorder="1"/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7" xfId="0" applyFill="1" applyBorder="1" applyAlignment="1">
      <alignment horizontal="left"/>
    </xf>
    <xf numFmtId="3" fontId="0" fillId="3" borderId="17" xfId="0" applyNumberFormat="1" applyFill="1" applyBorder="1" applyAlignment="1">
      <alignment horizontal="right"/>
    </xf>
    <xf numFmtId="0" fontId="0" fillId="3" borderId="18" xfId="0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 applyProtection="1"/>
    <xf numFmtId="0" fontId="0" fillId="0" borderId="21" xfId="0" applyBorder="1" applyAlignment="1">
      <alignment horizontal="left"/>
    </xf>
    <xf numFmtId="3" fontId="0" fillId="0" borderId="21" xfId="0" applyNumberFormat="1" applyBorder="1" applyAlignment="1">
      <alignment horizontal="right"/>
    </xf>
    <xf numFmtId="0" fontId="0" fillId="0" borderId="22" xfId="0" applyBorder="1" applyAlignment="1">
      <alignment vertical="center" wrapText="1"/>
    </xf>
    <xf numFmtId="0" fontId="0" fillId="3" borderId="23" xfId="0" applyFill="1" applyBorder="1" applyAlignment="1">
      <alignment horizontal="right"/>
    </xf>
    <xf numFmtId="0" fontId="0" fillId="3" borderId="23" xfId="0" applyFill="1" applyBorder="1"/>
    <xf numFmtId="0" fontId="0" fillId="0" borderId="21" xfId="0" applyBorder="1" applyAlignment="1">
      <alignment wrapText="1"/>
    </xf>
    <xf numFmtId="0" fontId="0" fillId="0" borderId="21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6" xfId="0" applyBorder="1" applyAlignment="1" applyProtection="1">
      <alignment horizontal="left"/>
    </xf>
    <xf numFmtId="0" fontId="0" fillId="0" borderId="26" xfId="0" applyBorder="1" applyProtection="1"/>
    <xf numFmtId="0" fontId="0" fillId="0" borderId="26" xfId="0" applyBorder="1" applyAlignment="1">
      <alignment wrapText="1"/>
    </xf>
    <xf numFmtId="0" fontId="0" fillId="0" borderId="26" xfId="0" applyBorder="1" applyAlignment="1">
      <alignment horizontal="left"/>
    </xf>
    <xf numFmtId="3" fontId="0" fillId="0" borderId="26" xfId="0" applyNumberFormat="1" applyBorder="1" applyAlignment="1">
      <alignment horizontal="right"/>
    </xf>
    <xf numFmtId="0" fontId="0" fillId="0" borderId="26" xfId="0" applyBorder="1"/>
    <xf numFmtId="0" fontId="0" fillId="0" borderId="27" xfId="0" applyBorder="1" applyAlignment="1">
      <alignment vertical="center" wrapText="1"/>
    </xf>
    <xf numFmtId="14" fontId="0" fillId="0" borderId="26" xfId="0" applyNumberFormat="1" applyBorder="1" applyAlignment="1">
      <alignment horizontal="center"/>
    </xf>
    <xf numFmtId="14" fontId="0" fillId="0" borderId="21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0" fillId="3" borderId="28" xfId="0" applyFill="1" applyBorder="1"/>
    <xf numFmtId="0" fontId="0" fillId="3" borderId="29" xfId="0" applyFill="1" applyBorder="1" applyAlignment="1">
      <alignment horizontal="left"/>
    </xf>
    <xf numFmtId="0" fontId="0" fillId="3" borderId="23" xfId="0" applyFill="1" applyBorder="1" applyAlignment="1">
      <alignment horizontal="center"/>
    </xf>
    <xf numFmtId="0" fontId="0" fillId="3" borderId="23" xfId="0" applyFill="1" applyBorder="1" applyAlignment="1" applyProtection="1">
      <alignment horizontal="left"/>
    </xf>
    <xf numFmtId="0" fontId="0" fillId="3" borderId="23" xfId="0" applyFill="1" applyBorder="1" applyProtection="1"/>
    <xf numFmtId="0" fontId="0" fillId="3" borderId="23" xfId="0" applyFill="1" applyBorder="1" applyAlignment="1">
      <alignment horizontal="left"/>
    </xf>
    <xf numFmtId="3" fontId="0" fillId="3" borderId="23" xfId="0" applyNumberFormat="1" applyFill="1" applyBorder="1" applyAlignment="1">
      <alignment horizontal="right"/>
    </xf>
    <xf numFmtId="0" fontId="0" fillId="3" borderId="30" xfId="0" applyFill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4" xfId="0" applyBorder="1" applyAlignment="1" applyProtection="1">
      <alignment horizontal="left"/>
    </xf>
    <xf numFmtId="0" fontId="0" fillId="0" borderId="14" xfId="0" applyBorder="1" applyProtection="1"/>
    <xf numFmtId="0" fontId="0" fillId="0" borderId="14" xfId="0" applyBorder="1" applyAlignment="1">
      <alignment wrapText="1"/>
    </xf>
    <xf numFmtId="0" fontId="0" fillId="0" borderId="14" xfId="0" applyBorder="1" applyAlignment="1">
      <alignment horizontal="left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Border="1" applyAlignment="1">
      <alignment horizontal="right"/>
    </xf>
    <xf numFmtId="14" fontId="0" fillId="0" borderId="14" xfId="0" applyNumberFormat="1" applyBorder="1" applyAlignment="1">
      <alignment horizontal="center"/>
    </xf>
    <xf numFmtId="0" fontId="0" fillId="0" borderId="14" xfId="0" applyBorder="1"/>
    <xf numFmtId="0" fontId="0" fillId="0" borderId="33" xfId="0" applyBorder="1" applyAlignment="1">
      <alignment vertical="center" wrapText="1"/>
    </xf>
    <xf numFmtId="0" fontId="0" fillId="0" borderId="5" xfId="0" applyBorder="1" applyAlignment="1" applyProtection="1">
      <alignment horizontal="left"/>
    </xf>
    <xf numFmtId="0" fontId="0" fillId="0" borderId="5" xfId="0" applyBorder="1" applyAlignment="1">
      <alignment horizontal="left"/>
    </xf>
    <xf numFmtId="3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5" xfId="0" applyNumberFormat="1" applyBorder="1" applyAlignment="1">
      <alignment horizontal="right"/>
    </xf>
    <xf numFmtId="14" fontId="0" fillId="0" borderId="5" xfId="0" applyNumberFormat="1" applyBorder="1" applyAlignment="1">
      <alignment horizontal="center"/>
    </xf>
    <xf numFmtId="0" fontId="0" fillId="0" borderId="5" xfId="0" applyBorder="1"/>
    <xf numFmtId="0" fontId="0" fillId="0" borderId="34" xfId="0" applyBorder="1" applyAlignment="1">
      <alignment vertical="center" wrapText="1"/>
    </xf>
    <xf numFmtId="0" fontId="0" fillId="0" borderId="35" xfId="0" applyBorder="1" applyAlignment="1" applyProtection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CE%202025%20-%20AJUSTES%20-%20PLAN%20ANUAL%20DE%20COMPRAS%20ANP%202025%20-%2012-05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nual de Compras 2024"/>
      <sheetName val="Base Tipo de Compra"/>
      <sheetName val="Base Subtipo"/>
      <sheetName val="Zona de entrega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28"/>
      <c r="B2" s="29"/>
      <c r="C2" s="30"/>
      <c r="D2" s="31"/>
      <c r="E2" s="32"/>
      <c r="F2" s="33"/>
      <c r="G2" s="33"/>
      <c r="H2" s="34"/>
      <c r="I2" s="35"/>
      <c r="J2" s="30"/>
      <c r="K2" s="35"/>
      <c r="L2" s="30"/>
      <c r="M2" s="30"/>
      <c r="N2" s="30"/>
      <c r="O2" s="31"/>
      <c r="P2" s="31"/>
      <c r="Q2" s="31"/>
      <c r="R2" s="36"/>
    </row>
    <row r="3" spans="1:18" ht="33" customHeight="1" thickTop="1" x14ac:dyDescent="0.3">
      <c r="A3" s="48">
        <v>64</v>
      </c>
      <c r="B3" s="49" t="s">
        <v>155</v>
      </c>
      <c r="C3" s="50" t="s">
        <v>156</v>
      </c>
      <c r="D3" s="50" t="s">
        <v>156</v>
      </c>
      <c r="E3" s="51" t="s">
        <v>78</v>
      </c>
      <c r="F3" s="52" t="s">
        <v>25</v>
      </c>
      <c r="G3" s="53" t="s">
        <v>162</v>
      </c>
      <c r="H3" s="54" t="s">
        <v>163</v>
      </c>
      <c r="I3" s="60">
        <v>24</v>
      </c>
      <c r="J3" s="50" t="s">
        <v>156</v>
      </c>
      <c r="K3" s="55">
        <v>43000000</v>
      </c>
      <c r="L3" s="50" t="s">
        <v>161</v>
      </c>
      <c r="M3" s="58">
        <v>45880</v>
      </c>
      <c r="N3" s="58">
        <v>45971</v>
      </c>
      <c r="O3" s="56" t="s">
        <v>144</v>
      </c>
      <c r="P3" s="58">
        <v>46023</v>
      </c>
      <c r="Q3" s="58">
        <f>+P3+58</f>
        <v>46081</v>
      </c>
      <c r="R3" s="57" t="s">
        <v>170</v>
      </c>
    </row>
    <row r="4" spans="1:18" ht="33" customHeight="1" x14ac:dyDescent="0.3">
      <c r="A4" s="70">
        <v>64</v>
      </c>
      <c r="B4" s="71" t="s">
        <v>155</v>
      </c>
      <c r="C4" s="72" t="s">
        <v>156</v>
      </c>
      <c r="D4" s="72" t="s">
        <v>156</v>
      </c>
      <c r="E4" s="82" t="s">
        <v>74</v>
      </c>
      <c r="F4" s="74" t="s">
        <v>25</v>
      </c>
      <c r="G4" s="75" t="s">
        <v>164</v>
      </c>
      <c r="H4" s="76" t="s">
        <v>160</v>
      </c>
      <c r="I4" s="77">
        <v>12</v>
      </c>
      <c r="J4" s="72" t="s">
        <v>156</v>
      </c>
      <c r="K4" s="78">
        <v>1500000</v>
      </c>
      <c r="L4" s="72" t="s">
        <v>161</v>
      </c>
      <c r="M4" s="79">
        <v>45880</v>
      </c>
      <c r="N4" s="79">
        <v>45971</v>
      </c>
      <c r="O4" s="80" t="s">
        <v>144</v>
      </c>
      <c r="P4" s="79">
        <v>45931</v>
      </c>
      <c r="Q4" s="79">
        <f>+P4+60</f>
        <v>45991</v>
      </c>
      <c r="R4" s="81" t="s">
        <v>170</v>
      </c>
    </row>
    <row r="5" spans="1:18" ht="33" customHeight="1" x14ac:dyDescent="0.3">
      <c r="A5" s="70">
        <v>64</v>
      </c>
      <c r="B5" s="71" t="s">
        <v>155</v>
      </c>
      <c r="C5" s="72" t="s">
        <v>156</v>
      </c>
      <c r="D5" s="72" t="s">
        <v>156</v>
      </c>
      <c r="E5" s="73" t="s">
        <v>78</v>
      </c>
      <c r="F5" s="74" t="s">
        <v>25</v>
      </c>
      <c r="G5" s="75" t="s">
        <v>165</v>
      </c>
      <c r="H5" s="83" t="s">
        <v>166</v>
      </c>
      <c r="I5" s="84">
        <v>138</v>
      </c>
      <c r="J5" s="85" t="s">
        <v>156</v>
      </c>
      <c r="K5" s="86">
        <v>36500000</v>
      </c>
      <c r="L5" s="85" t="s">
        <v>158</v>
      </c>
      <c r="M5" s="87">
        <v>45880</v>
      </c>
      <c r="N5" s="87">
        <v>45971</v>
      </c>
      <c r="O5" s="88" t="s">
        <v>144</v>
      </c>
      <c r="P5" s="87">
        <v>46023</v>
      </c>
      <c r="Q5" s="87">
        <f>+P5+58</f>
        <v>46081</v>
      </c>
      <c r="R5" s="89" t="s">
        <v>170</v>
      </c>
    </row>
    <row r="6" spans="1:18" ht="33" customHeight="1" x14ac:dyDescent="0.3">
      <c r="A6" s="70">
        <v>64</v>
      </c>
      <c r="B6" s="71" t="s">
        <v>155</v>
      </c>
      <c r="C6" s="72" t="s">
        <v>156</v>
      </c>
      <c r="D6" s="72" t="s">
        <v>156</v>
      </c>
      <c r="E6" s="73" t="s">
        <v>27</v>
      </c>
      <c r="F6" s="74" t="s">
        <v>25</v>
      </c>
      <c r="G6" s="75" t="s">
        <v>167</v>
      </c>
      <c r="H6" s="76" t="s">
        <v>168</v>
      </c>
      <c r="I6" s="77">
        <v>24</v>
      </c>
      <c r="J6" s="72" t="s">
        <v>156</v>
      </c>
      <c r="K6" s="78">
        <v>16800000</v>
      </c>
      <c r="L6" s="72" t="s">
        <v>161</v>
      </c>
      <c r="M6" s="79">
        <v>45880</v>
      </c>
      <c r="N6" s="79">
        <v>45971</v>
      </c>
      <c r="O6" s="80" t="s">
        <v>138</v>
      </c>
      <c r="P6" s="79">
        <v>46023</v>
      </c>
      <c r="Q6" s="79">
        <f>+P6+58</f>
        <v>46081</v>
      </c>
      <c r="R6" s="81" t="s">
        <v>159</v>
      </c>
    </row>
    <row r="7" spans="1:18" ht="33" customHeight="1" thickBot="1" x14ac:dyDescent="0.35">
      <c r="A7" s="37">
        <v>64</v>
      </c>
      <c r="B7" s="38" t="s">
        <v>155</v>
      </c>
      <c r="C7" s="39" t="s">
        <v>156</v>
      </c>
      <c r="D7" s="39" t="s">
        <v>156</v>
      </c>
      <c r="E7" s="90" t="s">
        <v>78</v>
      </c>
      <c r="F7" s="40" t="s">
        <v>25</v>
      </c>
      <c r="G7" s="46" t="s">
        <v>171</v>
      </c>
      <c r="H7" s="41" t="s">
        <v>169</v>
      </c>
      <c r="I7" s="61">
        <v>1</v>
      </c>
      <c r="J7" s="39" t="s">
        <v>156</v>
      </c>
      <c r="K7" s="42">
        <v>14200000</v>
      </c>
      <c r="L7" s="39" t="s">
        <v>158</v>
      </c>
      <c r="M7" s="59">
        <v>45880</v>
      </c>
      <c r="N7" s="59">
        <v>45971</v>
      </c>
      <c r="O7" s="47" t="s">
        <v>144</v>
      </c>
      <c r="P7" s="59">
        <f>+P3</f>
        <v>46023</v>
      </c>
      <c r="Q7" s="59">
        <f>+Q3</f>
        <v>46081</v>
      </c>
      <c r="R7" s="43" t="s">
        <v>159</v>
      </c>
    </row>
    <row r="8" spans="1:18" ht="15.6" thickTop="1" thickBot="1" x14ac:dyDescent="0.35">
      <c r="A8" s="62"/>
      <c r="B8" s="63"/>
      <c r="C8" s="64"/>
      <c r="D8" s="45"/>
      <c r="E8" s="65"/>
      <c r="F8" s="66"/>
      <c r="G8" s="66"/>
      <c r="H8" s="67"/>
      <c r="I8" s="68"/>
      <c r="J8" s="64"/>
      <c r="K8" s="68"/>
      <c r="L8" s="44"/>
      <c r="M8" s="44"/>
      <c r="N8" s="44"/>
      <c r="O8" s="45"/>
      <c r="P8" s="45"/>
      <c r="Q8" s="45"/>
      <c r="R8" s="69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G14" s="1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G16" s="1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B24" s="24"/>
      <c r="E24" s="23"/>
      <c r="I24" s="26"/>
      <c r="J24" s="21"/>
      <c r="L24" s="27"/>
      <c r="M24" s="27"/>
      <c r="N24" s="27"/>
    </row>
    <row r="25" spans="2:14" x14ac:dyDescent="0.3">
      <c r="B25" s="24"/>
      <c r="E25" s="23"/>
      <c r="I25" s="26"/>
      <c r="J25" s="21"/>
      <c r="L25" s="27"/>
      <c r="M25" s="27"/>
      <c r="N25" s="27"/>
    </row>
    <row r="26" spans="2:14" x14ac:dyDescent="0.3">
      <c r="B26" s="24"/>
      <c r="E26" s="23"/>
      <c r="I26" s="26"/>
      <c r="J26" s="21"/>
      <c r="L26" s="27"/>
      <c r="M26" s="27"/>
      <c r="N26" s="27"/>
    </row>
    <row r="27" spans="2:14" x14ac:dyDescent="0.3">
      <c r="E27" s="23"/>
      <c r="I27" s="26"/>
      <c r="J27" s="21"/>
      <c r="L27" s="27"/>
      <c r="M27" s="27"/>
      <c r="N27" s="27"/>
    </row>
    <row r="28" spans="2:14" x14ac:dyDescent="0.3">
      <c r="E28" s="23"/>
      <c r="I28" s="26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5:14" x14ac:dyDescent="0.3">
      <c r="E49" s="23"/>
      <c r="J49" s="21"/>
      <c r="L49" s="27"/>
      <c r="M49" s="27"/>
      <c r="N49" s="27"/>
    </row>
    <row r="50" spans="5:14" x14ac:dyDescent="0.3">
      <c r="E50" s="23"/>
      <c r="J50" s="21"/>
      <c r="L50" s="27"/>
      <c r="M50" s="27"/>
      <c r="N50" s="27"/>
    </row>
    <row r="51" spans="5:14" x14ac:dyDescent="0.3">
      <c r="E51" s="23"/>
      <c r="J51" s="21"/>
      <c r="L51" s="27"/>
      <c r="M51" s="27"/>
      <c r="N51" s="27"/>
    </row>
    <row r="52" spans="5:14" x14ac:dyDescent="0.3">
      <c r="J52" s="21"/>
      <c r="L52" s="27"/>
      <c r="M52" s="27"/>
      <c r="N52" s="27"/>
    </row>
    <row r="53" spans="5:14" x14ac:dyDescent="0.3">
      <c r="J53" s="21"/>
      <c r="L53" s="27"/>
      <c r="M53" s="27"/>
      <c r="N53" s="27"/>
    </row>
    <row r="54" spans="5:14" x14ac:dyDescent="0.3">
      <c r="J54" s="21"/>
      <c r="L54" s="27"/>
      <c r="M54" s="27"/>
      <c r="N54" s="27"/>
    </row>
    <row r="55" spans="5:14" x14ac:dyDescent="0.3">
      <c r="J55" s="21"/>
      <c r="L55" s="27"/>
      <c r="M55" s="27"/>
      <c r="N55" s="27"/>
    </row>
    <row r="56" spans="5:14" x14ac:dyDescent="0.3">
      <c r="J56" s="21"/>
      <c r="L56" s="27"/>
      <c r="M56" s="27"/>
      <c r="N56" s="27"/>
    </row>
    <row r="57" spans="5:14" x14ac:dyDescent="0.3">
      <c r="J57" s="21"/>
      <c r="L57" s="27"/>
      <c r="M57" s="27"/>
      <c r="N57" s="27"/>
    </row>
    <row r="58" spans="5:14" x14ac:dyDescent="0.3">
      <c r="J58" s="21"/>
      <c r="L58" s="27"/>
      <c r="M58" s="27"/>
      <c r="N58" s="27"/>
    </row>
    <row r="59" spans="5:14" x14ac:dyDescent="0.3">
      <c r="J59" s="21"/>
      <c r="L59" s="27"/>
      <c r="M59" s="27"/>
      <c r="N59" s="27"/>
    </row>
    <row r="60" spans="5:14" x14ac:dyDescent="0.3">
      <c r="J60" s="21"/>
      <c r="L60" s="27"/>
      <c r="M60" s="27"/>
      <c r="N60" s="27"/>
    </row>
    <row r="61" spans="5:14" x14ac:dyDescent="0.3">
      <c r="J61" s="21"/>
      <c r="L61" s="27"/>
      <c r="M61" s="27"/>
      <c r="N61" s="27"/>
    </row>
    <row r="62" spans="5:14" x14ac:dyDescent="0.3">
      <c r="J62" s="21"/>
      <c r="L62" s="27"/>
      <c r="M62" s="27"/>
      <c r="N62" s="27"/>
    </row>
    <row r="63" spans="5:14" x14ac:dyDescent="0.3">
      <c r="J63" s="21"/>
      <c r="L63" s="27"/>
      <c r="M63" s="27"/>
      <c r="N63" s="27"/>
    </row>
    <row r="64" spans="5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J95" s="21"/>
      <c r="L95" s="27"/>
      <c r="M95" s="27"/>
      <c r="N95" s="27"/>
    </row>
    <row r="96" spans="10:14" x14ac:dyDescent="0.3">
      <c r="J96" s="21"/>
      <c r="L96" s="27"/>
      <c r="M96" s="27"/>
      <c r="N96" s="27"/>
    </row>
    <row r="97" spans="10:14" x14ac:dyDescent="0.3">
      <c r="J97" s="21"/>
      <c r="L97" s="27"/>
      <c r="M97" s="27"/>
      <c r="N97" s="27"/>
    </row>
    <row r="98" spans="10:14" x14ac:dyDescent="0.3">
      <c r="L98" s="27"/>
      <c r="M98" s="27"/>
      <c r="N98" s="27"/>
    </row>
    <row r="99" spans="10:14" x14ac:dyDescent="0.3">
      <c r="L99" s="27"/>
      <c r="M99" s="27"/>
      <c r="N99" s="27"/>
    </row>
    <row r="100" spans="10:14" x14ac:dyDescent="0.3">
      <c r="L100" s="27"/>
      <c r="M100" s="27"/>
      <c r="N100" s="27"/>
    </row>
    <row r="101" spans="10:14" x14ac:dyDescent="0.3">
      <c r="L101" s="27"/>
      <c r="M101" s="27"/>
      <c r="N101" s="27"/>
    </row>
    <row r="102" spans="10:14" x14ac:dyDescent="0.3">
      <c r="L102" s="27"/>
      <c r="M102" s="27"/>
      <c r="N102" s="27"/>
    </row>
    <row r="103" spans="10:14" x14ac:dyDescent="0.3">
      <c r="L103" s="27"/>
      <c r="M103" s="27"/>
      <c r="N103" s="27"/>
    </row>
    <row r="104" spans="10:14" x14ac:dyDescent="0.3">
      <c r="L104" s="27"/>
      <c r="M104" s="27"/>
      <c r="N104" s="27"/>
    </row>
    <row r="105" spans="10:14" x14ac:dyDescent="0.3">
      <c r="L105" s="27"/>
      <c r="M105" s="27"/>
      <c r="N105" s="27"/>
    </row>
    <row r="106" spans="10:14" x14ac:dyDescent="0.3">
      <c r="L106" s="27"/>
      <c r="M106" s="27"/>
      <c r="N106" s="27"/>
    </row>
    <row r="107" spans="10:14" x14ac:dyDescent="0.3">
      <c r="L107" s="27"/>
      <c r="M107" s="27"/>
      <c r="N107" s="27"/>
    </row>
    <row r="108" spans="10:14" x14ac:dyDescent="0.3">
      <c r="L108" s="27"/>
      <c r="M108" s="27"/>
      <c r="N108" s="27"/>
    </row>
    <row r="109" spans="10:14" x14ac:dyDescent="0.3">
      <c r="L109" s="27"/>
      <c r="M109" s="27"/>
      <c r="N109" s="27"/>
    </row>
    <row r="110" spans="10:14" x14ac:dyDescent="0.3">
      <c r="L110" s="27"/>
      <c r="M110" s="27"/>
      <c r="N110" s="27"/>
    </row>
    <row r="111" spans="10:14" x14ac:dyDescent="0.3">
      <c r="L111" s="27"/>
      <c r="M111" s="27"/>
      <c r="N111" s="27"/>
    </row>
    <row r="112" spans="10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  <row r="133" spans="12:14" x14ac:dyDescent="0.3">
      <c r="L133" s="27"/>
      <c r="M133" s="27"/>
      <c r="N133" s="27"/>
    </row>
    <row r="134" spans="12:14" x14ac:dyDescent="0.3">
      <c r="L134" s="27"/>
      <c r="M134" s="27"/>
      <c r="N134" s="27"/>
    </row>
    <row r="135" spans="12:14" x14ac:dyDescent="0.3">
      <c r="L135" s="27"/>
      <c r="M135" s="27"/>
      <c r="N135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ignoredErrors>
    <ignoredError sqref="Q4" formula="1"/>
  </ignoredErrors>
  <extLst>
    <ext xmlns:x14="http://schemas.microsoft.com/office/spreadsheetml/2009/9/main" uri="{CCE6A557-97BC-4b89-ADB6-D9C93CAAB3DF}">
      <x14:dataValidations xmlns:xm="http://schemas.microsoft.com/office/excel/2006/main" xWindow="1088" yWindow="366" count="8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E2:E3 E5:E1048576</xm:sqref>
        </x14:dataValidation>
        <x14:dataValidation type="list" allowBlank="1" showErrorMessage="1">
          <x14:formula1>
            <xm:f>'Base Subtipo'!$A$2:$A$95</xm:f>
          </x14:formula1>
          <xm:sqref>F2:F3 F7:F1048576</xm:sqref>
        </x14:dataValidation>
        <x14:dataValidation type="list" allowBlank="1" showErrorMessage="1">
          <x14:formula1>
            <xm:f>'\\yacare1\Recursos Materiales y Servicios\PLAN ANUAL DE COMPRAS - PAC\2025\[ARCE 2025 - AJUSTES - PLAN ANUAL DE COMPRAS ANP 2025 - 12-05-2025.xlsx]Base Subtipo'!#REF!</xm:f>
          </x14:formula1>
          <xm:sqref>F4:F6</xm:sqref>
        </x14:dataValidation>
        <x14:dataValidation type="list" allowBlank="1" showErrorMessage="1">
          <x14:formula1>
            <xm:f>'\\yacare1\Recursos Materiales y Servicios\PLAN ANUAL DE COMPRAS - PAC\2025\[ARCE 2025 - AJUSTES - PLAN ANUAL DE COMPRAS ANP 2025 - 12-05-2025.xlsx]Base Tipo de Compra'!#REF!</xm:f>
          </x14:formula1>
          <xm:sqref>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2025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2025-08-11T19:59:08Z</dcterms:modified>
</cp:coreProperties>
</file>