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9416" windowHeight="9216"/>
  </bookViews>
  <sheets>
    <sheet name="Impuesto de Enseñanza Primaria " sheetId="1" r:id="rId1"/>
    <sheet name="Parámetros" sheetId="3" r:id="rId2"/>
  </sheets>
  <definedNames>
    <definedName name="_xlnm.Print_Area" localSheetId="0">'Impuesto de Enseñanza Primaria '!$B$2:$Q$68</definedName>
  </definedNames>
  <calcPr calcId="125725"/>
</workbook>
</file>

<file path=xl/calcChain.xml><?xml version="1.0" encoding="utf-8"?>
<calcChain xmlns="http://schemas.openxmlformats.org/spreadsheetml/2006/main">
  <c r="D15" i="3"/>
  <c r="D14"/>
  <c r="D13"/>
  <c r="M39" i="1"/>
  <c r="N39" s="1"/>
  <c r="M40"/>
  <c r="N40" s="1"/>
  <c r="M41"/>
  <c r="N41" s="1"/>
  <c r="M42"/>
  <c r="N42" s="1"/>
  <c r="M43"/>
  <c r="N43" s="1"/>
  <c r="M44"/>
  <c r="N44" s="1"/>
  <c r="M45"/>
  <c r="N45" s="1"/>
  <c r="M46"/>
  <c r="N46" s="1"/>
  <c r="M47"/>
  <c r="N47" s="1"/>
  <c r="M38"/>
  <c r="N38" s="1"/>
  <c r="J42"/>
  <c r="J38"/>
  <c r="J49"/>
  <c r="D51"/>
  <c r="J47"/>
  <c r="J46"/>
  <c r="J45"/>
  <c r="J44"/>
  <c r="J43"/>
  <c r="J41"/>
  <c r="J40"/>
  <c r="J39"/>
  <c r="N57"/>
  <c r="N60" s="1"/>
  <c r="N59" l="1"/>
  <c r="N61" s="1"/>
</calcChain>
</file>

<file path=xl/sharedStrings.xml><?xml version="1.0" encoding="utf-8"?>
<sst xmlns="http://schemas.openxmlformats.org/spreadsheetml/2006/main" count="60" uniqueCount="40">
  <si>
    <t>Forma de pago:</t>
  </si>
  <si>
    <t>Tasa aplicable según escala</t>
  </si>
  <si>
    <t>Indice Coneat</t>
  </si>
  <si>
    <t>1.1</t>
  </si>
  <si>
    <t>1.2</t>
  </si>
  <si>
    <t>1.3</t>
  </si>
  <si>
    <t>1.4</t>
  </si>
  <si>
    <t>1.5</t>
  </si>
  <si>
    <t>1.6</t>
  </si>
  <si>
    <t>1.7</t>
  </si>
  <si>
    <t>1.8</t>
  </si>
  <si>
    <t>Cantidad de hectáreas</t>
  </si>
  <si>
    <t>1.9</t>
  </si>
  <si>
    <t>Departamento</t>
  </si>
  <si>
    <t>-</t>
  </si>
  <si>
    <t>Exclusivamente para padrones rurales afectados directa o indirectamente a explotaciones agropecuarias</t>
  </si>
  <si>
    <t>1.10</t>
  </si>
  <si>
    <t>1.11 Total de hectáreas a considerar para la exoneración ……………….……………………………..</t>
  </si>
  <si>
    <t>………………………………………………………..</t>
  </si>
  <si>
    <r>
      <t xml:space="preserve">Impuesto individual </t>
    </r>
    <r>
      <rPr>
        <sz val="8"/>
        <rFont val="Arial"/>
        <family val="2"/>
      </rPr>
      <t xml:space="preserve">(en caso de superar las 300 hás) </t>
    </r>
  </si>
  <si>
    <t>1 - Ingreso de datos de los padrones explotados (valores en pesos uruguayos)</t>
  </si>
  <si>
    <t>Valor real del padrón</t>
  </si>
  <si>
    <t>Titular del padrón</t>
  </si>
  <si>
    <t>Porcentaje de hectáreas gravadas</t>
  </si>
  <si>
    <t>Equivalente hectáreas Coneat 100</t>
  </si>
  <si>
    <t>Franja</t>
  </si>
  <si>
    <t xml:space="preserve">Valor desde </t>
  </si>
  <si>
    <t>Valor hasta</t>
  </si>
  <si>
    <t>Tasas</t>
  </si>
  <si>
    <t>en adelante</t>
  </si>
  <si>
    <t xml:space="preserve">2 - Determinación del impuesto y forma de pago: </t>
  </si>
  <si>
    <t>Propio</t>
  </si>
  <si>
    <t>Número padrón</t>
  </si>
  <si>
    <r>
      <t xml:space="preserve">Versión 21/12/2021. </t>
    </r>
    <r>
      <rPr>
        <i/>
        <sz val="8"/>
        <rFont val="Arial"/>
        <family val="2"/>
      </rPr>
      <t>Desarrollado por DGI</t>
    </r>
  </si>
  <si>
    <t>Impuesto anual de enseñanza primaria, recaudado por DGI. Ejercicio 2024</t>
  </si>
  <si>
    <t>Impuesto de primaria ejercicio 2024…………………………………………………………………………………………………………..</t>
  </si>
  <si>
    <t>Las alícuotas del impuesto son las siguientes (Valores 2024), de acuerdo al valor real del inmueble:</t>
  </si>
  <si>
    <t>Primera cuota: 31 de mayo de 2024 ……………………………………………………………………………………………………………………………………………………………</t>
  </si>
  <si>
    <t>Segunda cuota: 30 de agosto de 2024………………………………………………………………………………………………………………...………</t>
  </si>
  <si>
    <t>Tercera cuota: 31 de octubre de 2024 …………………………………………………………………………..………………………………………….</t>
  </si>
</sst>
</file>

<file path=xl/styles.xml><?xml version="1.0" encoding="utf-8"?>
<styleSheet xmlns="http://schemas.openxmlformats.org/spreadsheetml/2006/main">
  <numFmts count="3">
    <numFmt numFmtId="195" formatCode="#,##0.000000"/>
    <numFmt numFmtId="196" formatCode="&quot;$U&quot;\ #,##0"/>
    <numFmt numFmtId="197" formatCode="0.0%"/>
  </numFmts>
  <fonts count="29">
    <font>
      <sz val="10"/>
      <name val="Arial"/>
    </font>
    <font>
      <sz val="10"/>
      <name val="Arial"/>
    </font>
    <font>
      <sz val="8"/>
      <name val="Arial"/>
      <family val="2"/>
    </font>
    <font>
      <sz val="14"/>
      <name val="Arial"/>
      <family val="2"/>
    </font>
    <font>
      <b/>
      <sz val="14"/>
      <name val="Arial"/>
      <family val="2"/>
    </font>
    <font>
      <sz val="10"/>
      <name val="Arial"/>
      <family val="2"/>
    </font>
    <font>
      <sz val="11"/>
      <color indexed="18"/>
      <name val="Arial"/>
      <family val="2"/>
    </font>
    <font>
      <b/>
      <sz val="15"/>
      <color indexed="18"/>
      <name val="Arial"/>
      <family val="2"/>
    </font>
    <font>
      <b/>
      <sz val="13"/>
      <color indexed="18"/>
      <name val="Arial"/>
      <family val="2"/>
    </font>
    <font>
      <sz val="11"/>
      <name val="Arial"/>
      <family val="2"/>
    </font>
    <font>
      <b/>
      <sz val="11"/>
      <name val="Arial"/>
      <family val="2"/>
    </font>
    <font>
      <sz val="6"/>
      <name val="Arial"/>
      <family val="2"/>
    </font>
    <font>
      <b/>
      <sz val="13"/>
      <color indexed="18"/>
      <name val="Arial"/>
      <family val="2"/>
    </font>
    <font>
      <b/>
      <sz val="11"/>
      <color indexed="18"/>
      <name val="Arial"/>
      <family val="2"/>
    </font>
    <font>
      <sz val="11"/>
      <color indexed="18"/>
      <name val="Arial"/>
      <family val="2"/>
    </font>
    <font>
      <b/>
      <sz val="10"/>
      <name val="Arial"/>
      <family val="2"/>
    </font>
    <font>
      <sz val="8"/>
      <name val="Arial"/>
      <family val="2"/>
    </font>
    <font>
      <i/>
      <sz val="8"/>
      <name val="Arial"/>
      <family val="2"/>
    </font>
    <font>
      <b/>
      <sz val="12"/>
      <color indexed="56"/>
      <name val="Arial"/>
      <family val="2"/>
    </font>
    <font>
      <sz val="14"/>
      <name val="Arial"/>
      <family val="2"/>
    </font>
    <font>
      <b/>
      <sz val="12"/>
      <color indexed="56"/>
      <name val="Arial"/>
      <family val="2"/>
    </font>
    <font>
      <i/>
      <sz val="11"/>
      <color indexed="10"/>
      <name val="Arial"/>
      <family val="2"/>
    </font>
    <font>
      <b/>
      <sz val="20"/>
      <color indexed="52"/>
      <name val="Arial"/>
      <family val="2"/>
    </font>
    <font>
      <b/>
      <sz val="14"/>
      <color theme="0" tint="-0.499984740745262"/>
      <name val="Arial"/>
      <family val="2"/>
    </font>
    <font>
      <b/>
      <sz val="13"/>
      <color theme="0" tint="-0.499984740745262"/>
      <name val="Arial"/>
      <family val="2"/>
    </font>
    <font>
      <b/>
      <sz val="12"/>
      <color theme="0" tint="-0.499984740745262"/>
      <name val="Arial"/>
      <family val="2"/>
    </font>
    <font>
      <b/>
      <sz val="20"/>
      <color theme="6" tint="-0.499984740745262"/>
      <name val="Arial"/>
      <family val="2"/>
    </font>
    <font>
      <b/>
      <sz val="16"/>
      <color theme="6" tint="-0.499984740745262"/>
      <name val="Arial"/>
      <family val="2"/>
    </font>
    <font>
      <sz val="10"/>
      <color rgb="FF000000"/>
      <name val="Arial"/>
      <family val="2"/>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56"/>
      </bottom>
      <diagonal/>
    </border>
    <border>
      <left/>
      <right/>
      <top style="medium">
        <color indexed="56"/>
      </top>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3" fontId="0" fillId="0" borderId="0" xfId="0" applyNumberFormat="1" applyBorder="1" applyProtection="1">
      <protection hidden="1"/>
    </xf>
    <xf numFmtId="3" fontId="13" fillId="0" borderId="0" xfId="0" applyNumberFormat="1" applyFont="1" applyBorder="1" applyProtection="1">
      <protection hidden="1"/>
    </xf>
    <xf numFmtId="3" fontId="0" fillId="0" borderId="1" xfId="0" applyNumberFormat="1" applyBorder="1" applyProtection="1">
      <protection hidden="1"/>
    </xf>
    <xf numFmtId="10" fontId="0" fillId="0" borderId="1" xfId="0" applyNumberFormat="1" applyBorder="1" applyAlignment="1" applyProtection="1">
      <alignment horizontal="center"/>
      <protection hidden="1"/>
    </xf>
    <xf numFmtId="3" fontId="0" fillId="0" borderId="2" xfId="0" applyNumberFormat="1" applyBorder="1" applyProtection="1">
      <protection hidden="1"/>
    </xf>
    <xf numFmtId="196" fontId="9" fillId="0" borderId="0" xfId="0" applyNumberFormat="1" applyFont="1" applyBorder="1" applyProtection="1">
      <protection hidden="1"/>
    </xf>
    <xf numFmtId="3" fontId="10" fillId="0" borderId="1" xfId="0" applyNumberFormat="1" applyFont="1" applyBorder="1" applyProtection="1">
      <protection hidden="1"/>
    </xf>
    <xf numFmtId="3" fontId="9" fillId="0" borderId="0" xfId="0" applyNumberFormat="1" applyFont="1" applyBorder="1" applyProtection="1">
      <protection hidden="1"/>
    </xf>
    <xf numFmtId="196" fontId="0" fillId="0" borderId="1" xfId="0" applyNumberFormat="1" applyBorder="1" applyProtection="1">
      <protection hidden="1"/>
    </xf>
    <xf numFmtId="196" fontId="0" fillId="2" borderId="1" xfId="0" applyNumberFormat="1" applyFill="1" applyBorder="1" applyProtection="1">
      <protection locked="0"/>
    </xf>
    <xf numFmtId="3" fontId="5" fillId="2" borderId="1" xfId="0" applyNumberFormat="1" applyFont="1" applyFill="1" applyBorder="1" applyProtection="1">
      <protection locked="0"/>
    </xf>
    <xf numFmtId="3" fontId="5" fillId="2" borderId="1" xfId="0" applyNumberFormat="1" applyFont="1" applyFill="1" applyBorder="1" applyAlignment="1" applyProtection="1">
      <alignment horizontal="left"/>
      <protection locked="0"/>
    </xf>
    <xf numFmtId="3" fontId="0" fillId="2" borderId="1" xfId="0" applyNumberFormat="1" applyFill="1" applyBorder="1" applyAlignment="1" applyProtection="1">
      <alignment horizontal="center"/>
      <protection locked="0"/>
    </xf>
    <xf numFmtId="197" fontId="0" fillId="2" borderId="1" xfId="0" applyNumberFormat="1" applyFill="1" applyBorder="1" applyAlignment="1" applyProtection="1">
      <alignment horizontal="center"/>
      <protection locked="0"/>
    </xf>
    <xf numFmtId="0" fontId="0" fillId="3" borderId="0" xfId="0" applyFill="1" applyBorder="1"/>
    <xf numFmtId="0" fontId="7" fillId="3" borderId="0" xfId="0" applyFont="1" applyFill="1" applyBorder="1"/>
    <xf numFmtId="0" fontId="19" fillId="3" borderId="0" xfId="0" applyFont="1" applyFill="1" applyBorder="1"/>
    <xf numFmtId="0" fontId="8" fillId="3" borderId="0" xfId="0" applyFont="1" applyFill="1" applyBorder="1" applyAlignment="1">
      <alignment vertical="top"/>
    </xf>
    <xf numFmtId="0" fontId="4" fillId="3" borderId="0" xfId="0" applyFont="1" applyFill="1" applyBorder="1"/>
    <xf numFmtId="0" fontId="18" fillId="0" borderId="0" xfId="0" applyFont="1" applyBorder="1"/>
    <xf numFmtId="0" fontId="15" fillId="3" borderId="1" xfId="0" applyFont="1" applyFill="1" applyBorder="1" applyAlignment="1">
      <alignment horizontal="center"/>
    </xf>
    <xf numFmtId="0" fontId="0" fillId="4" borderId="0" xfId="0" applyFill="1" applyBorder="1"/>
    <xf numFmtId="0" fontId="7" fillId="4" borderId="0" xfId="0" applyFont="1" applyFill="1" applyBorder="1"/>
    <xf numFmtId="0" fontId="0" fillId="0" borderId="0" xfId="0" applyBorder="1" applyProtection="1">
      <protection hidden="1"/>
    </xf>
    <xf numFmtId="0" fontId="0" fillId="5" borderId="0" xfId="0" applyFill="1" applyProtection="1">
      <protection hidden="1"/>
    </xf>
    <xf numFmtId="0" fontId="7" fillId="0" borderId="0" xfId="0" applyFont="1" applyBorder="1" applyProtection="1">
      <protection hidden="1"/>
    </xf>
    <xf numFmtId="0" fontId="3" fillId="0" borderId="0" xfId="0" applyFont="1" applyBorder="1" applyProtection="1">
      <protection hidden="1"/>
    </xf>
    <xf numFmtId="0" fontId="8" fillId="0" borderId="0" xfId="0" applyFont="1" applyBorder="1" applyAlignment="1" applyProtection="1">
      <alignment vertical="top"/>
      <protection hidden="1"/>
    </xf>
    <xf numFmtId="0" fontId="4" fillId="0" borderId="0" xfId="0" applyFont="1" applyBorder="1" applyProtection="1">
      <protection hidden="1"/>
    </xf>
    <xf numFmtId="0" fontId="12" fillId="0" borderId="3" xfId="0" applyFont="1" applyBorder="1" applyAlignment="1" applyProtection="1">
      <alignment vertical="top"/>
      <protection hidden="1"/>
    </xf>
    <xf numFmtId="0" fontId="0" fillId="0" borderId="3" xfId="0" applyBorder="1" applyProtection="1">
      <protection hidden="1"/>
    </xf>
    <xf numFmtId="0" fontId="8" fillId="0" borderId="3" xfId="0" applyFont="1" applyBorder="1" applyAlignment="1" applyProtection="1">
      <alignment vertical="top"/>
      <protection hidden="1"/>
    </xf>
    <xf numFmtId="0" fontId="4" fillId="0" borderId="3" xfId="0" applyFont="1" applyBorder="1" applyProtection="1">
      <protection hidden="1"/>
    </xf>
    <xf numFmtId="0" fontId="8" fillId="0" borderId="4" xfId="0" applyFont="1" applyBorder="1" applyAlignment="1" applyProtection="1">
      <alignment vertical="top"/>
      <protection hidden="1"/>
    </xf>
    <xf numFmtId="0" fontId="0" fillId="0" borderId="4" xfId="0" applyBorder="1" applyProtection="1">
      <protection hidden="1"/>
    </xf>
    <xf numFmtId="0" fontId="4" fillId="0" borderId="4" xfId="0" applyFont="1" applyBorder="1" applyProtection="1">
      <protection hidden="1"/>
    </xf>
    <xf numFmtId="0" fontId="20" fillId="0" borderId="0" xfId="0" applyFont="1" applyBorder="1" applyProtection="1">
      <protection hidden="1"/>
    </xf>
    <xf numFmtId="0" fontId="9" fillId="0" borderId="0" xfId="0" applyFont="1" applyBorder="1" applyProtection="1">
      <protection hidden="1"/>
    </xf>
    <xf numFmtId="0" fontId="9" fillId="0" borderId="1" xfId="0" applyFont="1" applyBorder="1" applyAlignment="1" applyProtection="1">
      <alignment horizontal="center"/>
      <protection hidden="1"/>
    </xf>
    <xf numFmtId="0" fontId="0" fillId="0" borderId="1" xfId="0" applyBorder="1" applyAlignment="1" applyProtection="1">
      <alignment horizontal="center"/>
      <protection hidden="1"/>
    </xf>
    <xf numFmtId="0" fontId="5" fillId="0" borderId="1" xfId="0" applyFont="1" applyBorder="1" applyAlignment="1" applyProtection="1">
      <alignment horizontal="center"/>
      <protection hidden="1"/>
    </xf>
    <xf numFmtId="0" fontId="0" fillId="0" borderId="2" xfId="0" applyBorder="1" applyAlignment="1" applyProtection="1">
      <alignment horizontal="center"/>
      <protection hidden="1"/>
    </xf>
    <xf numFmtId="0" fontId="9" fillId="0" borderId="1"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5" fillId="0" borderId="0" xfId="0" applyFont="1" applyBorder="1" applyProtection="1">
      <protection hidden="1"/>
    </xf>
    <xf numFmtId="0" fontId="10" fillId="0" borderId="0" xfId="0" applyFont="1" applyBorder="1" applyProtection="1">
      <protection hidden="1"/>
    </xf>
    <xf numFmtId="0" fontId="6" fillId="0" borderId="0" xfId="0" applyFont="1" applyBorder="1" applyProtection="1">
      <protection hidden="1"/>
    </xf>
    <xf numFmtId="0" fontId="14" fillId="0" borderId="0" xfId="0" applyFont="1" applyBorder="1" applyProtection="1">
      <protection hidden="1"/>
    </xf>
    <xf numFmtId="195" fontId="0" fillId="5" borderId="0" xfId="0" applyNumberFormat="1" applyFill="1" applyProtection="1">
      <protection hidden="1"/>
    </xf>
    <xf numFmtId="17" fontId="9" fillId="0" borderId="0" xfId="0" applyNumberFormat="1" applyFont="1" applyBorder="1" applyProtection="1">
      <protection hidden="1"/>
    </xf>
    <xf numFmtId="17" fontId="0" fillId="0" borderId="0" xfId="0" quotePrefix="1" applyNumberFormat="1" applyBorder="1" applyProtection="1">
      <protection hidden="1"/>
    </xf>
    <xf numFmtId="0" fontId="5" fillId="0" borderId="0" xfId="0" applyFont="1" applyFill="1" applyBorder="1" applyProtection="1">
      <protection hidden="1"/>
    </xf>
    <xf numFmtId="0" fontId="11" fillId="0" borderId="0" xfId="0" applyFont="1" applyBorder="1" applyProtection="1">
      <protection hidden="1"/>
    </xf>
    <xf numFmtId="3" fontId="0" fillId="2" borderId="1" xfId="0" applyNumberFormat="1" applyFill="1" applyBorder="1" applyProtection="1">
      <protection locked="0"/>
    </xf>
    <xf numFmtId="4" fontId="0" fillId="2" borderId="1" xfId="0" applyNumberFormat="1" applyFill="1" applyBorder="1" applyAlignment="1" applyProtection="1">
      <alignment horizontal="right"/>
      <protection locked="0"/>
    </xf>
    <xf numFmtId="3" fontId="22" fillId="3" borderId="0" xfId="0" applyNumberFormat="1" applyFont="1" applyFill="1" applyBorder="1" applyAlignment="1" applyProtection="1"/>
    <xf numFmtId="3" fontId="23" fillId="3" borderId="0" xfId="0" applyNumberFormat="1" applyFont="1" applyFill="1" applyBorder="1" applyAlignment="1" applyProtection="1"/>
    <xf numFmtId="0" fontId="24" fillId="3" borderId="0" xfId="0" applyFont="1" applyFill="1" applyBorder="1" applyAlignment="1">
      <alignment vertical="top"/>
    </xf>
    <xf numFmtId="0" fontId="25" fillId="0" borderId="0" xfId="0" applyFont="1" applyBorder="1"/>
    <xf numFmtId="0" fontId="23" fillId="0" borderId="0" xfId="0" applyFont="1" applyBorder="1" applyProtection="1">
      <protection hidden="1"/>
    </xf>
    <xf numFmtId="196" fontId="23" fillId="0" borderId="0" xfId="0" applyNumberFormat="1" applyFont="1" applyBorder="1" applyProtection="1">
      <protection hidden="1"/>
    </xf>
    <xf numFmtId="3" fontId="26" fillId="3" borderId="0" xfId="0" applyNumberFormat="1" applyFont="1" applyFill="1" applyBorder="1" applyAlignment="1" applyProtection="1"/>
    <xf numFmtId="0" fontId="2" fillId="0" borderId="0" xfId="0" applyFont="1" applyBorder="1" applyProtection="1">
      <protection hidden="1"/>
    </xf>
    <xf numFmtId="3" fontId="27" fillId="3" borderId="0" xfId="0" applyNumberFormat="1" applyFont="1" applyFill="1" applyBorder="1" applyAlignment="1" applyProtection="1"/>
    <xf numFmtId="0" fontId="5" fillId="3" borderId="1" xfId="0" applyFont="1" applyFill="1" applyBorder="1" applyAlignment="1">
      <alignment horizontal="center"/>
    </xf>
    <xf numFmtId="10" fontId="5" fillId="3" borderId="1" xfId="1" applyNumberFormat="1" applyFont="1" applyFill="1" applyBorder="1"/>
    <xf numFmtId="3" fontId="28" fillId="0" borderId="1" xfId="0" applyNumberFormat="1" applyFont="1" applyBorder="1"/>
    <xf numFmtId="3" fontId="28" fillId="0" borderId="1" xfId="0" applyNumberFormat="1" applyFont="1" applyBorder="1" applyAlignment="1">
      <alignment horizontal="center"/>
    </xf>
    <xf numFmtId="0" fontId="21" fillId="0" borderId="0" xfId="0" applyFont="1" applyBorder="1" applyAlignment="1" applyProtection="1">
      <alignment horizontal="justify" vertical="center" wrapText="1"/>
      <protection hidden="1"/>
    </xf>
  </cellXfs>
  <cellStyles count="2">
    <cellStyle name="Normal" xfId="0" builtinId="0"/>
    <cellStyle name="Porcentual"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45720</xdr:colOff>
      <xdr:row>8</xdr:row>
      <xdr:rowOff>0</xdr:rowOff>
    </xdr:from>
    <xdr:to>
      <xdr:col>13</xdr:col>
      <xdr:colOff>1066800</xdr:colOff>
      <xdr:row>30</xdr:row>
      <xdr:rowOff>45720</xdr:rowOff>
    </xdr:to>
    <xdr:pic>
      <xdr:nvPicPr>
        <xdr:cNvPr id="1418" name="Picture 293"/>
        <xdr:cNvPicPr>
          <a:picLocks noChangeAspect="1" noChangeArrowheads="1"/>
        </xdr:cNvPicPr>
      </xdr:nvPicPr>
      <xdr:blipFill>
        <a:blip xmlns:r="http://schemas.openxmlformats.org/officeDocument/2006/relationships" r:embed="rId1"/>
        <a:srcRect/>
        <a:stretch>
          <a:fillRect/>
        </a:stretch>
      </xdr:blipFill>
      <xdr:spPr bwMode="auto">
        <a:xfrm>
          <a:off x="754380" y="1821180"/>
          <a:ext cx="9601200" cy="4907280"/>
        </a:xfrm>
        <a:prstGeom prst="rect">
          <a:avLst/>
        </a:prstGeom>
        <a:noFill/>
        <a:ln w="9525">
          <a:noFill/>
          <a:miter lim="800000"/>
          <a:headEnd/>
          <a:tailEnd/>
        </a:ln>
      </xdr:spPr>
    </xdr:pic>
    <xdr:clientData/>
  </xdr:twoCellAnchor>
  <xdr:twoCellAnchor editAs="oneCell">
    <xdr:from>
      <xdr:col>3</xdr:col>
      <xdr:colOff>91440</xdr:colOff>
      <xdr:row>2</xdr:row>
      <xdr:rowOff>38100</xdr:rowOff>
    </xdr:from>
    <xdr:to>
      <xdr:col>6</xdr:col>
      <xdr:colOff>160020</xdr:colOff>
      <xdr:row>4</xdr:row>
      <xdr:rowOff>91440</xdr:rowOff>
    </xdr:to>
    <xdr:pic>
      <xdr:nvPicPr>
        <xdr:cNvPr id="1419" name="Picture 49"/>
        <xdr:cNvPicPr>
          <a:picLocks noChangeAspect="1" noChangeArrowheads="1"/>
        </xdr:cNvPicPr>
      </xdr:nvPicPr>
      <xdr:blipFill>
        <a:blip xmlns:r="http://schemas.openxmlformats.org/officeDocument/2006/relationships" r:embed="rId2" cstate="print"/>
        <a:srcRect/>
        <a:stretch>
          <a:fillRect/>
        </a:stretch>
      </xdr:blipFill>
      <xdr:spPr bwMode="auto">
        <a:xfrm>
          <a:off x="800100" y="373380"/>
          <a:ext cx="2796540" cy="56388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259080</xdr:colOff>
      <xdr:row>2</xdr:row>
      <xdr:rowOff>7620</xdr:rowOff>
    </xdr:from>
    <xdr:to>
      <xdr:col>1</xdr:col>
      <xdr:colOff>259080</xdr:colOff>
      <xdr:row>4</xdr:row>
      <xdr:rowOff>99060</xdr:rowOff>
    </xdr:to>
    <xdr:pic>
      <xdr:nvPicPr>
        <xdr:cNvPr id="3303" name="Picture 2" descr="logodgi"/>
        <xdr:cNvPicPr>
          <a:picLocks noChangeAspect="1" noChangeArrowheads="1"/>
        </xdr:cNvPicPr>
      </xdr:nvPicPr>
      <xdr:blipFill>
        <a:blip xmlns:r="http://schemas.openxmlformats.org/officeDocument/2006/relationships" r:embed="rId1"/>
        <a:srcRect/>
        <a:stretch>
          <a:fillRect/>
        </a:stretch>
      </xdr:blipFill>
      <xdr:spPr bwMode="auto">
        <a:xfrm>
          <a:off x="441960" y="342900"/>
          <a:ext cx="0" cy="579120"/>
        </a:xfrm>
        <a:prstGeom prst="rect">
          <a:avLst/>
        </a:prstGeom>
        <a:noFill/>
        <a:ln w="9525">
          <a:noFill/>
          <a:miter lim="800000"/>
          <a:headEnd/>
          <a:tailEnd/>
        </a:ln>
      </xdr:spPr>
    </xdr:pic>
    <xdr:clientData/>
  </xdr:twoCellAnchor>
  <xdr:twoCellAnchor editAs="oneCell">
    <xdr:from>
      <xdr:col>2</xdr:col>
      <xdr:colOff>106680</xdr:colOff>
      <xdr:row>1</xdr:row>
      <xdr:rowOff>121920</xdr:rowOff>
    </xdr:from>
    <xdr:to>
      <xdr:col>4</xdr:col>
      <xdr:colOff>777240</xdr:colOff>
      <xdr:row>4</xdr:row>
      <xdr:rowOff>60960</xdr:rowOff>
    </xdr:to>
    <xdr:pic>
      <xdr:nvPicPr>
        <xdr:cNvPr id="3304" name="Picture 49"/>
        <xdr:cNvPicPr>
          <a:picLocks noChangeAspect="1" noChangeArrowheads="1"/>
        </xdr:cNvPicPr>
      </xdr:nvPicPr>
      <xdr:blipFill>
        <a:blip xmlns:r="http://schemas.openxmlformats.org/officeDocument/2006/relationships" r:embed="rId2" cstate="print"/>
        <a:srcRect/>
        <a:stretch>
          <a:fillRect/>
        </a:stretch>
      </xdr:blipFill>
      <xdr:spPr bwMode="auto">
        <a:xfrm>
          <a:off x="571500" y="289560"/>
          <a:ext cx="2788920" cy="594360"/>
        </a:xfrm>
        <a:prstGeom prst="rect">
          <a:avLst/>
        </a:prstGeom>
        <a:noFill/>
        <a:ln w="1">
          <a:noFill/>
          <a:miter lim="800000"/>
          <a:headEnd/>
          <a:tailEnd/>
        </a:ln>
      </xdr:spPr>
    </xdr:pic>
    <xdr:clientData/>
  </xdr:twoCellAnchor>
</xdr:wsDr>
</file>

<file path=xl/theme/theme1.xml><?xml version="1.0" encoding="utf-8"?>
<a:theme xmlns:a="http://schemas.openxmlformats.org/drawingml/2006/main" name="Tema de Office">
  <a:themeElements>
    <a:clrScheme name="Origen">
      <a:dk1>
        <a:sysClr val="windowText" lastClr="000000"/>
      </a:dk1>
      <a:lt1>
        <a:sysClr val="window" lastClr="FFFFFF"/>
      </a:lt1>
      <a:dk2>
        <a:srgbClr val="464653"/>
      </a:dk2>
      <a:lt2>
        <a:srgbClr val="DDE9EC"/>
      </a:lt2>
      <a:accent1>
        <a:srgbClr val="727CA3"/>
      </a:accent1>
      <a:accent2>
        <a:srgbClr val="9FB8CD"/>
      </a:accent2>
      <a:accent3>
        <a:srgbClr val="D2DA7A"/>
      </a:accent3>
      <a:accent4>
        <a:srgbClr val="FADA7A"/>
      </a:accent4>
      <a:accent5>
        <a:srgbClr val="B88472"/>
      </a:accent5>
      <a:accent6>
        <a:srgbClr val="8E736A"/>
      </a:accent6>
      <a:hlink>
        <a:srgbClr val="B292CA"/>
      </a:hlink>
      <a:folHlink>
        <a:srgbClr val="6B56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Hoja1">
    <pageSetUpPr fitToPage="1"/>
  </sheetPr>
  <dimension ref="B2:R68"/>
  <sheetViews>
    <sheetView showGridLines="0" showRowColHeaders="0" tabSelected="1" zoomScaleNormal="100" workbookViewId="0">
      <pane xSplit="1" ySplit="7" topLeftCell="B8" activePane="bottomRight" state="frozen"/>
      <selection pane="topRight" activeCell="B1" sqref="B1"/>
      <selection pane="bottomLeft" activeCell="A7" sqref="A7"/>
      <selection pane="bottomRight" activeCell="F38" sqref="F38"/>
    </sheetView>
  </sheetViews>
  <sheetFormatPr baseColWidth="10" defaultColWidth="11.44140625" defaultRowHeight="13.2"/>
  <cols>
    <col min="1" max="1" width="4.5546875" style="25" customWidth="1"/>
    <col min="2" max="2" width="3.88671875" style="25" customWidth="1"/>
    <col min="3" max="3" width="1.88671875" style="25" customWidth="1"/>
    <col min="4" max="4" width="11.44140625" style="25" customWidth="1"/>
    <col min="5" max="5" width="14" style="25" customWidth="1"/>
    <col min="6" max="6" width="14.33203125" style="25" customWidth="1"/>
    <col min="7" max="7" width="14.88671875" style="25" customWidth="1"/>
    <col min="8" max="8" width="13" style="25" customWidth="1"/>
    <col min="9" max="9" width="13.109375" style="25" customWidth="1"/>
    <col min="10" max="10" width="16" style="25" customWidth="1"/>
    <col min="11" max="11" width="13.5546875" style="25" customWidth="1"/>
    <col min="12" max="12" width="1.6640625" style="25" customWidth="1"/>
    <col min="13" max="13" width="13.109375" style="25" customWidth="1"/>
    <col min="14" max="14" width="16.44140625" style="25" customWidth="1"/>
    <col min="15" max="15" width="5.33203125" style="25" customWidth="1"/>
    <col min="16" max="16" width="12.6640625" style="25" hidden="1" customWidth="1"/>
    <col min="17" max="17" width="4.5546875" style="25" hidden="1" customWidth="1"/>
    <col min="18" max="18" width="13.33203125" style="25" bestFit="1" customWidth="1"/>
    <col min="19" max="16384" width="11.44140625" style="25"/>
  </cols>
  <sheetData>
    <row r="2" spans="2:17">
      <c r="B2" s="24"/>
      <c r="C2" s="24"/>
      <c r="D2" s="24"/>
      <c r="E2" s="24"/>
      <c r="F2" s="24"/>
      <c r="G2" s="24"/>
      <c r="H2" s="24"/>
      <c r="I2" s="24"/>
      <c r="J2" s="24"/>
      <c r="K2" s="24"/>
      <c r="L2" s="24"/>
      <c r="M2" s="24"/>
      <c r="N2" s="24"/>
      <c r="O2" s="24"/>
      <c r="P2" s="24"/>
      <c r="Q2" s="24"/>
    </row>
    <row r="3" spans="2:17" ht="23.25" customHeight="1">
      <c r="B3" s="24"/>
      <c r="C3" s="24"/>
      <c r="D3" s="24"/>
      <c r="E3" s="24"/>
      <c r="F3" s="26"/>
      <c r="G3" s="27"/>
      <c r="H3" s="24"/>
      <c r="I3" s="24"/>
      <c r="J3" s="24"/>
      <c r="K3" s="24"/>
      <c r="L3" s="24"/>
      <c r="M3" s="24"/>
      <c r="N3" s="24"/>
      <c r="O3" s="24"/>
      <c r="P3" s="24"/>
      <c r="Q3" s="24"/>
    </row>
    <row r="4" spans="2:17" ht="17.399999999999999">
      <c r="B4" s="24"/>
      <c r="C4" s="24"/>
      <c r="D4" s="24"/>
      <c r="E4" s="24"/>
      <c r="F4" s="28"/>
      <c r="G4" s="29"/>
      <c r="H4" s="24"/>
      <c r="I4" s="24"/>
      <c r="J4" s="24"/>
      <c r="K4" s="24"/>
      <c r="L4" s="24"/>
      <c r="M4" s="24"/>
      <c r="N4" s="24"/>
      <c r="O4" s="24"/>
      <c r="P4" s="24"/>
      <c r="Q4" s="24"/>
    </row>
    <row r="5" spans="2:17" ht="39" customHeight="1">
      <c r="B5" s="56"/>
      <c r="C5" s="62" t="s">
        <v>34</v>
      </c>
      <c r="D5" s="38"/>
      <c r="E5" s="24"/>
      <c r="F5" s="28"/>
      <c r="G5" s="29"/>
      <c r="H5" s="24"/>
      <c r="I5" s="24"/>
      <c r="J5" s="24"/>
      <c r="K5" s="24"/>
      <c r="L5" s="24"/>
      <c r="M5" s="24"/>
      <c r="N5" s="24"/>
      <c r="O5" s="24"/>
      <c r="P5" s="24"/>
      <c r="Q5" s="24"/>
    </row>
    <row r="6" spans="2:17" ht="21" customHeight="1">
      <c r="B6" s="26"/>
      <c r="C6" s="57" t="s">
        <v>15</v>
      </c>
      <c r="D6" s="24"/>
      <c r="E6" s="24"/>
      <c r="F6" s="28"/>
      <c r="G6" s="29"/>
      <c r="H6" s="24"/>
      <c r="I6" s="24"/>
      <c r="J6" s="24"/>
      <c r="K6" s="24"/>
      <c r="L6" s="24"/>
      <c r="M6" s="24"/>
      <c r="N6" s="24"/>
      <c r="O6" s="24"/>
      <c r="P6" s="24"/>
      <c r="Q6" s="24"/>
    </row>
    <row r="7" spans="2:17" ht="9" customHeight="1" thickBot="1">
      <c r="B7" s="28"/>
      <c r="C7" s="30"/>
      <c r="D7" s="31"/>
      <c r="E7" s="31"/>
      <c r="F7" s="32"/>
      <c r="G7" s="33"/>
      <c r="H7" s="31"/>
      <c r="I7" s="31"/>
      <c r="J7" s="31"/>
      <c r="K7" s="31"/>
      <c r="L7" s="31"/>
      <c r="M7" s="31"/>
      <c r="N7" s="31"/>
      <c r="O7" s="24"/>
      <c r="P7" s="24"/>
      <c r="Q7" s="24"/>
    </row>
    <row r="8" spans="2:17" ht="8.25" customHeight="1">
      <c r="B8" s="28"/>
      <c r="C8" s="28"/>
      <c r="D8" s="24"/>
      <c r="E8" s="24"/>
      <c r="F8" s="28"/>
      <c r="G8" s="29"/>
      <c r="H8" s="24"/>
      <c r="I8" s="24"/>
      <c r="J8" s="24"/>
      <c r="K8" s="24"/>
      <c r="L8" s="24"/>
      <c r="M8" s="24"/>
      <c r="N8" s="24"/>
      <c r="O8" s="24"/>
      <c r="P8" s="24"/>
      <c r="Q8" s="24"/>
    </row>
    <row r="9" spans="2:17" ht="17.399999999999999">
      <c r="B9" s="28"/>
      <c r="C9" s="28"/>
      <c r="D9" s="24"/>
      <c r="E9" s="24"/>
      <c r="F9" s="28"/>
      <c r="G9" s="29"/>
      <c r="H9" s="24"/>
      <c r="I9" s="24"/>
      <c r="J9" s="24"/>
      <c r="K9" s="24"/>
      <c r="L9" s="24"/>
      <c r="M9" s="24"/>
      <c r="N9" s="24"/>
      <c r="O9" s="24"/>
      <c r="P9" s="24"/>
      <c r="Q9" s="24"/>
    </row>
    <row r="10" spans="2:17" ht="17.399999999999999">
      <c r="B10" s="28"/>
      <c r="C10" s="28"/>
      <c r="D10" s="24"/>
      <c r="E10" s="24"/>
      <c r="F10" s="28"/>
      <c r="G10" s="29"/>
      <c r="H10" s="24"/>
      <c r="I10" s="24"/>
      <c r="J10" s="24"/>
      <c r="K10" s="24"/>
      <c r="L10" s="24"/>
      <c r="M10" s="24"/>
      <c r="N10" s="24"/>
      <c r="O10" s="24"/>
      <c r="P10" s="24"/>
      <c r="Q10" s="24"/>
    </row>
    <row r="11" spans="2:17" ht="17.399999999999999">
      <c r="B11" s="28"/>
      <c r="C11" s="28"/>
      <c r="D11" s="24"/>
      <c r="E11" s="24"/>
      <c r="F11" s="28"/>
      <c r="G11" s="29"/>
      <c r="H11" s="24"/>
      <c r="I11" s="24"/>
      <c r="J11" s="24"/>
      <c r="K11" s="24"/>
      <c r="L11" s="24"/>
      <c r="M11" s="24"/>
      <c r="N11" s="24"/>
      <c r="O11" s="24"/>
      <c r="P11" s="24"/>
      <c r="Q11" s="24"/>
    </row>
    <row r="12" spans="2:17" ht="17.399999999999999">
      <c r="B12" s="28"/>
      <c r="C12" s="28"/>
      <c r="D12" s="24"/>
      <c r="E12" s="24"/>
      <c r="F12" s="28"/>
      <c r="G12" s="29"/>
      <c r="H12" s="24"/>
      <c r="I12" s="24"/>
      <c r="J12" s="24"/>
      <c r="K12" s="24"/>
      <c r="L12" s="24"/>
      <c r="M12" s="24"/>
      <c r="N12" s="24"/>
      <c r="O12" s="24"/>
      <c r="P12" s="24"/>
      <c r="Q12" s="24"/>
    </row>
    <row r="13" spans="2:17" ht="17.399999999999999">
      <c r="B13" s="28"/>
      <c r="C13" s="28"/>
      <c r="D13" s="24"/>
      <c r="E13" s="24"/>
      <c r="F13" s="28"/>
      <c r="G13" s="29"/>
      <c r="H13" s="24"/>
      <c r="I13" s="24"/>
      <c r="J13" s="24"/>
      <c r="K13" s="24"/>
      <c r="L13" s="24"/>
      <c r="M13" s="24"/>
      <c r="N13" s="24"/>
      <c r="O13" s="24"/>
      <c r="P13" s="24"/>
      <c r="Q13" s="24"/>
    </row>
    <row r="14" spans="2:17" ht="17.399999999999999">
      <c r="B14" s="28"/>
      <c r="C14" s="28"/>
      <c r="D14" s="24"/>
      <c r="E14" s="24"/>
      <c r="F14" s="28"/>
      <c r="G14" s="29"/>
      <c r="H14" s="24"/>
      <c r="I14" s="24"/>
      <c r="J14" s="24"/>
      <c r="K14" s="24"/>
      <c r="L14" s="24"/>
      <c r="M14" s="24"/>
      <c r="N14" s="24"/>
      <c r="O14" s="24"/>
      <c r="P14" s="24"/>
      <c r="Q14" s="24"/>
    </row>
    <row r="15" spans="2:17" ht="17.399999999999999">
      <c r="B15" s="28"/>
      <c r="C15" s="28"/>
      <c r="D15" s="24"/>
      <c r="E15" s="24"/>
      <c r="F15" s="28"/>
      <c r="G15" s="29"/>
      <c r="H15" s="24"/>
      <c r="I15" s="24"/>
      <c r="J15" s="24"/>
      <c r="K15" s="24"/>
      <c r="L15" s="24"/>
      <c r="M15" s="24"/>
      <c r="N15" s="24"/>
      <c r="O15" s="24"/>
      <c r="P15" s="24"/>
      <c r="Q15" s="24"/>
    </row>
    <row r="16" spans="2:17" ht="17.399999999999999">
      <c r="B16" s="28"/>
      <c r="C16" s="28"/>
      <c r="D16" s="24"/>
      <c r="E16" s="24"/>
      <c r="F16" s="28"/>
      <c r="G16" s="29"/>
      <c r="H16" s="24"/>
      <c r="I16" s="24"/>
      <c r="J16" s="24"/>
      <c r="K16" s="24"/>
      <c r="L16" s="24"/>
      <c r="M16" s="24"/>
      <c r="N16" s="24"/>
      <c r="O16" s="24"/>
      <c r="P16" s="24"/>
      <c r="Q16" s="24"/>
    </row>
    <row r="17" spans="2:17" ht="17.399999999999999">
      <c r="B17" s="28"/>
      <c r="C17" s="28"/>
      <c r="D17" s="24"/>
      <c r="E17" s="24"/>
      <c r="F17" s="28"/>
      <c r="G17" s="29"/>
      <c r="H17" s="24"/>
      <c r="I17" s="24"/>
      <c r="J17" s="24"/>
      <c r="K17" s="24"/>
      <c r="L17" s="24"/>
      <c r="M17" s="24"/>
      <c r="N17" s="24"/>
      <c r="O17" s="24"/>
      <c r="P17" s="24"/>
      <c r="Q17" s="24"/>
    </row>
    <row r="18" spans="2:17" ht="17.399999999999999">
      <c r="B18" s="28"/>
      <c r="C18" s="28"/>
      <c r="D18" s="24"/>
      <c r="E18" s="24"/>
      <c r="F18" s="28"/>
      <c r="G18" s="29"/>
      <c r="H18" s="24"/>
      <c r="I18" s="24"/>
      <c r="J18" s="24"/>
      <c r="K18" s="24"/>
      <c r="L18" s="24"/>
      <c r="M18" s="24"/>
      <c r="N18" s="24"/>
      <c r="O18" s="24"/>
      <c r="P18" s="24"/>
      <c r="Q18" s="24"/>
    </row>
    <row r="19" spans="2:17" ht="17.399999999999999">
      <c r="B19" s="28"/>
      <c r="C19" s="28"/>
      <c r="D19" s="24"/>
      <c r="E19" s="24"/>
      <c r="F19" s="28"/>
      <c r="G19" s="29"/>
      <c r="H19" s="24"/>
      <c r="I19" s="24"/>
      <c r="J19" s="24"/>
      <c r="K19" s="24"/>
      <c r="L19" s="24"/>
      <c r="M19" s="24"/>
      <c r="N19" s="24"/>
      <c r="O19" s="24"/>
      <c r="P19" s="24"/>
      <c r="Q19" s="24"/>
    </row>
    <row r="20" spans="2:17" ht="17.399999999999999">
      <c r="B20" s="28"/>
      <c r="C20" s="28"/>
      <c r="D20" s="24"/>
      <c r="E20" s="24"/>
      <c r="F20" s="28"/>
      <c r="G20" s="29"/>
      <c r="H20" s="24"/>
      <c r="I20" s="24"/>
      <c r="J20" s="24"/>
      <c r="K20" s="24"/>
      <c r="L20" s="24"/>
      <c r="M20" s="24"/>
      <c r="N20" s="24"/>
      <c r="O20" s="24"/>
      <c r="P20" s="24"/>
      <c r="Q20" s="24"/>
    </row>
    <row r="21" spans="2:17" ht="17.399999999999999">
      <c r="B21" s="28"/>
      <c r="C21" s="28"/>
      <c r="D21" s="24"/>
      <c r="E21" s="24"/>
      <c r="F21" s="28"/>
      <c r="G21" s="29"/>
      <c r="H21" s="24"/>
      <c r="I21" s="24"/>
      <c r="J21" s="24"/>
      <c r="K21" s="24"/>
      <c r="L21" s="24"/>
      <c r="M21" s="24"/>
      <c r="N21" s="24"/>
      <c r="O21" s="24"/>
      <c r="P21" s="24"/>
      <c r="Q21" s="24"/>
    </row>
    <row r="22" spans="2:17" ht="17.399999999999999">
      <c r="B22" s="28"/>
      <c r="C22" s="28"/>
      <c r="D22" s="24"/>
      <c r="E22" s="24"/>
      <c r="F22" s="28"/>
      <c r="G22" s="29"/>
      <c r="H22" s="24"/>
      <c r="I22" s="24"/>
      <c r="J22" s="24"/>
      <c r="K22" s="24"/>
      <c r="L22" s="24"/>
      <c r="M22" s="24"/>
      <c r="N22" s="24"/>
      <c r="O22" s="24"/>
      <c r="P22" s="24"/>
      <c r="Q22" s="24"/>
    </row>
    <row r="23" spans="2:17" ht="17.399999999999999">
      <c r="B23" s="28"/>
      <c r="C23" s="28"/>
      <c r="D23" s="24"/>
      <c r="E23" s="24"/>
      <c r="F23" s="28"/>
      <c r="G23" s="29"/>
      <c r="H23" s="24"/>
      <c r="I23" s="24"/>
      <c r="J23" s="24"/>
      <c r="K23" s="24"/>
      <c r="L23" s="24"/>
      <c r="M23" s="24"/>
      <c r="N23" s="24"/>
      <c r="O23" s="24"/>
      <c r="P23" s="24"/>
      <c r="Q23" s="24"/>
    </row>
    <row r="24" spans="2:17" ht="17.399999999999999">
      <c r="B24" s="28"/>
      <c r="C24" s="28"/>
      <c r="D24" s="24"/>
      <c r="E24" s="24"/>
      <c r="F24" s="28"/>
      <c r="G24" s="29"/>
      <c r="H24" s="24"/>
      <c r="I24" s="24"/>
      <c r="J24" s="24"/>
      <c r="K24" s="24"/>
      <c r="L24" s="24"/>
      <c r="M24" s="24"/>
      <c r="N24" s="24"/>
      <c r="O24" s="24"/>
      <c r="P24" s="24"/>
      <c r="Q24" s="24"/>
    </row>
    <row r="25" spans="2:17" ht="17.399999999999999">
      <c r="B25" s="28"/>
      <c r="C25" s="28"/>
      <c r="D25" s="24"/>
      <c r="E25" s="24"/>
      <c r="F25" s="28"/>
      <c r="G25" s="29"/>
      <c r="H25" s="24"/>
      <c r="I25" s="24"/>
      <c r="J25" s="24"/>
      <c r="K25" s="24"/>
      <c r="L25" s="24"/>
      <c r="M25" s="24"/>
      <c r="N25" s="24"/>
      <c r="O25" s="24"/>
      <c r="P25" s="24"/>
      <c r="Q25" s="24"/>
    </row>
    <row r="26" spans="2:17" ht="17.399999999999999">
      <c r="B26" s="28"/>
      <c r="C26" s="28"/>
      <c r="D26" s="24"/>
      <c r="E26" s="24"/>
      <c r="F26" s="28"/>
      <c r="G26" s="29"/>
      <c r="H26" s="24"/>
      <c r="I26" s="24"/>
      <c r="J26" s="24"/>
      <c r="K26" s="24"/>
      <c r="L26" s="24"/>
      <c r="M26" s="24"/>
      <c r="N26" s="24"/>
      <c r="O26" s="24"/>
      <c r="P26" s="24"/>
      <c r="Q26" s="24"/>
    </row>
    <row r="27" spans="2:17" ht="17.399999999999999">
      <c r="B27" s="28"/>
      <c r="C27" s="28"/>
      <c r="D27" s="24"/>
      <c r="E27" s="24"/>
      <c r="F27" s="28"/>
      <c r="G27" s="29"/>
      <c r="H27" s="24"/>
      <c r="I27" s="24"/>
      <c r="J27" s="24"/>
      <c r="K27" s="24"/>
      <c r="L27" s="24"/>
      <c r="M27" s="24"/>
      <c r="N27" s="24"/>
      <c r="O27" s="24"/>
      <c r="P27" s="24"/>
      <c r="Q27" s="24"/>
    </row>
    <row r="28" spans="2:17" ht="17.399999999999999">
      <c r="B28" s="28"/>
      <c r="C28" s="28"/>
      <c r="D28" s="24"/>
      <c r="E28" s="24"/>
      <c r="F28" s="28"/>
      <c r="G28" s="29"/>
      <c r="H28" s="24"/>
      <c r="I28" s="24"/>
      <c r="J28" s="24"/>
      <c r="K28" s="24"/>
      <c r="L28" s="24"/>
      <c r="M28" s="24"/>
      <c r="N28" s="24"/>
      <c r="O28" s="24"/>
      <c r="P28" s="24"/>
      <c r="Q28" s="24"/>
    </row>
    <row r="29" spans="2:17" ht="17.399999999999999">
      <c r="B29" s="28"/>
      <c r="C29" s="28"/>
      <c r="D29" s="24"/>
      <c r="E29" s="24"/>
      <c r="F29" s="28"/>
      <c r="G29" s="29"/>
      <c r="H29" s="24"/>
      <c r="I29" s="24"/>
      <c r="J29" s="24"/>
      <c r="K29" s="24"/>
      <c r="L29" s="24"/>
      <c r="M29" s="24"/>
      <c r="N29" s="24"/>
      <c r="O29" s="24"/>
      <c r="P29" s="24"/>
      <c r="Q29" s="24"/>
    </row>
    <row r="30" spans="2:17" ht="17.399999999999999">
      <c r="B30" s="28"/>
      <c r="C30" s="28"/>
      <c r="D30" s="24"/>
      <c r="E30" s="24"/>
      <c r="F30" s="28"/>
      <c r="G30" s="29"/>
      <c r="H30" s="24"/>
      <c r="I30" s="24"/>
      <c r="J30" s="24"/>
      <c r="K30" s="24"/>
      <c r="L30" s="24"/>
      <c r="M30" s="24"/>
      <c r="N30" s="24"/>
      <c r="O30" s="24"/>
      <c r="P30" s="24"/>
      <c r="Q30" s="24"/>
    </row>
    <row r="31" spans="2:17" ht="18" thickBot="1">
      <c r="B31" s="28"/>
      <c r="C31" s="28"/>
      <c r="D31" s="24"/>
      <c r="E31" s="24"/>
      <c r="F31" s="28"/>
      <c r="G31" s="29"/>
      <c r="H31" s="24"/>
      <c r="I31" s="24"/>
      <c r="J31" s="24"/>
      <c r="K31" s="24"/>
      <c r="L31" s="24"/>
      <c r="M31" s="24"/>
      <c r="N31" s="24"/>
      <c r="O31" s="24"/>
      <c r="P31" s="24"/>
      <c r="Q31" s="24"/>
    </row>
    <row r="32" spans="2:17" ht="18" hidden="1" thickBot="1">
      <c r="B32" s="28"/>
      <c r="C32" s="28"/>
      <c r="D32" s="24"/>
      <c r="E32" s="24"/>
      <c r="F32" s="28"/>
      <c r="G32" s="29"/>
      <c r="H32" s="24"/>
      <c r="I32" s="24"/>
      <c r="J32" s="24"/>
      <c r="K32" s="24"/>
      <c r="L32" s="24"/>
      <c r="M32" s="24"/>
      <c r="N32" s="24"/>
      <c r="O32" s="24"/>
      <c r="P32" s="24"/>
      <c r="Q32" s="24"/>
    </row>
    <row r="33" spans="2:17" ht="11.25" customHeight="1">
      <c r="B33" s="28"/>
      <c r="C33" s="34"/>
      <c r="D33" s="35"/>
      <c r="E33" s="35"/>
      <c r="F33" s="34"/>
      <c r="G33" s="36"/>
      <c r="H33" s="35"/>
      <c r="I33" s="35"/>
      <c r="J33" s="35"/>
      <c r="K33" s="35"/>
      <c r="L33" s="35"/>
      <c r="M33" s="35"/>
      <c r="N33" s="35"/>
      <c r="O33" s="24"/>
      <c r="P33" s="24"/>
      <c r="Q33" s="24"/>
    </row>
    <row r="34" spans="2:17" ht="17.399999999999999">
      <c r="B34" s="24"/>
      <c r="C34" s="60" t="s">
        <v>20</v>
      </c>
      <c r="D34" s="24"/>
      <c r="E34" s="24"/>
      <c r="F34" s="24"/>
      <c r="G34" s="24"/>
      <c r="H34" s="24"/>
      <c r="I34" s="24"/>
      <c r="J34" s="24"/>
      <c r="K34" s="24"/>
      <c r="L34" s="24"/>
      <c r="M34" s="24"/>
      <c r="N34" s="24"/>
      <c r="O34" s="24"/>
      <c r="P34" s="24"/>
      <c r="Q34" s="24"/>
    </row>
    <row r="35" spans="2:17" ht="10.5" customHeight="1">
      <c r="B35" s="24"/>
      <c r="C35" s="24"/>
      <c r="D35" s="38"/>
      <c r="E35" s="38"/>
      <c r="F35" s="24"/>
      <c r="G35" s="24"/>
      <c r="H35" s="24"/>
      <c r="I35" s="24"/>
      <c r="J35" s="24"/>
      <c r="K35" s="24"/>
      <c r="L35" s="24"/>
      <c r="M35" s="24"/>
      <c r="N35" s="24"/>
      <c r="O35" s="24"/>
      <c r="P35" s="24"/>
      <c r="Q35" s="24"/>
    </row>
    <row r="36" spans="2:17" ht="13.5" customHeight="1">
      <c r="B36" s="24"/>
      <c r="C36" s="24"/>
      <c r="D36" s="39" t="s">
        <v>3</v>
      </c>
      <c r="E36" s="39" t="s">
        <v>4</v>
      </c>
      <c r="F36" s="40" t="s">
        <v>5</v>
      </c>
      <c r="G36" s="40" t="s">
        <v>6</v>
      </c>
      <c r="H36" s="40" t="s">
        <v>7</v>
      </c>
      <c r="I36" s="40" t="s">
        <v>8</v>
      </c>
      <c r="J36" s="41" t="s">
        <v>9</v>
      </c>
      <c r="K36" s="41" t="s">
        <v>10</v>
      </c>
      <c r="L36" s="42"/>
      <c r="M36" s="41" t="s">
        <v>12</v>
      </c>
      <c r="N36" s="41" t="s">
        <v>16</v>
      </c>
      <c r="O36" s="24"/>
      <c r="P36" s="24"/>
      <c r="Q36" s="24"/>
    </row>
    <row r="37" spans="2:17" ht="41.4">
      <c r="B37" s="24"/>
      <c r="C37" s="24"/>
      <c r="D37" s="43" t="s">
        <v>32</v>
      </c>
      <c r="E37" s="43" t="s">
        <v>13</v>
      </c>
      <c r="F37" s="43" t="s">
        <v>21</v>
      </c>
      <c r="G37" s="43" t="s">
        <v>11</v>
      </c>
      <c r="H37" s="43" t="s">
        <v>2</v>
      </c>
      <c r="I37" s="43" t="s">
        <v>22</v>
      </c>
      <c r="J37" s="43" t="s">
        <v>24</v>
      </c>
      <c r="K37" s="43" t="s">
        <v>23</v>
      </c>
      <c r="L37" s="44"/>
      <c r="M37" s="43" t="s">
        <v>1</v>
      </c>
      <c r="N37" s="43" t="s">
        <v>19</v>
      </c>
      <c r="O37" s="24"/>
      <c r="P37" s="2"/>
      <c r="Q37" s="24"/>
    </row>
    <row r="38" spans="2:17" ht="15" customHeight="1">
      <c r="B38" s="24"/>
      <c r="C38" s="24"/>
      <c r="D38" s="54">
        <v>1</v>
      </c>
      <c r="E38" s="11" t="s">
        <v>14</v>
      </c>
      <c r="F38" s="10">
        <v>0</v>
      </c>
      <c r="G38" s="55">
        <v>0</v>
      </c>
      <c r="H38" s="13">
        <v>100</v>
      </c>
      <c r="I38" s="12" t="s">
        <v>31</v>
      </c>
      <c r="J38" s="3">
        <f>+G38*H38/100</f>
        <v>0</v>
      </c>
      <c r="K38" s="14">
        <v>1</v>
      </c>
      <c r="L38" s="5"/>
      <c r="M38" s="4">
        <f>+IF(OR(I38="Propio",I38="-"),IF(F38*K38&lt;Parámetros!$D$12,0,IF(AND(F38*K38&gt;=Parámetros!$D$12,F38*K38&lt;Parámetros!$D$13),0.0015,IF(AND(F38*K38&gt;=Parámetros!$D$13,F38*K38&lt;Parámetros!$D$14),0.002,IF(AND(F38*K38&gt;=Parámetros!$D$14,F38*K38&lt;Parámetros!$D$15),0.0025,0.003)))),0)</f>
        <v>0</v>
      </c>
      <c r="N38" s="9">
        <f>+ROUND(F38*M38*K38,0)</f>
        <v>0</v>
      </c>
      <c r="O38" s="24"/>
      <c r="P38" s="24"/>
      <c r="Q38" s="24"/>
    </row>
    <row r="39" spans="2:17" ht="15" customHeight="1">
      <c r="B39" s="24"/>
      <c r="C39" s="24"/>
      <c r="D39" s="54">
        <v>2</v>
      </c>
      <c r="E39" s="11" t="s">
        <v>14</v>
      </c>
      <c r="F39" s="10">
        <v>0</v>
      </c>
      <c r="G39" s="55">
        <v>0</v>
      </c>
      <c r="H39" s="13">
        <v>100</v>
      </c>
      <c r="I39" s="12" t="s">
        <v>31</v>
      </c>
      <c r="J39" s="3">
        <f t="shared" ref="J39:J46" si="0">+G39*H39/100</f>
        <v>0</v>
      </c>
      <c r="K39" s="14">
        <v>1</v>
      </c>
      <c r="L39" s="5"/>
      <c r="M39" s="4">
        <f>+IF(OR(I39="Propio",I39="-"),IF(F39*K39&lt;Parámetros!$D$12,0,IF(AND(F39*K39&gt;=Parámetros!$D$12,F39*K39&lt;Parámetros!$D$13),0.0015,IF(AND(F39*K39&gt;=Parámetros!$D$13,F39*K39&lt;Parámetros!$D$14),0.002,IF(AND(F39*K39&gt;=Parámetros!$D$14,F39*K39&lt;Parámetros!$D$15),0.0025,0.003)))),0)</f>
        <v>0</v>
      </c>
      <c r="N39" s="9">
        <f t="shared" ref="N39:N47" si="1">+ROUND(F39*M39*K39,0)</f>
        <v>0</v>
      </c>
      <c r="O39" s="24"/>
      <c r="P39" s="24"/>
      <c r="Q39" s="24"/>
    </row>
    <row r="40" spans="2:17" ht="15" customHeight="1">
      <c r="B40" s="24"/>
      <c r="C40" s="24"/>
      <c r="D40" s="54">
        <v>3</v>
      </c>
      <c r="E40" s="11" t="s">
        <v>14</v>
      </c>
      <c r="F40" s="10">
        <v>0</v>
      </c>
      <c r="G40" s="55">
        <v>0</v>
      </c>
      <c r="H40" s="13">
        <v>100</v>
      </c>
      <c r="I40" s="12" t="s">
        <v>31</v>
      </c>
      <c r="J40" s="3">
        <f t="shared" si="0"/>
        <v>0</v>
      </c>
      <c r="K40" s="14">
        <v>1</v>
      </c>
      <c r="L40" s="5"/>
      <c r="M40" s="4">
        <f>+IF(OR(I40="Propio",I40="-"),IF(F40*K40&lt;Parámetros!$D$12,0,IF(AND(F40*K40&gt;=Parámetros!$D$12,F40*K40&lt;Parámetros!$D$13),0.0015,IF(AND(F40*K40&gt;=Parámetros!$D$13,F40*K40&lt;Parámetros!$D$14),0.002,IF(AND(F40*K40&gt;=Parámetros!$D$14,F40*K40&lt;Parámetros!$D$15),0.0025,0.003)))),0)</f>
        <v>0</v>
      </c>
      <c r="N40" s="9">
        <f t="shared" si="1"/>
        <v>0</v>
      </c>
      <c r="O40" s="24"/>
      <c r="P40" s="24"/>
      <c r="Q40" s="24"/>
    </row>
    <row r="41" spans="2:17" ht="15" customHeight="1">
      <c r="B41" s="24"/>
      <c r="C41" s="24"/>
      <c r="D41" s="54">
        <v>4</v>
      </c>
      <c r="E41" s="11" t="s">
        <v>14</v>
      </c>
      <c r="F41" s="10">
        <v>0</v>
      </c>
      <c r="G41" s="55">
        <v>0</v>
      </c>
      <c r="H41" s="13">
        <v>100</v>
      </c>
      <c r="I41" s="12" t="s">
        <v>31</v>
      </c>
      <c r="J41" s="3">
        <f t="shared" si="0"/>
        <v>0</v>
      </c>
      <c r="K41" s="14">
        <v>1</v>
      </c>
      <c r="L41" s="5"/>
      <c r="M41" s="4">
        <f>+IF(OR(I41="Propio",I41="-"),IF(F41*K41&lt;Parámetros!$D$12,0,IF(AND(F41*K41&gt;=Parámetros!$D$12,F41*K41&lt;Parámetros!$D$13),0.0015,IF(AND(F41*K41&gt;=Parámetros!$D$13,F41*K41&lt;Parámetros!$D$14),0.002,IF(AND(F41*K41&gt;=Parámetros!$D$14,F41*K41&lt;Parámetros!$D$15),0.0025,0.003)))),0)</f>
        <v>0</v>
      </c>
      <c r="N41" s="9">
        <f t="shared" si="1"/>
        <v>0</v>
      </c>
      <c r="O41" s="24"/>
      <c r="P41" s="24"/>
      <c r="Q41" s="24"/>
    </row>
    <row r="42" spans="2:17" ht="15" customHeight="1">
      <c r="B42" s="24"/>
      <c r="C42" s="24"/>
      <c r="D42" s="54">
        <v>5</v>
      </c>
      <c r="E42" s="11" t="s">
        <v>14</v>
      </c>
      <c r="F42" s="10">
        <v>0</v>
      </c>
      <c r="G42" s="55">
        <v>0</v>
      </c>
      <c r="H42" s="13">
        <v>100</v>
      </c>
      <c r="I42" s="12" t="s">
        <v>31</v>
      </c>
      <c r="J42" s="3">
        <f t="shared" si="0"/>
        <v>0</v>
      </c>
      <c r="K42" s="14">
        <v>1</v>
      </c>
      <c r="L42" s="5"/>
      <c r="M42" s="4">
        <f>+IF(OR(I42="Propio",I42="-"),IF(F42*K42&lt;Parámetros!$D$12,0,IF(AND(F42*K42&gt;=Parámetros!$D$12,F42*K42&lt;Parámetros!$D$13),0.0015,IF(AND(F42*K42&gt;=Parámetros!$D$13,F42*K42&lt;Parámetros!$D$14),0.002,IF(AND(F42*K42&gt;=Parámetros!$D$14,F42*K42&lt;Parámetros!$D$15),0.0025,0.003)))),0)</f>
        <v>0</v>
      </c>
      <c r="N42" s="9">
        <f t="shared" si="1"/>
        <v>0</v>
      </c>
      <c r="O42" s="24"/>
      <c r="P42" s="24"/>
      <c r="Q42" s="24"/>
    </row>
    <row r="43" spans="2:17" ht="15" customHeight="1">
      <c r="B43" s="24"/>
      <c r="C43" s="24"/>
      <c r="D43" s="54">
        <v>6</v>
      </c>
      <c r="E43" s="11" t="s">
        <v>14</v>
      </c>
      <c r="F43" s="10">
        <v>0</v>
      </c>
      <c r="G43" s="55">
        <v>0</v>
      </c>
      <c r="H43" s="13">
        <v>100</v>
      </c>
      <c r="I43" s="12" t="s">
        <v>31</v>
      </c>
      <c r="J43" s="3">
        <f t="shared" si="0"/>
        <v>0</v>
      </c>
      <c r="K43" s="14">
        <v>1</v>
      </c>
      <c r="L43" s="5"/>
      <c r="M43" s="4">
        <f>+IF(OR(I43="Propio",I43="-"),IF(F43*K43&lt;Parámetros!$D$12,0,IF(AND(F43*K43&gt;=Parámetros!$D$12,F43*K43&lt;Parámetros!$D$13),0.0015,IF(AND(F43*K43&gt;=Parámetros!$D$13,F43*K43&lt;Parámetros!$D$14),0.002,IF(AND(F43*K43&gt;=Parámetros!$D$14,F43*K43&lt;Parámetros!$D$15),0.0025,0.003)))),0)</f>
        <v>0</v>
      </c>
      <c r="N43" s="9">
        <f t="shared" si="1"/>
        <v>0</v>
      </c>
      <c r="O43" s="24"/>
      <c r="P43" s="24"/>
      <c r="Q43" s="24"/>
    </row>
    <row r="44" spans="2:17" ht="15" customHeight="1">
      <c r="B44" s="24"/>
      <c r="C44" s="24"/>
      <c r="D44" s="54">
        <v>7</v>
      </c>
      <c r="E44" s="11" t="s">
        <v>14</v>
      </c>
      <c r="F44" s="10">
        <v>0</v>
      </c>
      <c r="G44" s="55">
        <v>0</v>
      </c>
      <c r="H44" s="13">
        <v>100</v>
      </c>
      <c r="I44" s="12" t="s">
        <v>31</v>
      </c>
      <c r="J44" s="3">
        <f t="shared" si="0"/>
        <v>0</v>
      </c>
      <c r="K44" s="14">
        <v>1</v>
      </c>
      <c r="L44" s="5"/>
      <c r="M44" s="4">
        <f>+IF(OR(I44="Propio",I44="-"),IF(F44*K44&lt;Parámetros!$D$12,0,IF(AND(F44*K44&gt;=Parámetros!$D$12,F44*K44&lt;Parámetros!$D$13),0.0015,IF(AND(F44*K44&gt;=Parámetros!$D$13,F44*K44&lt;Parámetros!$D$14),0.002,IF(AND(F44*K44&gt;=Parámetros!$D$14,F44*K44&lt;Parámetros!$D$15),0.0025,0.003)))),0)</f>
        <v>0</v>
      </c>
      <c r="N44" s="9">
        <f t="shared" si="1"/>
        <v>0</v>
      </c>
      <c r="O44" s="24"/>
      <c r="P44" s="24"/>
      <c r="Q44" s="24"/>
    </row>
    <row r="45" spans="2:17" ht="15" customHeight="1">
      <c r="B45" s="24"/>
      <c r="C45" s="24"/>
      <c r="D45" s="54">
        <v>8</v>
      </c>
      <c r="E45" s="11" t="s">
        <v>14</v>
      </c>
      <c r="F45" s="10">
        <v>0</v>
      </c>
      <c r="G45" s="55">
        <v>0</v>
      </c>
      <c r="H45" s="13">
        <v>100</v>
      </c>
      <c r="I45" s="12" t="s">
        <v>31</v>
      </c>
      <c r="J45" s="3">
        <f t="shared" si="0"/>
        <v>0</v>
      </c>
      <c r="K45" s="14">
        <v>1</v>
      </c>
      <c r="L45" s="5"/>
      <c r="M45" s="4">
        <f>+IF(OR(I45="Propio",I45="-"),IF(F45*K45&lt;Parámetros!$D$12,0,IF(AND(F45*K45&gt;=Parámetros!$D$12,F45*K45&lt;Parámetros!$D$13),0.0015,IF(AND(F45*K45&gt;=Parámetros!$D$13,F45*K45&lt;Parámetros!$D$14),0.002,IF(AND(F45*K45&gt;=Parámetros!$D$14,F45*K45&lt;Parámetros!$D$15),0.0025,0.003)))),0)</f>
        <v>0</v>
      </c>
      <c r="N45" s="9">
        <f t="shared" si="1"/>
        <v>0</v>
      </c>
      <c r="O45" s="24"/>
      <c r="P45" s="24"/>
      <c r="Q45" s="24"/>
    </row>
    <row r="46" spans="2:17" ht="15" customHeight="1">
      <c r="B46" s="24"/>
      <c r="C46" s="24"/>
      <c r="D46" s="54">
        <v>9</v>
      </c>
      <c r="E46" s="11" t="s">
        <v>14</v>
      </c>
      <c r="F46" s="10">
        <v>0</v>
      </c>
      <c r="G46" s="55">
        <v>0</v>
      </c>
      <c r="H46" s="13">
        <v>100</v>
      </c>
      <c r="I46" s="12" t="s">
        <v>31</v>
      </c>
      <c r="J46" s="3">
        <f t="shared" si="0"/>
        <v>0</v>
      </c>
      <c r="K46" s="14">
        <v>1</v>
      </c>
      <c r="L46" s="5"/>
      <c r="M46" s="4">
        <f>+IF(OR(I46="Propio",I46="-"),IF(F46*K46&lt;Parámetros!$D$12,0,IF(AND(F46*K46&gt;=Parámetros!$D$12,F46*K46&lt;Parámetros!$D$13),0.0015,IF(AND(F46*K46&gt;=Parámetros!$D$13,F46*K46&lt;Parámetros!$D$14),0.002,IF(AND(F46*K46&gt;=Parámetros!$D$14,F46*K46&lt;Parámetros!$D$15),0.0025,0.003)))),0)</f>
        <v>0</v>
      </c>
      <c r="N46" s="9">
        <f t="shared" si="1"/>
        <v>0</v>
      </c>
      <c r="O46" s="24"/>
      <c r="P46" s="24"/>
      <c r="Q46" s="24"/>
    </row>
    <row r="47" spans="2:17" ht="15" customHeight="1">
      <c r="B47" s="24"/>
      <c r="C47" s="24"/>
      <c r="D47" s="54">
        <v>10</v>
      </c>
      <c r="E47" s="11" t="s">
        <v>14</v>
      </c>
      <c r="F47" s="10">
        <v>0</v>
      </c>
      <c r="G47" s="55">
        <v>0</v>
      </c>
      <c r="H47" s="13">
        <v>100</v>
      </c>
      <c r="I47" s="12" t="s">
        <v>31</v>
      </c>
      <c r="J47" s="3">
        <f>+G47*H47/100</f>
        <v>0</v>
      </c>
      <c r="K47" s="14">
        <v>1</v>
      </c>
      <c r="L47" s="5"/>
      <c r="M47" s="4">
        <f>+IF(OR(I47="Propio",I47="-"),IF(F47*K47&lt;Parámetros!$D$12,0,IF(AND(F47*K47&gt;=Parámetros!$D$12,F47*K47&lt;Parámetros!$D$13),0.0015,IF(AND(F47*K47&gt;=Parámetros!$D$13,F47*K47&lt;Parámetros!$D$14),0.002,IF(AND(F47*K47&gt;=Parámetros!$D$14,F47*K47&lt;Parámetros!$D$15),0.0025,0.003)))),0)</f>
        <v>0</v>
      </c>
      <c r="N47" s="9">
        <f t="shared" si="1"/>
        <v>0</v>
      </c>
      <c r="O47" s="24"/>
      <c r="P47" s="24"/>
      <c r="Q47" s="24"/>
    </row>
    <row r="48" spans="2:17">
      <c r="B48" s="24"/>
      <c r="C48" s="24"/>
      <c r="D48" s="24"/>
      <c r="E48" s="24"/>
      <c r="F48" s="24"/>
      <c r="G48" s="24"/>
      <c r="H48" s="24"/>
      <c r="I48" s="24"/>
      <c r="J48" s="24"/>
      <c r="K48" s="24"/>
      <c r="L48" s="24"/>
      <c r="M48" s="24"/>
      <c r="N48" s="24"/>
      <c r="O48" s="24"/>
      <c r="P48" s="24"/>
      <c r="Q48" s="24"/>
    </row>
    <row r="49" spans="2:18" ht="13.8">
      <c r="B49" s="24"/>
      <c r="C49" s="24"/>
      <c r="D49" s="38" t="s">
        <v>17</v>
      </c>
      <c r="E49" s="45"/>
      <c r="F49" s="24"/>
      <c r="G49" s="24"/>
      <c r="H49" s="24"/>
      <c r="I49" s="24"/>
      <c r="J49" s="7">
        <f>SUM(J38:J47)</f>
        <v>0</v>
      </c>
      <c r="K49" s="8" t="s">
        <v>18</v>
      </c>
      <c r="L49" s="1"/>
      <c r="M49" s="24"/>
      <c r="N49" s="24"/>
      <c r="O49" s="24"/>
      <c r="P49" s="24"/>
      <c r="Q49" s="24"/>
    </row>
    <row r="50" spans="2:18" ht="10.5" customHeight="1">
      <c r="B50" s="24"/>
      <c r="C50" s="24"/>
      <c r="D50" s="24"/>
      <c r="E50" s="24"/>
      <c r="F50" s="24"/>
      <c r="G50" s="24"/>
      <c r="H50" s="24"/>
      <c r="I50" s="24"/>
      <c r="J50" s="24"/>
      <c r="K50" s="24"/>
      <c r="L50" s="24"/>
      <c r="M50" s="24"/>
      <c r="N50" s="24"/>
      <c r="O50" s="24"/>
      <c r="P50" s="24"/>
      <c r="Q50" s="24"/>
    </row>
    <row r="51" spans="2:18" ht="18.75" customHeight="1">
      <c r="B51" s="24"/>
      <c r="C51" s="37"/>
      <c r="D51" s="69" t="str">
        <f>+IF(AND(J49&gt;0,J49&lt;=300), CONCATENATE("Los propietarios de inmuebles rurales que exploten a cualquier título (incluye inmuebles propios y de terceros) padrones que en su conjunto no excedan las 300 hás índice Coneat 100 estarán exonerados del pago del impuesto. ","A tales efectos, deberán presentar ante el organismo recaudador, hasta el 30 de abril del 2024 inclusive una declaración jurada (Art. 3 Ley Nº 19.333) – Formulario 3980 –"," Si el rubro 1.11 no excede las 300 hás y el contribuyente cumple con los requisitos para acceder a la exoneración, estará exonerado del impuesto."), "")</f>
        <v/>
      </c>
      <c r="E51" s="69"/>
      <c r="F51" s="69"/>
      <c r="G51" s="69"/>
      <c r="H51" s="69"/>
      <c r="I51" s="69"/>
      <c r="J51" s="69"/>
      <c r="K51" s="69"/>
      <c r="L51" s="69"/>
      <c r="M51" s="69"/>
      <c r="N51" s="69"/>
      <c r="O51" s="24"/>
      <c r="P51" s="24"/>
      <c r="Q51" s="24"/>
    </row>
    <row r="52" spans="2:18" ht="18.75" customHeight="1">
      <c r="B52" s="24"/>
      <c r="C52" s="24"/>
      <c r="D52" s="69"/>
      <c r="E52" s="69"/>
      <c r="F52" s="69"/>
      <c r="G52" s="69"/>
      <c r="H52" s="69"/>
      <c r="I52" s="69"/>
      <c r="J52" s="69"/>
      <c r="K52" s="69"/>
      <c r="L52" s="69"/>
      <c r="M52" s="69"/>
      <c r="N52" s="69"/>
      <c r="O52" s="24"/>
      <c r="P52" s="24"/>
      <c r="Q52" s="24"/>
    </row>
    <row r="53" spans="2:18" ht="18.75" customHeight="1">
      <c r="B53" s="24"/>
      <c r="C53" s="24"/>
      <c r="D53" s="69"/>
      <c r="E53" s="69"/>
      <c r="F53" s="69"/>
      <c r="G53" s="69"/>
      <c r="H53" s="69"/>
      <c r="I53" s="69"/>
      <c r="J53" s="69"/>
      <c r="K53" s="69"/>
      <c r="L53" s="69"/>
      <c r="M53" s="69"/>
      <c r="N53" s="69"/>
      <c r="O53" s="24"/>
      <c r="P53" s="24"/>
      <c r="Q53" s="24"/>
    </row>
    <row r="54" spans="2:18" ht="18.75" customHeight="1" thickBot="1">
      <c r="B54" s="24"/>
      <c r="C54" s="24"/>
      <c r="D54" s="69"/>
      <c r="E54" s="69"/>
      <c r="F54" s="69"/>
      <c r="G54" s="69"/>
      <c r="H54" s="69"/>
      <c r="I54" s="69"/>
      <c r="J54" s="69"/>
      <c r="K54" s="69"/>
      <c r="L54" s="69"/>
      <c r="M54" s="69"/>
      <c r="N54" s="69"/>
      <c r="O54" s="24"/>
      <c r="P54" s="24"/>
      <c r="Q54" s="24"/>
    </row>
    <row r="55" spans="2:18">
      <c r="B55" s="24"/>
      <c r="C55" s="35"/>
      <c r="D55" s="35"/>
      <c r="E55" s="35"/>
      <c r="F55" s="35"/>
      <c r="G55" s="35"/>
      <c r="H55" s="35"/>
      <c r="I55" s="35"/>
      <c r="J55" s="35"/>
      <c r="K55" s="35"/>
      <c r="L55" s="35"/>
      <c r="M55" s="35"/>
      <c r="N55" s="35"/>
      <c r="O55" s="24"/>
      <c r="P55" s="24"/>
      <c r="Q55" s="24"/>
    </row>
    <row r="56" spans="2:18" ht="17.399999999999999">
      <c r="B56" s="24"/>
      <c r="C56" s="60" t="s">
        <v>30</v>
      </c>
      <c r="D56" s="24"/>
      <c r="E56" s="24"/>
      <c r="F56" s="24"/>
      <c r="G56" s="24"/>
      <c r="H56" s="24"/>
      <c r="I56" s="24"/>
      <c r="J56" s="24"/>
      <c r="K56" s="24"/>
      <c r="L56" s="24"/>
      <c r="M56" s="24"/>
      <c r="N56" s="24"/>
      <c r="O56" s="24"/>
      <c r="P56" s="24"/>
      <c r="Q56" s="24"/>
    </row>
    <row r="57" spans="2:18" ht="23.25" customHeight="1">
      <c r="B57" s="24"/>
      <c r="C57" s="24"/>
      <c r="D57" s="60" t="s">
        <v>35</v>
      </c>
      <c r="E57" s="46"/>
      <c r="F57" s="47"/>
      <c r="G57" s="47"/>
      <c r="H57" s="47"/>
      <c r="I57" s="47"/>
      <c r="J57" s="47"/>
      <c r="K57" s="47"/>
      <c r="L57" s="47"/>
      <c r="M57" s="47"/>
      <c r="N57" s="61">
        <f>+IF(J49&lt;=300,0,SUM(N38:N47))</f>
        <v>0</v>
      </c>
      <c r="O57" s="48"/>
      <c r="P57" s="24"/>
      <c r="Q57" s="24"/>
      <c r="R57" s="49"/>
    </row>
    <row r="58" spans="2:18" ht="17.25" customHeight="1">
      <c r="B58" s="24"/>
      <c r="C58" s="24"/>
      <c r="D58" s="24"/>
      <c r="E58" s="24"/>
      <c r="F58" s="38" t="s">
        <v>0</v>
      </c>
      <c r="G58" s="24"/>
      <c r="H58" s="24"/>
      <c r="I58" s="24"/>
      <c r="J58" s="24"/>
      <c r="K58" s="24"/>
      <c r="L58" s="24"/>
      <c r="M58" s="24"/>
      <c r="N58" s="24"/>
      <c r="O58" s="24"/>
      <c r="P58" s="1"/>
      <c r="Q58" s="24"/>
    </row>
    <row r="59" spans="2:18" ht="17.25" customHeight="1">
      <c r="B59" s="24"/>
      <c r="C59" s="24"/>
      <c r="D59" s="24"/>
      <c r="E59" s="24"/>
      <c r="F59" s="50" t="s">
        <v>37</v>
      </c>
      <c r="G59" s="51"/>
      <c r="H59" s="24"/>
      <c r="I59" s="24"/>
      <c r="J59" s="24"/>
      <c r="K59" s="24"/>
      <c r="L59" s="24"/>
      <c r="M59" s="24"/>
      <c r="N59" s="6">
        <f>+ROUND(N57/3,0)</f>
        <v>0</v>
      </c>
      <c r="O59" s="45"/>
      <c r="P59" s="1"/>
      <c r="Q59" s="24"/>
    </row>
    <row r="60" spans="2:18" ht="17.25" customHeight="1">
      <c r="B60" s="24"/>
      <c r="C60" s="24"/>
      <c r="D60" s="24"/>
      <c r="E60" s="24"/>
      <c r="F60" s="50" t="s">
        <v>38</v>
      </c>
      <c r="G60" s="51"/>
      <c r="H60" s="24"/>
      <c r="I60" s="24"/>
      <c r="J60" s="24"/>
      <c r="K60" s="24"/>
      <c r="L60" s="24"/>
      <c r="M60" s="24"/>
      <c r="N60" s="6">
        <f>+ROUND(N57/3,0)</f>
        <v>0</v>
      </c>
      <c r="O60" s="1"/>
      <c r="P60" s="1"/>
      <c r="Q60" s="24"/>
    </row>
    <row r="61" spans="2:18" ht="17.25" customHeight="1">
      <c r="B61" s="24"/>
      <c r="C61" s="24"/>
      <c r="D61" s="24"/>
      <c r="E61" s="24"/>
      <c r="F61" s="50" t="s">
        <v>39</v>
      </c>
      <c r="G61" s="51"/>
      <c r="H61" s="24"/>
      <c r="I61" s="24"/>
      <c r="J61" s="24"/>
      <c r="K61" s="24"/>
      <c r="L61" s="24"/>
      <c r="M61" s="24"/>
      <c r="N61" s="6">
        <f>+N57-N59-N60</f>
        <v>0</v>
      </c>
      <c r="O61" s="52"/>
      <c r="P61" s="1"/>
      <c r="Q61" s="24"/>
    </row>
    <row r="62" spans="2:18" ht="13.8" thickBot="1">
      <c r="B62" s="24"/>
      <c r="C62" s="24"/>
      <c r="D62" s="24"/>
      <c r="E62" s="24"/>
      <c r="F62" s="24"/>
      <c r="G62" s="24"/>
      <c r="H62" s="24"/>
      <c r="I62" s="24"/>
      <c r="J62" s="24"/>
      <c r="K62" s="24"/>
      <c r="L62" s="24"/>
      <c r="M62" s="24"/>
      <c r="N62" s="24"/>
      <c r="O62" s="24"/>
      <c r="P62" s="24"/>
      <c r="Q62" s="24"/>
    </row>
    <row r="63" spans="2:18">
      <c r="B63" s="24"/>
      <c r="C63" s="35"/>
      <c r="D63" s="35"/>
      <c r="E63" s="35"/>
      <c r="F63" s="35"/>
      <c r="G63" s="35"/>
      <c r="H63" s="35"/>
      <c r="I63" s="35"/>
      <c r="J63" s="35"/>
      <c r="K63" s="35"/>
      <c r="L63" s="35"/>
      <c r="M63" s="35"/>
      <c r="N63" s="35"/>
      <c r="O63" s="24"/>
      <c r="P63" s="24"/>
      <c r="Q63" s="24"/>
    </row>
    <row r="64" spans="2:18">
      <c r="B64" s="24"/>
      <c r="C64" s="24"/>
      <c r="D64" s="24"/>
      <c r="E64" s="24"/>
      <c r="F64" s="24"/>
      <c r="G64" s="24"/>
      <c r="H64" s="24"/>
      <c r="I64" s="24"/>
      <c r="J64" s="24"/>
      <c r="K64" s="24"/>
      <c r="L64" s="24"/>
      <c r="M64" s="24"/>
      <c r="N64" s="24"/>
      <c r="O64" s="24"/>
      <c r="P64" s="24"/>
      <c r="Q64" s="24"/>
    </row>
    <row r="65" spans="2:17">
      <c r="B65" s="24"/>
      <c r="C65" s="24"/>
      <c r="D65" s="24"/>
      <c r="E65" s="24"/>
      <c r="F65" s="24"/>
      <c r="G65" s="24"/>
      <c r="H65" s="24"/>
      <c r="I65" s="24"/>
      <c r="J65" s="24"/>
      <c r="K65" s="24"/>
      <c r="L65" s="24"/>
      <c r="M65" s="24"/>
      <c r="N65" s="24"/>
      <c r="O65" s="24"/>
      <c r="P65" s="24"/>
      <c r="Q65" s="24"/>
    </row>
    <row r="66" spans="2:17">
      <c r="B66" s="24"/>
      <c r="C66" s="24"/>
      <c r="D66" s="24"/>
      <c r="E66" s="24"/>
      <c r="F66" s="24"/>
      <c r="G66" s="24"/>
      <c r="H66" s="24"/>
      <c r="I66" s="24"/>
      <c r="J66" s="24"/>
      <c r="K66" s="24"/>
      <c r="L66" s="24"/>
      <c r="M66" s="24"/>
      <c r="N66" s="24"/>
      <c r="O66" s="24"/>
      <c r="P66" s="24"/>
      <c r="Q66" s="24"/>
    </row>
    <row r="67" spans="2:17">
      <c r="B67" s="24"/>
      <c r="C67" s="24"/>
      <c r="D67" s="24"/>
      <c r="E67" s="24"/>
      <c r="F67" s="24"/>
      <c r="G67" s="24"/>
      <c r="H67" s="24"/>
      <c r="I67" s="24"/>
      <c r="J67" s="24"/>
      <c r="K67" s="24"/>
      <c r="L67" s="24"/>
      <c r="M67" s="63" t="s">
        <v>33</v>
      </c>
      <c r="N67" s="53"/>
      <c r="O67" s="53"/>
      <c r="P67" s="24"/>
      <c r="Q67" s="24"/>
    </row>
    <row r="68" spans="2:17">
      <c r="B68" s="24"/>
      <c r="C68" s="24"/>
      <c r="D68" s="24"/>
      <c r="E68" s="24"/>
      <c r="F68" s="24"/>
      <c r="G68" s="24"/>
      <c r="H68" s="24"/>
      <c r="I68" s="24"/>
      <c r="J68" s="24"/>
      <c r="K68" s="24"/>
      <c r="L68" s="24"/>
      <c r="M68" s="24"/>
      <c r="N68" s="24"/>
      <c r="O68" s="24"/>
      <c r="P68" s="24"/>
      <c r="Q68" s="24"/>
    </row>
  </sheetData>
  <sheetProtection password="CC54" sheet="1" selectLockedCells="1"/>
  <mergeCells count="1">
    <mergeCell ref="D51:N54"/>
  </mergeCells>
  <phoneticPr fontId="2" type="noConversion"/>
  <dataValidations xWindow="298" yWindow="644" count="12">
    <dataValidation type="list" allowBlank="1" showInputMessage="1" showErrorMessage="1" errorTitle="Elija valores de la lista" sqref="I38:I47">
      <formula1>"Propio, De terceros"</formula1>
    </dataValidation>
    <dataValidation allowBlank="1" showInputMessage="1" showErrorMessage="1" promptTitle="Número de padrón" prompt="Rubro 1.1 introduzca el número de padrón. Campo no obligatorio" sqref="D38:D47"/>
    <dataValidation type="list" allowBlank="1" showInputMessage="1" showErrorMessage="1" errorTitle="Elija valores de la lista" promptTitle="Departamento" prompt="Rubro 1.2. Elija de la lista desplegable el departamento en el que está situado el padrón bajo análisis." sqref="E38:E47">
      <formula1>"-, Artigas, Canelones, Cerro Largo, Colonia, Durazno, Flores, Florida, Lavalleja, Maldonado, Montevideo, Paysandu, Rio Negro, Rivera, Rocha, Salto, San José, Soriano, Tacuarembó, Treinta y Tres"</formula1>
    </dataValidation>
    <dataValidation type="decimal" errorStyle="warning" operator="greaterThan" allowBlank="1" showInputMessage="1" showErrorMessage="1" errorTitle="Introduzca cantidad de hectáreas" error="Debe introducir en el rubro 1.4 la cantidad de hectáreas correspondientes al padrón" promptTitle="Introduzca cantidad de hectáreas" prompt="Debe introducir en el rubro 1.4 la cantidad de hectáreas correspondientes al padrón" sqref="G38:G47">
      <formula1>0</formula1>
    </dataValidation>
    <dataValidation type="decimal" allowBlank="1" showInputMessage="1" showErrorMessage="1" errorTitle="Porcentaje de hectáreas gravadas" error="El porcentaje de hectáreas gravadas debe ser mayor a 0 y menor a 100%" promptTitle="Porcentaje de hectáreas gravadas" prompt="En el rubro 1.8 el porcentaje de hectáreas gravadas solo puede modificarse cuando en parte del padrón, o en su totalidad, se desarrollen actividades exoneradas del tributo. De lo contrario el porcentaje debe ser 100%" sqref="K38:K47">
      <formula1>0</formula1>
      <formula2>1</formula2>
    </dataValidation>
    <dataValidation type="decimal" operator="greaterThan" allowBlank="1" showInputMessage="1" showErrorMessage="1" promptTitle="Introduzca el Indice Coneat" prompt="Debe introducir en el rubro 1.5 el valor del ïndice Coneat correspondiente a este padrón" sqref="H39:H47">
      <formula1>0</formula1>
    </dataValidation>
    <dataValidation allowBlank="1" showInputMessage="1" showErrorMessage="1" promptTitle="Valor real del padrón" prompt="Rubro 1.3. Introduzca el valor real vigente para el ejercicio 2024  del padrón bajo análisis. " sqref="F47"/>
    <dataValidation type="decimal" operator="greaterThan" allowBlank="1" showInputMessage="1" showErrorMessage="1" promptTitle="Introduzca el Indice Coneat" prompt="Debe introducir en el rubro 1.5 el valor del índice Coneat correspondiente a este padrón" sqref="H38">
      <formula1>0</formula1>
    </dataValidation>
    <dataValidation allowBlank="1" showInputMessage="1" showErrorMessage="1" promptTitle="Valor real del padrón" prompt="Rubro 1.3. Introduzca el valor real vigente para el ejercicio 2024 del padrón bajo análisis. " sqref="F46"/>
    <dataValidation allowBlank="1" showInputMessage="1" showErrorMessage="1" promptTitle="Valor real del padrón" prompt="Rubro 1.3. Introduzca el valor real vigente para el ejercicio 2024  del padrón bajo análisis. " sqref="F44"/>
    <dataValidation allowBlank="1" showInputMessage="1" showErrorMessage="1" promptTitle="Valor real del padrón" prompt="Rubro 1.3. Introduzca el valor real vigente para el ejercicio 2024 del padrón bajo análisis. " sqref="F38 F39 F40 F42 F45"/>
    <dataValidation allowBlank="1" showInputMessage="1" showErrorMessage="1" promptTitle="Valor real del padrón" prompt="Rubro 1.3. Introduzca el valor real vigente para el ejercicio 2024  del padrón bajo análisis. " sqref="F41 F43"/>
  </dataValidations>
  <pageMargins left="0.18" right="0.16" top="0.25" bottom="0.22" header="0" footer="0"/>
  <pageSetup paperSize="9"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codeName="Hoja2">
    <pageSetUpPr fitToPage="1"/>
  </sheetPr>
  <dimension ref="A2:J17"/>
  <sheetViews>
    <sheetView showRowColHeaders="0" workbookViewId="0">
      <selection activeCell="D39" sqref="D39"/>
    </sheetView>
  </sheetViews>
  <sheetFormatPr baseColWidth="10" defaultColWidth="11.44140625" defaultRowHeight="13.2"/>
  <cols>
    <col min="1" max="1" width="2.6640625" style="22" customWidth="1"/>
    <col min="2" max="2" width="4.109375" style="22" customWidth="1"/>
    <col min="3" max="3" width="15.33203125" style="22" customWidth="1"/>
    <col min="4" max="4" width="15.5546875" style="22" customWidth="1"/>
    <col min="5" max="5" width="16.33203125" style="22" customWidth="1"/>
    <col min="6" max="7" width="11.5546875" style="22" customWidth="1"/>
    <col min="8" max="8" width="27.109375" style="22" customWidth="1"/>
    <col min="9" max="9" width="11.5546875" style="22" customWidth="1"/>
    <col min="10" max="10" width="11.88671875" style="22" customWidth="1"/>
    <col min="11" max="16384" width="11.44140625" style="22"/>
  </cols>
  <sheetData>
    <row r="2" spans="1:10">
      <c r="B2" s="15"/>
      <c r="C2" s="15"/>
      <c r="D2" s="15"/>
      <c r="E2" s="15"/>
      <c r="F2" s="15"/>
      <c r="G2" s="15"/>
      <c r="H2" s="15"/>
      <c r="I2" s="15"/>
      <c r="J2" s="15"/>
    </row>
    <row r="3" spans="1:10" ht="19.2">
      <c r="B3" s="15"/>
      <c r="C3" s="15"/>
      <c r="D3" s="15"/>
      <c r="E3" s="16"/>
      <c r="F3" s="17"/>
      <c r="G3" s="15"/>
      <c r="H3" s="15"/>
      <c r="I3" s="15"/>
      <c r="J3" s="15"/>
    </row>
    <row r="4" spans="1:10" ht="19.2">
      <c r="B4" s="15"/>
      <c r="C4" s="15"/>
      <c r="D4" s="15"/>
      <c r="E4" s="16"/>
      <c r="F4" s="17"/>
      <c r="G4" s="15"/>
      <c r="H4" s="15"/>
      <c r="I4" s="15"/>
      <c r="J4" s="15"/>
    </row>
    <row r="5" spans="1:10" ht="31.2" customHeight="1">
      <c r="A5" s="23"/>
      <c r="B5" s="16"/>
      <c r="C5" s="64" t="s">
        <v>34</v>
      </c>
      <c r="D5" s="15"/>
      <c r="E5" s="18"/>
      <c r="F5" s="19"/>
      <c r="G5" s="15"/>
      <c r="H5" s="15"/>
      <c r="I5" s="15"/>
      <c r="J5" s="15"/>
    </row>
    <row r="6" spans="1:10" ht="30" customHeight="1">
      <c r="A6" s="23"/>
      <c r="B6" s="18"/>
      <c r="C6" s="58" t="s">
        <v>15</v>
      </c>
      <c r="D6" s="15"/>
      <c r="E6" s="18"/>
      <c r="F6" s="19"/>
      <c r="G6" s="15"/>
      <c r="H6" s="15"/>
      <c r="I6" s="15"/>
      <c r="J6" s="15"/>
    </row>
    <row r="7" spans="1:10">
      <c r="B7" s="15"/>
      <c r="C7" s="15"/>
      <c r="D7" s="15"/>
      <c r="E7" s="15"/>
      <c r="F7" s="15"/>
      <c r="G7" s="15"/>
      <c r="H7" s="15"/>
      <c r="I7" s="15"/>
      <c r="J7" s="15"/>
    </row>
    <row r="8" spans="1:10">
      <c r="B8" s="15"/>
      <c r="C8" s="15"/>
      <c r="D8" s="15"/>
      <c r="E8" s="15"/>
      <c r="F8" s="15"/>
      <c r="G8" s="15"/>
      <c r="H8" s="15"/>
      <c r="I8" s="15"/>
      <c r="J8" s="15"/>
    </row>
    <row r="9" spans="1:10" ht="15.6">
      <c r="B9" s="20"/>
      <c r="C9" s="59" t="s">
        <v>36</v>
      </c>
      <c r="D9" s="15"/>
      <c r="E9" s="15"/>
      <c r="F9" s="15"/>
      <c r="G9" s="15"/>
      <c r="H9" s="15"/>
      <c r="I9" s="15"/>
      <c r="J9" s="15"/>
    </row>
    <row r="10" spans="1:10" ht="27.75" customHeight="1">
      <c r="B10" s="15"/>
      <c r="C10" s="15"/>
      <c r="D10" s="15"/>
      <c r="E10" s="15"/>
      <c r="F10" s="15"/>
      <c r="G10" s="15"/>
      <c r="H10" s="15"/>
      <c r="I10" s="15"/>
      <c r="J10" s="15"/>
    </row>
    <row r="11" spans="1:10" ht="19.95" customHeight="1">
      <c r="B11" s="15"/>
      <c r="C11" s="21" t="s">
        <v>25</v>
      </c>
      <c r="D11" s="21" t="s">
        <v>26</v>
      </c>
      <c r="E11" s="21" t="s">
        <v>27</v>
      </c>
      <c r="F11" s="21" t="s">
        <v>28</v>
      </c>
      <c r="G11" s="15"/>
      <c r="H11" s="15"/>
      <c r="I11" s="15"/>
      <c r="J11" s="15"/>
    </row>
    <row r="12" spans="1:10" ht="19.95" customHeight="1">
      <c r="B12" s="15"/>
      <c r="C12" s="65">
        <v>1</v>
      </c>
      <c r="D12" s="67">
        <v>257397</v>
      </c>
      <c r="E12" s="67">
        <v>450443</v>
      </c>
      <c r="F12" s="66">
        <v>1.5E-3</v>
      </c>
      <c r="G12" s="15"/>
      <c r="H12" s="15"/>
      <c r="I12" s="15"/>
      <c r="J12" s="15"/>
    </row>
    <row r="13" spans="1:10" ht="19.95" customHeight="1">
      <c r="B13" s="15"/>
      <c r="C13" s="65">
        <v>2</v>
      </c>
      <c r="D13" s="67">
        <f>+E12+1</f>
        <v>450444</v>
      </c>
      <c r="E13" s="67">
        <v>1930454</v>
      </c>
      <c r="F13" s="66">
        <v>2E-3</v>
      </c>
      <c r="G13" s="15"/>
      <c r="H13" s="15"/>
      <c r="I13" s="15"/>
      <c r="J13" s="15"/>
    </row>
    <row r="14" spans="1:10" ht="19.95" customHeight="1">
      <c r="B14" s="15"/>
      <c r="C14" s="65">
        <v>3</v>
      </c>
      <c r="D14" s="67">
        <f>+E13+1</f>
        <v>1930455</v>
      </c>
      <c r="E14" s="67">
        <v>4504383</v>
      </c>
      <c r="F14" s="66">
        <v>2.5000000000000001E-3</v>
      </c>
      <c r="G14" s="15"/>
      <c r="H14" s="15"/>
      <c r="I14" s="15"/>
      <c r="J14" s="15"/>
    </row>
    <row r="15" spans="1:10" ht="19.95" customHeight="1">
      <c r="B15" s="15"/>
      <c r="C15" s="65">
        <v>4</v>
      </c>
      <c r="D15" s="67">
        <f>+E14+1</f>
        <v>4504384</v>
      </c>
      <c r="E15" s="68" t="s">
        <v>29</v>
      </c>
      <c r="F15" s="66">
        <v>3.0000000000000001E-3</v>
      </c>
      <c r="G15" s="15"/>
      <c r="H15" s="15"/>
      <c r="I15" s="15"/>
      <c r="J15" s="15"/>
    </row>
    <row r="16" spans="1:10">
      <c r="B16" s="15"/>
      <c r="C16" s="15"/>
      <c r="D16" s="15"/>
      <c r="E16" s="15"/>
      <c r="F16" s="15"/>
      <c r="G16" s="15"/>
      <c r="H16" s="15"/>
      <c r="I16" s="15"/>
      <c r="J16" s="15"/>
    </row>
    <row r="17" spans="2:10">
      <c r="B17" s="15"/>
      <c r="C17" s="15"/>
      <c r="D17" s="15"/>
      <c r="E17" s="15"/>
      <c r="F17" s="15"/>
      <c r="G17" s="15"/>
      <c r="H17" s="15"/>
      <c r="I17" s="15"/>
      <c r="J17" s="15"/>
    </row>
  </sheetData>
  <sheetProtection password="CC54" sheet="1"/>
  <phoneticPr fontId="2" type="noConversion"/>
  <pageMargins left="0.3" right="0.47" top="0.74803149606299213" bottom="0.74803149606299213" header="0.31496062992125984" footer="0.31496062992125984"/>
  <pageSetup paperSize="9" scale="76"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Impuesto de Enseñanza Primaria </vt:lpstr>
      <vt:lpstr>Parámetros</vt:lpstr>
      <vt:lpstr>'Impuesto de Enseñanza Primaria '!Área_de_impresión</vt:lpstr>
    </vt:vector>
  </TitlesOfParts>
  <Company>DGI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Peláez - Asesoría Económica - DGI</dc:creator>
  <cp:lastModifiedBy>Gabriela Silva</cp:lastModifiedBy>
  <cp:lastPrinted>2019-01-21T19:55:58Z</cp:lastPrinted>
  <dcterms:created xsi:type="dcterms:W3CDTF">2012-11-14T13:12:16Z</dcterms:created>
  <dcterms:modified xsi:type="dcterms:W3CDTF">2023-12-29T11:30:10Z</dcterms:modified>
</cp:coreProperties>
</file>