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0610" windowHeight="9255" tabRatio="327" activeTab="1"/>
  </bookViews>
  <sheets>
    <sheet name="Cuadro general " sheetId="12" r:id="rId1"/>
    <sheet name="Organizaciones, benef. y kgs." sheetId="13" r:id="rId2"/>
  </sheets>
  <calcPr calcId="145621"/>
</workbook>
</file>

<file path=xl/calcChain.xml><?xml version="1.0" encoding="utf-8"?>
<calcChain xmlns="http://schemas.openxmlformats.org/spreadsheetml/2006/main">
  <c r="C106" i="13" l="1"/>
  <c r="D79" i="13"/>
  <c r="D75" i="13"/>
  <c r="D74" i="13"/>
  <c r="D73" i="13"/>
  <c r="D72" i="13"/>
  <c r="D71" i="13"/>
  <c r="D70" i="13"/>
  <c r="D68" i="13"/>
  <c r="D65" i="13"/>
  <c r="D64" i="13"/>
  <c r="D63" i="13"/>
  <c r="D58" i="13"/>
  <c r="D33" i="13"/>
  <c r="D6" i="13"/>
  <c r="D106" i="13" s="1"/>
  <c r="G18" i="12" l="1"/>
  <c r="F18" i="12"/>
  <c r="E18" i="12"/>
  <c r="D18" i="12"/>
</calcChain>
</file>

<file path=xl/sharedStrings.xml><?xml version="1.0" encoding="utf-8"?>
<sst xmlns="http://schemas.openxmlformats.org/spreadsheetml/2006/main" count="139" uniqueCount="122">
  <si>
    <t>ARTIGAS</t>
  </si>
  <si>
    <t>CERRO LARGO</t>
  </si>
  <si>
    <t>COLONIA</t>
  </si>
  <si>
    <t>DURAZNO</t>
  </si>
  <si>
    <t>FLORES</t>
  </si>
  <si>
    <t>FLORIDA</t>
  </si>
  <si>
    <t>PAYSANDU</t>
  </si>
  <si>
    <t>RIO NEGRO</t>
  </si>
  <si>
    <t>RIVERA</t>
  </si>
  <si>
    <t>ROCHA</t>
  </si>
  <si>
    <t>SALTO</t>
  </si>
  <si>
    <t>SORIANO</t>
  </si>
  <si>
    <t>TACUAREMBO</t>
  </si>
  <si>
    <t>TREINTA Y TRES</t>
  </si>
  <si>
    <t>ORGANIZACIÓN</t>
  </si>
  <si>
    <t>BENEFICIARIOS</t>
  </si>
  <si>
    <t>Sociedad Fomento Rural de Catalàn</t>
  </si>
  <si>
    <t>Sociedad Fomento Rural de Colonia Artigas</t>
  </si>
  <si>
    <t>Sociedad Fomento Rural de Colonia Palma</t>
  </si>
  <si>
    <t>Grupo Paguero</t>
  </si>
  <si>
    <t>Grupo Pueblo Sequeira</t>
  </si>
  <si>
    <t>COLEME</t>
  </si>
  <si>
    <t>COVEDOCE</t>
  </si>
  <si>
    <t>Sociedad Agropecuaria de Cerro Largo</t>
  </si>
  <si>
    <t>Sociedad Rural de Rio Branco</t>
  </si>
  <si>
    <t>Grupo Tacuarí</t>
  </si>
  <si>
    <t>Hormiguitas La Unión Hace La Fuerza</t>
  </si>
  <si>
    <t>Tupambaé Plan</t>
  </si>
  <si>
    <t>Liga del Trabajo de Fraile Muerto</t>
  </si>
  <si>
    <t>Grupo Guayubira</t>
  </si>
  <si>
    <t>Sociedad Agropecuaria de Velázquez</t>
  </si>
  <si>
    <t>Sociedad Fomento Rural de Rocha - Cebollatí</t>
  </si>
  <si>
    <t xml:space="preserve">Asociación Fomento Rural  Lascano </t>
  </si>
  <si>
    <t>Grupo de productores de San Luis</t>
  </si>
  <si>
    <t>Cooperativas las Flores - Colonia El Ombu</t>
  </si>
  <si>
    <t>Soc. Fomento Rural de Colonia Tomás Berreta</t>
  </si>
  <si>
    <t>Soc. de Fomento Rural del Este de Rio Negro</t>
  </si>
  <si>
    <t>El tropezón - El arranque</t>
  </si>
  <si>
    <t>Sociedad Fomento Rural Sexta Sección</t>
  </si>
  <si>
    <t>Sociedad Fomento Pequeños Productores Unidos</t>
  </si>
  <si>
    <t>Asociación Rural de Tacuarembó</t>
  </si>
  <si>
    <t>Grupo Colonos de Emiliano Zapata</t>
  </si>
  <si>
    <t>Grupo de Poblado Laura</t>
  </si>
  <si>
    <t>Liga Campamento Artiguista</t>
  </si>
  <si>
    <t>Movimiento Rural  de Achar</t>
  </si>
  <si>
    <t>Productores Familiares de Paso de los Toros</t>
  </si>
  <si>
    <t>Grupo Piedra Sola</t>
  </si>
  <si>
    <t>Grupo Paso del Cerro</t>
  </si>
  <si>
    <t>Grupo Tambores</t>
  </si>
  <si>
    <t>Grupo Punta de Carretera</t>
  </si>
  <si>
    <t>Asociación de Productores de Leche de Tacuarembó</t>
  </si>
  <si>
    <t>Grupo Paso del Medio</t>
  </si>
  <si>
    <t>Asociación Pro Desarrollo de Caraguatá</t>
  </si>
  <si>
    <t>Grupo Batoví</t>
  </si>
  <si>
    <t>Grupo Rincón de Pereira</t>
  </si>
  <si>
    <t xml:space="preserve">Grupo de Desarrollo de Quebrada de Laureles </t>
  </si>
  <si>
    <t>Grupo La Hilera</t>
  </si>
  <si>
    <t>Grupo Las Serranas</t>
  </si>
  <si>
    <t>HABILITADOS</t>
  </si>
  <si>
    <t>Sociedad Fomento de 33</t>
  </si>
  <si>
    <t>Agropatt</t>
  </si>
  <si>
    <t>Cooperativa Quebrada de los Cuervos</t>
  </si>
  <si>
    <t>Cerro Chato Plan</t>
  </si>
  <si>
    <t>Grupo 7ma. Baja</t>
  </si>
  <si>
    <t>Sociedad Rural Isla Patrulla</t>
  </si>
  <si>
    <t>CALMER</t>
  </si>
  <si>
    <t>PROLEDOL</t>
  </si>
  <si>
    <t>CADOL</t>
  </si>
  <si>
    <t>Sociedad Fomento Rural de La Casilla</t>
  </si>
  <si>
    <t>Sociedad Fomento de Flores</t>
  </si>
  <si>
    <t>Union Rural de Flores</t>
  </si>
  <si>
    <t>CALCAR</t>
  </si>
  <si>
    <t>SOFORUCO</t>
  </si>
  <si>
    <t>COPAGRAN CARMELO</t>
  </si>
  <si>
    <t>DEPARTAMENTO</t>
  </si>
  <si>
    <t>ORGANIZACIONES</t>
  </si>
  <si>
    <t>ASOCIACIÓN DE PEQUEÑOS PRODUCTORES FAMILIARES</t>
  </si>
  <si>
    <t>SOCIEDAD DE FOMENTO RURAL DE RIVERA</t>
  </si>
  <si>
    <t>SOCIEDAD DE FOMENTO RURAL CERRO PELADO</t>
  </si>
  <si>
    <t>SOCIEDAD DE FOMENTO RURAL LAS FLORES</t>
  </si>
  <si>
    <t>COOPERATIVA AGRARIA YAGUATIRICA</t>
  </si>
  <si>
    <t>Sociedad de Productores de Leche de Florida</t>
  </si>
  <si>
    <t>Asociación Rural de Florida Norte</t>
  </si>
  <si>
    <t>Mesa de Colonos de Sarandí Grande</t>
  </si>
  <si>
    <t>Sociedad de Fomento Rural Alejandro Gallinal Heber</t>
  </si>
  <si>
    <t>Grupo Mansavillagra</t>
  </si>
  <si>
    <t>Asociación Rural Batlle y Ordoñez Nico - Pérez</t>
  </si>
  <si>
    <t>Mesas del interior</t>
  </si>
  <si>
    <t>Liga de trabajo Merinos</t>
  </si>
  <si>
    <t>Liga de trabajo Guichon</t>
  </si>
  <si>
    <t>Cooerativa DAYQUE</t>
  </si>
  <si>
    <t>Sociedad de Fomento Rural Las Delicias - Arroyo Malo</t>
  </si>
  <si>
    <t xml:space="preserve">Asociación de Productores de Leche de Paysandú </t>
  </si>
  <si>
    <t>Sociedad de Fomento Rural Arroyo Negro</t>
  </si>
  <si>
    <t>Cooperativa Tierra pa todos</t>
  </si>
  <si>
    <t>Sociedad de Fomento Rural Guaviyú</t>
  </si>
  <si>
    <t xml:space="preserve">Sociedad Rural de Durazno  -Durazno </t>
  </si>
  <si>
    <t>Liga de trabajo EL Carmen</t>
  </si>
  <si>
    <t>Sociedad Rural San Jorge</t>
  </si>
  <si>
    <t>Liga de Trabajo Molles</t>
  </si>
  <si>
    <t xml:space="preserve">Cooperativa El Fogon CAL   </t>
  </si>
  <si>
    <t>CALCARE</t>
  </si>
  <si>
    <t>Grupo Florida Norte</t>
  </si>
  <si>
    <t>Grupo de Colonos La Paloma</t>
  </si>
  <si>
    <t>Grupo de Comunidad de Cuchilla de Ramirez</t>
  </si>
  <si>
    <t>Grupo de Colonos 4 M</t>
  </si>
  <si>
    <t>SFR VERA Y CAÑAS</t>
  </si>
  <si>
    <t>SOFRILS</t>
  </si>
  <si>
    <t>SFR ESTACION ITAPEBI</t>
  </si>
  <si>
    <t>SFR C. GESTIDO</t>
  </si>
  <si>
    <t>SFR C. RUBIO</t>
  </si>
  <si>
    <t>CALSAL</t>
  </si>
  <si>
    <t>SFR MASOLLER</t>
  </si>
  <si>
    <t>SFR GUAVIYU DE ARAPEY</t>
  </si>
  <si>
    <t>SFR BASALTO RUTA 31</t>
  </si>
  <si>
    <t>GRUPO PROD DE COLONIA LAVALLEJA</t>
  </si>
  <si>
    <t>AFR MATAOJO</t>
  </si>
  <si>
    <t>SFR BELEN</t>
  </si>
  <si>
    <t>MIC</t>
  </si>
  <si>
    <t xml:space="preserve"> KGS. ENTREGADOS</t>
  </si>
  <si>
    <t xml:space="preserve"> KGS. </t>
  </si>
  <si>
    <t>COPAGRAN NUEVA PALMIRA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</si>
</sst>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3" fillId="0" borderId="0"/>
  </cellStyleXfs>
  <cellXfs count="152">
    <xf numFmtId="0" fontId="0" fillId="0" borderId="0" xfId="0"/>
    <xf numFmtId="0" fontId="0" fillId="0" borderId="0" xfId="0" applyFill="1"/>
    <xf numFmtId="0" fontId="5" fillId="0" borderId="9" xfId="0" applyFont="1" applyFill="1" applyBorder="1" applyAlignment="1">
      <alignment vertical="center"/>
    </xf>
    <xf numFmtId="3" fontId="6" fillId="0" borderId="5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distributed"/>
    </xf>
    <xf numFmtId="0" fontId="15" fillId="0" borderId="10" xfId="0" applyFont="1" applyFill="1" applyBorder="1" applyAlignment="1">
      <alignment horizontal="center" vertical="distributed"/>
    </xf>
    <xf numFmtId="0" fontId="15" fillId="0" borderId="9" xfId="0" applyFont="1" applyFill="1" applyBorder="1" applyAlignment="1">
      <alignment horizontal="center" vertical="distributed"/>
    </xf>
    <xf numFmtId="3" fontId="15" fillId="0" borderId="7" xfId="0" applyNumberFormat="1" applyFont="1" applyFill="1" applyBorder="1" applyAlignment="1">
      <alignment horizontal="center" vertical="distributed"/>
    </xf>
    <xf numFmtId="3" fontId="15" fillId="0" borderId="5" xfId="0" applyNumberFormat="1" applyFont="1" applyFill="1" applyBorder="1" applyAlignment="1">
      <alignment horizontal="center" vertical="distributed"/>
    </xf>
    <xf numFmtId="0" fontId="15" fillId="0" borderId="0" xfId="0" applyFont="1" applyFill="1" applyBorder="1" applyAlignment="1">
      <alignment horizontal="center" vertical="distributed"/>
    </xf>
    <xf numFmtId="3" fontId="9" fillId="0" borderId="5" xfId="0" applyNumberFormat="1" applyFont="1" applyFill="1" applyBorder="1" applyAlignment="1">
      <alignment horizontal="center" vertical="distributed"/>
    </xf>
    <xf numFmtId="3" fontId="16" fillId="0" borderId="6" xfId="0" applyNumberFormat="1" applyFont="1" applyFill="1" applyBorder="1" applyAlignment="1">
      <alignment horizontal="center" vertical="distributed"/>
    </xf>
    <xf numFmtId="0" fontId="15" fillId="0" borderId="2" xfId="0" applyFont="1" applyFill="1" applyBorder="1" applyAlignment="1">
      <alignment horizontal="center" vertical="distributed"/>
    </xf>
    <xf numFmtId="3" fontId="9" fillId="0" borderId="11" xfId="0" applyNumberFormat="1" applyFont="1" applyFill="1" applyBorder="1" applyAlignment="1">
      <alignment horizontal="center" vertical="distributed"/>
    </xf>
    <xf numFmtId="0" fontId="16" fillId="0" borderId="9" xfId="0" applyFont="1" applyFill="1" applyBorder="1" applyAlignment="1">
      <alignment horizontal="center" vertical="distributed"/>
    </xf>
    <xf numFmtId="3" fontId="16" fillId="0" borderId="11" xfId="0" applyNumberFormat="1" applyFont="1" applyFill="1" applyBorder="1" applyAlignment="1">
      <alignment horizontal="center" vertical="distributed"/>
    </xf>
    <xf numFmtId="3" fontId="16" fillId="0" borderId="5" xfId="0" applyNumberFormat="1" applyFont="1" applyFill="1" applyBorder="1" applyAlignment="1">
      <alignment horizontal="center" vertical="distributed"/>
    </xf>
    <xf numFmtId="3" fontId="16" fillId="0" borderId="14" xfId="0" applyNumberFormat="1" applyFont="1" applyFill="1" applyBorder="1" applyAlignment="1">
      <alignment horizontal="center" vertical="distributed"/>
    </xf>
    <xf numFmtId="3" fontId="16" fillId="0" borderId="4" xfId="0" applyNumberFormat="1" applyFont="1" applyFill="1" applyBorder="1" applyAlignment="1">
      <alignment horizontal="center" vertical="distributed"/>
    </xf>
    <xf numFmtId="3" fontId="16" fillId="0" borderId="3" xfId="0" applyNumberFormat="1" applyFont="1" applyFill="1" applyBorder="1" applyAlignment="1">
      <alignment horizontal="center" vertical="distributed"/>
    </xf>
    <xf numFmtId="3" fontId="14" fillId="3" borderId="1" xfId="0" applyNumberFormat="1" applyFont="1" applyFill="1" applyBorder="1" applyAlignment="1">
      <alignment horizontal="center" vertical="distributed"/>
    </xf>
    <xf numFmtId="3" fontId="14" fillId="3" borderId="5" xfId="0" applyNumberFormat="1" applyFont="1" applyFill="1" applyBorder="1" applyAlignment="1">
      <alignment horizontal="center" vertical="distributed"/>
    </xf>
    <xf numFmtId="0" fontId="0" fillId="0" borderId="19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20" xfId="0" applyFont="1" applyFill="1" applyBorder="1" applyAlignment="1">
      <alignment horizontal="left"/>
    </xf>
    <xf numFmtId="0" fontId="11" fillId="0" borderId="2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wrapText="1"/>
    </xf>
    <xf numFmtId="0" fontId="0" fillId="0" borderId="22" xfId="0" applyFont="1" applyFill="1" applyBorder="1" applyAlignment="1">
      <alignment vertical="center" wrapText="1"/>
    </xf>
    <xf numFmtId="0" fontId="11" fillId="0" borderId="20" xfId="0" applyFont="1" applyFill="1" applyBorder="1" applyAlignment="1">
      <alignment horizontal="left"/>
    </xf>
    <xf numFmtId="0" fontId="11" fillId="0" borderId="19" xfId="0" applyFont="1" applyFill="1" applyBorder="1" applyAlignment="1">
      <alignment vertical="distributed"/>
    </xf>
    <xf numFmtId="0" fontId="11" fillId="0" borderId="21" xfId="0" applyFont="1" applyFill="1" applyBorder="1" applyAlignment="1">
      <alignment vertical="distributed"/>
    </xf>
    <xf numFmtId="0" fontId="11" fillId="0" borderId="20" xfId="0" applyFont="1" applyFill="1" applyBorder="1" applyAlignment="1">
      <alignment vertical="distributed"/>
    </xf>
    <xf numFmtId="0" fontId="0" fillId="0" borderId="19" xfId="0" applyFont="1" applyFill="1" applyBorder="1"/>
    <xf numFmtId="0" fontId="0" fillId="0" borderId="21" xfId="0" applyFont="1" applyFill="1" applyBorder="1"/>
    <xf numFmtId="0" fontId="0" fillId="0" borderId="20" xfId="0" applyFont="1" applyFill="1" applyBorder="1"/>
    <xf numFmtId="0" fontId="12" fillId="0" borderId="19" xfId="0" applyFont="1" applyFill="1" applyBorder="1" applyAlignment="1">
      <alignment vertical="center" wrapText="1"/>
    </xf>
    <xf numFmtId="0" fontId="12" fillId="0" borderId="21" xfId="0" applyFont="1" applyFill="1" applyBorder="1" applyAlignment="1">
      <alignment vertical="center" wrapText="1"/>
    </xf>
    <xf numFmtId="0" fontId="0" fillId="0" borderId="21" xfId="0" applyFont="1" applyFill="1" applyBorder="1" applyAlignment="1">
      <alignment vertical="center" wrapText="1"/>
    </xf>
    <xf numFmtId="0" fontId="11" fillId="0" borderId="21" xfId="0" applyFont="1" applyFill="1" applyBorder="1" applyAlignment="1">
      <alignment horizontal="left" wrapText="1"/>
    </xf>
    <xf numFmtId="0" fontId="0" fillId="0" borderId="21" xfId="0" applyFont="1" applyFill="1" applyBorder="1" applyAlignment="1">
      <alignment horizontal="left" wrapText="1"/>
    </xf>
    <xf numFmtId="0" fontId="11" fillId="0" borderId="20" xfId="0" applyFont="1" applyFill="1" applyBorder="1" applyAlignment="1">
      <alignment horizontal="left" wrapText="1"/>
    </xf>
    <xf numFmtId="0" fontId="0" fillId="0" borderId="11" xfId="0" applyFont="1" applyFill="1" applyBorder="1" applyAlignment="1">
      <alignment horizontal="left" vertical="center" wrapText="1"/>
    </xf>
    <xf numFmtId="3" fontId="11" fillId="0" borderId="23" xfId="0" applyNumberFormat="1" applyFont="1" applyFill="1" applyBorder="1" applyAlignment="1">
      <alignment horizontal="center" vertical="center" wrapText="1"/>
    </xf>
    <xf numFmtId="3" fontId="11" fillId="0" borderId="25" xfId="0" applyNumberFormat="1" applyFont="1" applyFill="1" applyBorder="1" applyAlignment="1">
      <alignment horizontal="center" vertical="center" wrapText="1"/>
    </xf>
    <xf numFmtId="3" fontId="11" fillId="0" borderId="24" xfId="0" applyNumberFormat="1" applyFont="1" applyFill="1" applyBorder="1" applyAlignment="1">
      <alignment horizontal="center" vertical="center" wrapText="1"/>
    </xf>
    <xf numFmtId="3" fontId="11" fillId="0" borderId="23" xfId="0" applyNumberFormat="1" applyFont="1" applyFill="1" applyBorder="1" applyAlignment="1">
      <alignment horizontal="center" vertical="distributed"/>
    </xf>
    <xf numFmtId="3" fontId="0" fillId="0" borderId="25" xfId="0" applyNumberFormat="1" applyFont="1" applyFill="1" applyBorder="1" applyAlignment="1">
      <alignment horizontal="center" vertical="distributed"/>
    </xf>
    <xf numFmtId="3" fontId="11" fillId="0" borderId="25" xfId="0" applyNumberFormat="1" applyFont="1" applyFill="1" applyBorder="1" applyAlignment="1">
      <alignment horizontal="center" vertical="distributed"/>
    </xf>
    <xf numFmtId="3" fontId="0" fillId="0" borderId="24" xfId="0" applyNumberFormat="1" applyFont="1" applyFill="1" applyBorder="1" applyAlignment="1">
      <alignment horizontal="center" vertical="distributed"/>
    </xf>
    <xf numFmtId="3" fontId="0" fillId="0" borderId="23" xfId="0" applyNumberFormat="1" applyFont="1" applyFill="1" applyBorder="1" applyAlignment="1">
      <alignment horizontal="center" vertical="center" wrapText="1"/>
    </xf>
    <xf numFmtId="3" fontId="0" fillId="0" borderId="25" xfId="0" applyNumberFormat="1" applyFont="1" applyFill="1" applyBorder="1" applyAlignment="1">
      <alignment horizontal="center" vertical="center" wrapText="1"/>
    </xf>
    <xf numFmtId="3" fontId="0" fillId="0" borderId="25" xfId="0" applyNumberFormat="1" applyFont="1" applyFill="1" applyBorder="1" applyAlignment="1">
      <alignment horizontal="center"/>
    </xf>
    <xf numFmtId="3" fontId="0" fillId="0" borderId="24" xfId="0" applyNumberFormat="1" applyFont="1" applyFill="1" applyBorder="1" applyAlignment="1">
      <alignment horizontal="center"/>
    </xf>
    <xf numFmtId="3" fontId="0" fillId="0" borderId="24" xfId="0" applyNumberFormat="1" applyFont="1" applyFill="1" applyBorder="1" applyAlignment="1">
      <alignment horizontal="center" vertical="center" wrapText="1"/>
    </xf>
    <xf numFmtId="3" fontId="0" fillId="0" borderId="23" xfId="0" applyNumberFormat="1" applyFont="1" applyFill="1" applyBorder="1" applyAlignment="1">
      <alignment horizontal="center" vertical="center"/>
    </xf>
    <xf numFmtId="3" fontId="8" fillId="0" borderId="23" xfId="0" applyNumberFormat="1" applyFont="1" applyFill="1" applyBorder="1" applyAlignment="1">
      <alignment horizontal="center"/>
    </xf>
    <xf numFmtId="3" fontId="8" fillId="0" borderId="25" xfId="0" applyNumberFormat="1" applyFont="1" applyFill="1" applyBorder="1" applyAlignment="1">
      <alignment horizontal="center"/>
    </xf>
    <xf numFmtId="3" fontId="8" fillId="0" borderId="24" xfId="0" applyNumberFormat="1" applyFont="1" applyFill="1" applyBorder="1" applyAlignment="1">
      <alignment horizontal="center"/>
    </xf>
    <xf numFmtId="3" fontId="0" fillId="0" borderId="23" xfId="0" applyNumberFormat="1" applyFont="1" applyFill="1" applyBorder="1" applyAlignment="1">
      <alignment horizontal="center" vertical="distributed"/>
    </xf>
    <xf numFmtId="3" fontId="0" fillId="0" borderId="23" xfId="0" applyNumberFormat="1" applyFont="1" applyFill="1" applyBorder="1" applyAlignment="1">
      <alignment horizontal="center" vertical="distributed" wrapText="1"/>
    </xf>
    <xf numFmtId="3" fontId="0" fillId="0" borderId="25" xfId="0" applyNumberFormat="1" applyFont="1" applyFill="1" applyBorder="1" applyAlignment="1">
      <alignment horizontal="center" vertical="distributed" wrapText="1"/>
    </xf>
    <xf numFmtId="3" fontId="0" fillId="0" borderId="25" xfId="0" applyNumberFormat="1" applyFont="1" applyFill="1" applyBorder="1" applyAlignment="1">
      <alignment horizontal="center" vertical="center"/>
    </xf>
    <xf numFmtId="3" fontId="0" fillId="0" borderId="23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3" fontId="10" fillId="0" borderId="19" xfId="0" applyNumberFormat="1" applyFont="1" applyFill="1" applyBorder="1" applyAlignment="1">
      <alignment horizontal="center" vertical="distributed"/>
    </xf>
    <xf numFmtId="3" fontId="10" fillId="0" borderId="21" xfId="0" applyNumberFormat="1" applyFont="1" applyFill="1" applyBorder="1" applyAlignment="1">
      <alignment horizontal="center" vertical="distributed" wrapText="1"/>
    </xf>
    <xf numFmtId="3" fontId="10" fillId="0" borderId="20" xfId="0" applyNumberFormat="1" applyFont="1" applyFill="1" applyBorder="1" applyAlignment="1">
      <alignment horizontal="center" vertical="distributed" wrapText="1"/>
    </xf>
    <xf numFmtId="3" fontId="8" fillId="0" borderId="21" xfId="0" applyNumberFormat="1" applyFont="1" applyFill="1" applyBorder="1" applyAlignment="1">
      <alignment horizontal="center" vertical="center" wrapText="1"/>
    </xf>
    <xf numFmtId="3" fontId="8" fillId="0" borderId="20" xfId="0" applyNumberFormat="1" applyFont="1" applyFill="1" applyBorder="1" applyAlignment="1">
      <alignment horizontal="center" vertical="center" wrapText="1"/>
    </xf>
    <xf numFmtId="3" fontId="0" fillId="0" borderId="21" xfId="0" applyNumberFormat="1" applyFont="1" applyFill="1" applyBorder="1" applyAlignment="1">
      <alignment horizontal="center" vertical="center" wrapText="1"/>
    </xf>
    <xf numFmtId="3" fontId="0" fillId="0" borderId="20" xfId="0" applyNumberFormat="1" applyFont="1" applyFill="1" applyBorder="1" applyAlignment="1">
      <alignment horizontal="center" vertical="center" wrapText="1"/>
    </xf>
    <xf numFmtId="3" fontId="0" fillId="0" borderId="7" xfId="0" applyNumberFormat="1" applyFont="1" applyFill="1" applyBorder="1" applyAlignment="1">
      <alignment horizontal="center" vertical="distributed"/>
    </xf>
    <xf numFmtId="3" fontId="11" fillId="0" borderId="19" xfId="0" applyNumberFormat="1" applyFont="1" applyFill="1" applyBorder="1" applyAlignment="1">
      <alignment horizontal="center"/>
    </xf>
    <xf numFmtId="3" fontId="11" fillId="0" borderId="21" xfId="0" applyNumberFormat="1" applyFont="1" applyFill="1" applyBorder="1" applyAlignment="1">
      <alignment horizontal="center" vertical="center" wrapText="1"/>
    </xf>
    <xf numFmtId="3" fontId="11" fillId="0" borderId="20" xfId="0" applyNumberFormat="1" applyFont="1" applyFill="1" applyBorder="1" applyAlignment="1">
      <alignment horizontal="center" vertical="center" wrapText="1"/>
    </xf>
    <xf numFmtId="3" fontId="0" fillId="0" borderId="19" xfId="0" applyNumberFormat="1" applyFont="1" applyFill="1" applyBorder="1" applyAlignment="1">
      <alignment horizontal="center" vertical="center"/>
    </xf>
    <xf numFmtId="3" fontId="0" fillId="0" borderId="21" xfId="0" applyNumberFormat="1" applyFont="1" applyFill="1" applyBorder="1" applyAlignment="1">
      <alignment horizontal="center" vertical="distributed"/>
    </xf>
    <xf numFmtId="3" fontId="0" fillId="0" borderId="21" xfId="0" applyNumberFormat="1" applyFont="1" applyFill="1" applyBorder="1" applyAlignment="1">
      <alignment horizontal="center" vertical="distributed" wrapText="1"/>
    </xf>
    <xf numFmtId="3" fontId="0" fillId="0" borderId="20" xfId="0" applyNumberFormat="1" applyFont="1" applyFill="1" applyBorder="1" applyAlignment="1">
      <alignment horizontal="center" vertical="distributed" wrapText="1"/>
    </xf>
    <xf numFmtId="3" fontId="0" fillId="0" borderId="19" xfId="0" applyNumberFormat="1" applyFont="1" applyFill="1" applyBorder="1" applyAlignment="1">
      <alignment horizontal="center" vertical="distributed"/>
    </xf>
    <xf numFmtId="3" fontId="0" fillId="0" borderId="20" xfId="0" applyNumberFormat="1" applyFont="1" applyFill="1" applyBorder="1" applyAlignment="1">
      <alignment horizontal="center"/>
    </xf>
    <xf numFmtId="3" fontId="13" fillId="0" borderId="21" xfId="0" applyNumberFormat="1" applyFont="1" applyFill="1" applyBorder="1" applyAlignment="1">
      <alignment horizontal="center" vertical="center"/>
    </xf>
    <xf numFmtId="3" fontId="13" fillId="0" borderId="20" xfId="0" applyNumberFormat="1" applyFont="1" applyFill="1" applyBorder="1" applyAlignment="1">
      <alignment horizontal="center" vertical="center"/>
    </xf>
    <xf numFmtId="3" fontId="0" fillId="0" borderId="19" xfId="0" applyNumberFormat="1" applyFont="1" applyFill="1" applyBorder="1" applyAlignment="1">
      <alignment horizontal="center" vertical="center" wrapText="1"/>
    </xf>
    <xf numFmtId="3" fontId="8" fillId="0" borderId="19" xfId="0" applyNumberFormat="1" applyFont="1" applyFill="1" applyBorder="1" applyAlignment="1">
      <alignment horizontal="center" vertical="distributed" wrapText="1"/>
    </xf>
    <xf numFmtId="3" fontId="8" fillId="0" borderId="21" xfId="0" applyNumberFormat="1" applyFont="1" applyFill="1" applyBorder="1" applyAlignment="1">
      <alignment horizontal="center" vertical="distributed" wrapText="1"/>
    </xf>
    <xf numFmtId="3" fontId="8" fillId="0" borderId="20" xfId="0" applyNumberFormat="1" applyFont="1" applyFill="1" applyBorder="1" applyAlignment="1">
      <alignment horizontal="center" vertical="distributed" wrapText="1"/>
    </xf>
    <xf numFmtId="0" fontId="0" fillId="0" borderId="19" xfId="0" applyFont="1" applyFill="1" applyBorder="1" applyAlignment="1">
      <alignment horizontal="center" vertical="distributed"/>
    </xf>
    <xf numFmtId="0" fontId="0" fillId="0" borderId="21" xfId="0" applyFont="1" applyFill="1" applyBorder="1" applyAlignment="1">
      <alignment horizontal="center" vertical="distributed"/>
    </xf>
    <xf numFmtId="0" fontId="0" fillId="0" borderId="20" xfId="0" applyFont="1" applyFill="1" applyBorder="1" applyAlignment="1">
      <alignment horizontal="center" vertical="distributed"/>
    </xf>
    <xf numFmtId="3" fontId="8" fillId="0" borderId="19" xfId="0" applyNumberFormat="1" applyFont="1" applyFill="1" applyBorder="1" applyAlignment="1">
      <alignment horizontal="center" vertical="center"/>
    </xf>
    <xf numFmtId="3" fontId="8" fillId="0" borderId="21" xfId="0" applyNumberFormat="1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3" fontId="8" fillId="0" borderId="19" xfId="0" applyNumberFormat="1" applyFont="1" applyFill="1" applyBorder="1" applyAlignment="1">
      <alignment horizontal="center" vertical="center" wrapText="1"/>
    </xf>
    <xf numFmtId="3" fontId="8" fillId="0" borderId="22" xfId="0" applyNumberFormat="1" applyFont="1" applyFill="1" applyBorder="1" applyAlignment="1">
      <alignment horizontal="center"/>
    </xf>
    <xf numFmtId="3" fontId="8" fillId="0" borderId="20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center" vertical="center" wrapText="1"/>
    </xf>
    <xf numFmtId="3" fontId="8" fillId="0" borderId="27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3" fontId="0" fillId="0" borderId="6" xfId="0" applyNumberFormat="1" applyFont="1" applyFill="1" applyBorder="1" applyAlignment="1">
      <alignment horizontal="center" vertical="distributed"/>
    </xf>
    <xf numFmtId="3" fontId="0" fillId="0" borderId="11" xfId="0" applyNumberFormat="1" applyFont="1" applyFill="1" applyBorder="1" applyAlignment="1">
      <alignment horizontal="center" vertical="distributed"/>
    </xf>
    <xf numFmtId="3" fontId="0" fillId="0" borderId="27" xfId="0" applyNumberFormat="1" applyFont="1" applyFill="1" applyBorder="1" applyAlignment="1">
      <alignment horizontal="center" vertical="distributed"/>
    </xf>
    <xf numFmtId="3" fontId="0" fillId="0" borderId="22" xfId="0" applyNumberFormat="1" applyFont="1" applyFill="1" applyBorder="1" applyAlignment="1">
      <alignment horizontal="center" vertical="distributed"/>
    </xf>
    <xf numFmtId="3" fontId="0" fillId="0" borderId="13" xfId="0" applyNumberFormat="1" applyFont="1" applyFill="1" applyBorder="1" applyAlignment="1">
      <alignment horizontal="center" vertical="distributed"/>
    </xf>
    <xf numFmtId="3" fontId="0" fillId="0" borderId="26" xfId="0" applyNumberFormat="1" applyFont="1" applyFill="1" applyBorder="1" applyAlignment="1">
      <alignment horizontal="center" vertical="distributed"/>
    </xf>
    <xf numFmtId="3" fontId="0" fillId="0" borderId="7" xfId="0" applyNumberFormat="1" applyFont="1" applyFill="1" applyBorder="1" applyAlignment="1">
      <alignment horizontal="center" vertical="distributed"/>
    </xf>
    <xf numFmtId="0" fontId="1" fillId="0" borderId="12" xfId="0" applyFont="1" applyFill="1" applyBorder="1" applyAlignment="1">
      <alignment horizontal="center" vertical="distributed"/>
    </xf>
    <xf numFmtId="0" fontId="1" fillId="0" borderId="17" xfId="0" applyFont="1" applyFill="1" applyBorder="1" applyAlignment="1">
      <alignment horizontal="center" vertical="distributed"/>
    </xf>
    <xf numFmtId="0" fontId="1" fillId="0" borderId="9" xfId="0" applyFont="1" applyFill="1" applyBorder="1" applyAlignment="1">
      <alignment horizontal="center" vertical="distributed"/>
    </xf>
    <xf numFmtId="0" fontId="1" fillId="0" borderId="15" xfId="0" applyFont="1" applyFill="1" applyBorder="1" applyAlignment="1">
      <alignment horizontal="center" vertical="distributed"/>
    </xf>
    <xf numFmtId="0" fontId="1" fillId="0" borderId="16" xfId="0" applyFont="1" applyFill="1" applyBorder="1" applyAlignment="1">
      <alignment horizontal="center" vertical="distributed"/>
    </xf>
    <xf numFmtId="3" fontId="8" fillId="0" borderId="22" xfId="0" applyNumberFormat="1" applyFont="1" applyFill="1" applyBorder="1" applyAlignment="1">
      <alignment horizontal="center" vertical="center" wrapText="1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26" xfId="0" applyNumberFormat="1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distributed"/>
    </xf>
    <xf numFmtId="0" fontId="0" fillId="0" borderId="27" xfId="0" applyFont="1" applyFill="1" applyBorder="1" applyAlignment="1">
      <alignment horizontal="center" vertical="distributed"/>
    </xf>
  </cellXfs>
  <cellStyles count="3">
    <cellStyle name="Normal" xfId="0" builtinId="0"/>
    <cellStyle name="Normal 2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18"/>
  <sheetViews>
    <sheetView topLeftCell="C1" workbookViewId="0">
      <selection activeCell="F22" sqref="F22"/>
    </sheetView>
  </sheetViews>
  <sheetFormatPr baseColWidth="10" defaultRowHeight="15" x14ac:dyDescent="0.25"/>
  <cols>
    <col min="3" max="7" width="17.7109375" customWidth="1"/>
  </cols>
  <sheetData>
    <row r="1" spans="3:7" ht="15.75" thickBot="1" x14ac:dyDescent="0.3"/>
    <row r="2" spans="3:7" x14ac:dyDescent="0.25">
      <c r="C2" s="110" t="s">
        <v>74</v>
      </c>
      <c r="D2" s="112" t="s">
        <v>75</v>
      </c>
      <c r="E2" s="114" t="s">
        <v>58</v>
      </c>
      <c r="F2" s="116" t="s">
        <v>15</v>
      </c>
      <c r="G2" s="118" t="s">
        <v>119</v>
      </c>
    </row>
    <row r="3" spans="3:7" ht="15.75" thickBot="1" x14ac:dyDescent="0.3">
      <c r="C3" s="111"/>
      <c r="D3" s="113"/>
      <c r="E3" s="115"/>
      <c r="F3" s="117"/>
      <c r="G3" s="119"/>
    </row>
    <row r="4" spans="3:7" ht="19.5" thickBot="1" x14ac:dyDescent="0.3">
      <c r="C4" s="2" t="s">
        <v>0</v>
      </c>
      <c r="D4" s="12">
        <v>5</v>
      </c>
      <c r="E4" s="15">
        <v>76</v>
      </c>
      <c r="F4" s="19">
        <v>70</v>
      </c>
      <c r="G4" s="25">
        <v>391450</v>
      </c>
    </row>
    <row r="5" spans="3:7" ht="19.5" thickBot="1" x14ac:dyDescent="0.3">
      <c r="C5" s="2" t="s">
        <v>1</v>
      </c>
      <c r="D5" s="14">
        <v>9</v>
      </c>
      <c r="E5" s="16">
        <v>181</v>
      </c>
      <c r="F5" s="24">
        <v>178</v>
      </c>
      <c r="G5" s="26">
        <v>816260</v>
      </c>
    </row>
    <row r="6" spans="3:7" ht="19.5" thickBot="1" x14ac:dyDescent="0.3">
      <c r="C6" s="2" t="s">
        <v>2</v>
      </c>
      <c r="D6" s="14">
        <v>4</v>
      </c>
      <c r="E6" s="16">
        <v>53</v>
      </c>
      <c r="F6" s="21">
        <v>49</v>
      </c>
      <c r="G6" s="26">
        <v>300310</v>
      </c>
    </row>
    <row r="7" spans="3:7" ht="19.5" thickBot="1" x14ac:dyDescent="0.3">
      <c r="C7" s="2" t="s">
        <v>3</v>
      </c>
      <c r="D7" s="14">
        <v>10</v>
      </c>
      <c r="E7" s="24">
        <v>161</v>
      </c>
      <c r="F7" s="18">
        <v>140</v>
      </c>
      <c r="G7" s="26">
        <v>825860</v>
      </c>
    </row>
    <row r="8" spans="3:7" ht="19.5" thickBot="1" x14ac:dyDescent="0.3">
      <c r="C8" s="4" t="s">
        <v>4</v>
      </c>
      <c r="D8" s="22">
        <v>3</v>
      </c>
      <c r="E8" s="24">
        <v>47</v>
      </c>
      <c r="F8" s="23">
        <v>44</v>
      </c>
      <c r="G8" s="26">
        <v>366460</v>
      </c>
    </row>
    <row r="9" spans="3:7" ht="19.5" thickBot="1" x14ac:dyDescent="0.3">
      <c r="C9" s="2" t="s">
        <v>5</v>
      </c>
      <c r="D9" s="14">
        <v>6</v>
      </c>
      <c r="E9" s="16">
        <v>93</v>
      </c>
      <c r="F9" s="18">
        <v>90</v>
      </c>
      <c r="G9" s="26">
        <v>625957</v>
      </c>
    </row>
    <row r="10" spans="3:7" ht="19.5" thickBot="1" x14ac:dyDescent="0.3">
      <c r="C10" s="2" t="s">
        <v>6</v>
      </c>
      <c r="D10" s="14">
        <v>9</v>
      </c>
      <c r="E10" s="16">
        <v>40</v>
      </c>
      <c r="F10" s="21">
        <v>39</v>
      </c>
      <c r="G10" s="26">
        <v>416036</v>
      </c>
    </row>
    <row r="11" spans="3:7" ht="19.5" thickBot="1" x14ac:dyDescent="0.3">
      <c r="C11" s="5" t="s">
        <v>7</v>
      </c>
      <c r="D11" s="20">
        <v>4</v>
      </c>
      <c r="E11" s="24">
        <v>42</v>
      </c>
      <c r="F11" s="18">
        <v>40</v>
      </c>
      <c r="G11" s="26">
        <v>505440</v>
      </c>
    </row>
    <row r="12" spans="3:7" ht="19.5" thickBot="1" x14ac:dyDescent="0.3">
      <c r="C12" s="5" t="s">
        <v>8</v>
      </c>
      <c r="D12" s="20">
        <v>5</v>
      </c>
      <c r="E12" s="16">
        <v>89</v>
      </c>
      <c r="F12" s="21">
        <v>79</v>
      </c>
      <c r="G12" s="26">
        <v>361490</v>
      </c>
    </row>
    <row r="13" spans="3:7" ht="19.5" thickBot="1" x14ac:dyDescent="0.3">
      <c r="C13" s="6" t="s">
        <v>9</v>
      </c>
      <c r="D13" s="17">
        <v>4</v>
      </c>
      <c r="E13" s="16">
        <v>30</v>
      </c>
      <c r="F13" s="18">
        <v>28</v>
      </c>
      <c r="G13" s="26">
        <v>114220</v>
      </c>
    </row>
    <row r="14" spans="3:7" ht="19.5" thickBot="1" x14ac:dyDescent="0.3">
      <c r="C14" s="5" t="s">
        <v>10</v>
      </c>
      <c r="D14" s="20">
        <v>13</v>
      </c>
      <c r="E14" s="16">
        <v>215</v>
      </c>
      <c r="F14" s="21">
        <v>193</v>
      </c>
      <c r="G14" s="26">
        <v>1425099</v>
      </c>
    </row>
    <row r="15" spans="3:7" ht="19.5" thickBot="1" x14ac:dyDescent="0.3">
      <c r="C15" s="6" t="s">
        <v>11</v>
      </c>
      <c r="D15" s="17">
        <v>3</v>
      </c>
      <c r="E15" s="16">
        <v>17</v>
      </c>
      <c r="F15" s="18">
        <v>14</v>
      </c>
      <c r="G15" s="26">
        <v>90690</v>
      </c>
    </row>
    <row r="16" spans="3:7" ht="19.5" thickBot="1" x14ac:dyDescent="0.3">
      <c r="C16" s="5" t="s">
        <v>12</v>
      </c>
      <c r="D16" s="20">
        <v>20</v>
      </c>
      <c r="E16" s="16">
        <v>290</v>
      </c>
      <c r="F16" s="21">
        <v>268</v>
      </c>
      <c r="G16" s="26">
        <v>1449431</v>
      </c>
    </row>
    <row r="17" spans="3:7" ht="19.5" thickBot="1" x14ac:dyDescent="0.3">
      <c r="C17" s="7" t="s">
        <v>13</v>
      </c>
      <c r="D17" s="13">
        <v>7</v>
      </c>
      <c r="E17" s="16">
        <v>83</v>
      </c>
      <c r="F17" s="24">
        <v>73</v>
      </c>
      <c r="G17" s="27">
        <v>383370</v>
      </c>
    </row>
    <row r="18" spans="3:7" ht="21.75" thickBot="1" x14ac:dyDescent="0.3">
      <c r="D18" s="28">
        <f>SUM(D4:D17)</f>
        <v>102</v>
      </c>
      <c r="E18" s="29">
        <f t="shared" ref="E18:G18" si="0">SUM(E4:E17)</f>
        <v>1417</v>
      </c>
      <c r="F18" s="29">
        <f t="shared" si="0"/>
        <v>1305</v>
      </c>
      <c r="G18" s="29">
        <f t="shared" si="0"/>
        <v>8072073</v>
      </c>
    </row>
  </sheetData>
  <mergeCells count="5">
    <mergeCell ref="C2:C3"/>
    <mergeCell ref="D2:D3"/>
    <mergeCell ref="E2:E3"/>
    <mergeCell ref="F2:F3"/>
    <mergeCell ref="G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abSelected="1" topLeftCell="A83" zoomScale="110" zoomScaleNormal="110" workbookViewId="0">
      <selection activeCell="G100" sqref="G100"/>
    </sheetView>
  </sheetViews>
  <sheetFormatPr baseColWidth="10" defaultRowHeight="15" x14ac:dyDescent="0.25"/>
  <cols>
    <col min="1" max="1" width="19.85546875" customWidth="1"/>
    <col min="2" max="2" width="53.7109375" customWidth="1"/>
    <col min="3" max="4" width="15.7109375" customWidth="1"/>
  </cols>
  <sheetData>
    <row r="1" spans="1:4" ht="15.75" thickBot="1" x14ac:dyDescent="0.3"/>
    <row r="2" spans="1:4" ht="15.75" customHeight="1" x14ac:dyDescent="0.25">
      <c r="A2" s="145" t="s">
        <v>74</v>
      </c>
      <c r="B2" s="126" t="s">
        <v>14</v>
      </c>
      <c r="C2" s="128" t="s">
        <v>15</v>
      </c>
      <c r="D2" s="130" t="s">
        <v>120</v>
      </c>
    </row>
    <row r="3" spans="1:4" ht="15" customHeight="1" thickBot="1" x14ac:dyDescent="0.3">
      <c r="A3" s="146"/>
      <c r="B3" s="127"/>
      <c r="C3" s="129"/>
      <c r="D3" s="131"/>
    </row>
    <row r="4" spans="1:4" ht="20.100000000000001" customHeight="1" x14ac:dyDescent="0.25">
      <c r="A4" s="142" t="s">
        <v>0</v>
      </c>
      <c r="B4" s="30" t="s">
        <v>16</v>
      </c>
      <c r="C4" s="56">
        <v>26</v>
      </c>
      <c r="D4" s="78">
        <v>85900</v>
      </c>
    </row>
    <row r="5" spans="1:4" ht="20.100000000000001" customHeight="1" x14ac:dyDescent="0.25">
      <c r="A5" s="143"/>
      <c r="B5" s="31" t="s">
        <v>17</v>
      </c>
      <c r="C5" s="57">
        <v>9</v>
      </c>
      <c r="D5" s="79">
        <v>82450</v>
      </c>
    </row>
    <row r="6" spans="1:4" ht="20.100000000000001" customHeight="1" x14ac:dyDescent="0.25">
      <c r="A6" s="143"/>
      <c r="B6" s="31" t="s">
        <v>18</v>
      </c>
      <c r="C6" s="57">
        <v>13</v>
      </c>
      <c r="D6" s="79">
        <f>55190+26990</f>
        <v>82180</v>
      </c>
    </row>
    <row r="7" spans="1:4" ht="20.100000000000001" customHeight="1" x14ac:dyDescent="0.25">
      <c r="A7" s="143"/>
      <c r="B7" s="31" t="s">
        <v>19</v>
      </c>
      <c r="C7" s="57">
        <v>9</v>
      </c>
      <c r="D7" s="79">
        <v>83780</v>
      </c>
    </row>
    <row r="8" spans="1:4" ht="20.100000000000001" customHeight="1" thickBot="1" x14ac:dyDescent="0.3">
      <c r="A8" s="144"/>
      <c r="B8" s="32" t="s">
        <v>20</v>
      </c>
      <c r="C8" s="58">
        <v>13</v>
      </c>
      <c r="D8" s="80">
        <v>57140</v>
      </c>
    </row>
    <row r="9" spans="1:4" ht="20.100000000000001" customHeight="1" x14ac:dyDescent="0.25">
      <c r="A9" s="123" t="s">
        <v>1</v>
      </c>
      <c r="B9" s="30" t="s">
        <v>23</v>
      </c>
      <c r="C9" s="59">
        <v>43</v>
      </c>
      <c r="D9" s="120">
        <v>415810</v>
      </c>
    </row>
    <row r="10" spans="1:4" ht="20.100000000000001" customHeight="1" x14ac:dyDescent="0.25">
      <c r="A10" s="124"/>
      <c r="B10" s="31" t="s">
        <v>21</v>
      </c>
      <c r="C10" s="60">
        <v>7</v>
      </c>
      <c r="D10" s="121"/>
    </row>
    <row r="11" spans="1:4" ht="20.100000000000001" customHeight="1" x14ac:dyDescent="0.25">
      <c r="A11" s="124"/>
      <c r="B11" s="31" t="s">
        <v>22</v>
      </c>
      <c r="C11" s="60">
        <v>19</v>
      </c>
      <c r="D11" s="122"/>
    </row>
    <row r="12" spans="1:4" ht="20.100000000000001" customHeight="1" x14ac:dyDescent="0.25">
      <c r="A12" s="124"/>
      <c r="B12" s="31" t="s">
        <v>24</v>
      </c>
      <c r="C12" s="60">
        <v>27</v>
      </c>
      <c r="D12" s="81">
        <v>81760</v>
      </c>
    </row>
    <row r="13" spans="1:4" ht="20.100000000000001" customHeight="1" x14ac:dyDescent="0.25">
      <c r="A13" s="124"/>
      <c r="B13" s="31" t="s">
        <v>25</v>
      </c>
      <c r="C13" s="61">
        <v>4</v>
      </c>
      <c r="D13" s="81">
        <v>27960</v>
      </c>
    </row>
    <row r="14" spans="1:4" ht="15.75" x14ac:dyDescent="0.25">
      <c r="A14" s="124"/>
      <c r="B14" s="31" t="s">
        <v>26</v>
      </c>
      <c r="C14" s="60">
        <v>5</v>
      </c>
      <c r="D14" s="81">
        <v>28860</v>
      </c>
    </row>
    <row r="15" spans="1:4" ht="15.75" x14ac:dyDescent="0.25">
      <c r="A15" s="124"/>
      <c r="B15" s="31" t="s">
        <v>27</v>
      </c>
      <c r="C15" s="60">
        <v>14</v>
      </c>
      <c r="D15" s="81">
        <v>85160</v>
      </c>
    </row>
    <row r="16" spans="1:4" ht="15.75" x14ac:dyDescent="0.25">
      <c r="A16" s="124"/>
      <c r="B16" s="31" t="s">
        <v>28</v>
      </c>
      <c r="C16" s="60">
        <v>50</v>
      </c>
      <c r="D16" s="81">
        <v>139540</v>
      </c>
    </row>
    <row r="17" spans="1:4" ht="16.5" thickBot="1" x14ac:dyDescent="0.3">
      <c r="A17" s="125"/>
      <c r="B17" s="32" t="s">
        <v>29</v>
      </c>
      <c r="C17" s="62">
        <v>9</v>
      </c>
      <c r="D17" s="82">
        <v>37170</v>
      </c>
    </row>
    <row r="18" spans="1:4" ht="20.100000000000001" customHeight="1" x14ac:dyDescent="0.25">
      <c r="A18" s="123" t="s">
        <v>2</v>
      </c>
      <c r="B18" s="30" t="s">
        <v>73</v>
      </c>
      <c r="C18" s="139">
        <v>23</v>
      </c>
      <c r="D18" s="135">
        <v>300310</v>
      </c>
    </row>
    <row r="19" spans="1:4" ht="20.100000000000001" customHeight="1" x14ac:dyDescent="0.25">
      <c r="A19" s="124"/>
      <c r="B19" s="31" t="s">
        <v>121</v>
      </c>
      <c r="C19" s="140"/>
      <c r="D19" s="136"/>
    </row>
    <row r="20" spans="1:4" ht="20.100000000000001" customHeight="1" x14ac:dyDescent="0.25">
      <c r="A20" s="124"/>
      <c r="B20" s="31" t="s">
        <v>71</v>
      </c>
      <c r="C20" s="60">
        <v>16</v>
      </c>
      <c r="D20" s="136"/>
    </row>
    <row r="21" spans="1:4" ht="20.100000000000001" customHeight="1" thickBot="1" x14ac:dyDescent="0.3">
      <c r="A21" s="125"/>
      <c r="B21" s="32" t="s">
        <v>72</v>
      </c>
      <c r="C21" s="62">
        <v>10</v>
      </c>
      <c r="D21" s="141"/>
    </row>
    <row r="22" spans="1:4" ht="15.75" customHeight="1" x14ac:dyDescent="0.25">
      <c r="A22" s="123" t="s">
        <v>3</v>
      </c>
      <c r="B22" s="33" t="s">
        <v>96</v>
      </c>
      <c r="C22" s="63">
        <v>45</v>
      </c>
      <c r="D22" s="135">
        <v>368310</v>
      </c>
    </row>
    <row r="23" spans="1:4" x14ac:dyDescent="0.25">
      <c r="A23" s="124"/>
      <c r="B23" s="34" t="s">
        <v>98</v>
      </c>
      <c r="C23" s="64">
        <v>20</v>
      </c>
      <c r="D23" s="136"/>
    </row>
    <row r="24" spans="1:4" x14ac:dyDescent="0.25">
      <c r="A24" s="124"/>
      <c r="B24" s="34" t="s">
        <v>99</v>
      </c>
      <c r="C24" s="64">
        <v>4</v>
      </c>
      <c r="D24" s="137"/>
    </row>
    <row r="25" spans="1:4" x14ac:dyDescent="0.25">
      <c r="A25" s="124"/>
      <c r="B25" s="34" t="s">
        <v>97</v>
      </c>
      <c r="C25" s="64">
        <v>14</v>
      </c>
      <c r="D25" s="138">
        <v>457550</v>
      </c>
    </row>
    <row r="26" spans="1:4" x14ac:dyDescent="0.25">
      <c r="A26" s="124"/>
      <c r="B26" s="35" t="s">
        <v>100</v>
      </c>
      <c r="C26" s="64">
        <v>47</v>
      </c>
      <c r="D26" s="136"/>
    </row>
    <row r="27" spans="1:4" x14ac:dyDescent="0.25">
      <c r="A27" s="124"/>
      <c r="B27" s="36" t="s">
        <v>103</v>
      </c>
      <c r="C27" s="65">
        <v>3</v>
      </c>
      <c r="D27" s="136"/>
    </row>
    <row r="28" spans="1:4" x14ac:dyDescent="0.25">
      <c r="A28" s="124"/>
      <c r="B28" s="36" t="s">
        <v>105</v>
      </c>
      <c r="C28" s="65">
        <v>3</v>
      </c>
      <c r="D28" s="136"/>
    </row>
    <row r="29" spans="1:4" x14ac:dyDescent="0.25">
      <c r="A29" s="124"/>
      <c r="B29" s="36" t="s">
        <v>104</v>
      </c>
      <c r="C29" s="65">
        <v>4</v>
      </c>
      <c r="D29" s="137"/>
    </row>
    <row r="30" spans="1:4" ht="15.75" thickBot="1" x14ac:dyDescent="0.3">
      <c r="A30" s="125"/>
      <c r="B30" s="37" t="s">
        <v>101</v>
      </c>
      <c r="C30" s="66">
        <v>0</v>
      </c>
      <c r="D30" s="85">
        <v>0</v>
      </c>
    </row>
    <row r="31" spans="1:4" x14ac:dyDescent="0.25">
      <c r="A31" s="132" t="s">
        <v>4</v>
      </c>
      <c r="B31" s="33" t="s">
        <v>68</v>
      </c>
      <c r="C31" s="63">
        <v>20</v>
      </c>
      <c r="D31" s="86">
        <v>169180</v>
      </c>
    </row>
    <row r="32" spans="1:4" ht="15" customHeight="1" x14ac:dyDescent="0.25">
      <c r="A32" s="133"/>
      <c r="B32" s="34" t="s">
        <v>69</v>
      </c>
      <c r="C32" s="64">
        <v>8</v>
      </c>
      <c r="D32" s="87">
        <v>82800</v>
      </c>
    </row>
    <row r="33" spans="1:4" ht="15.75" thickBot="1" x14ac:dyDescent="0.3">
      <c r="A33" s="134"/>
      <c r="B33" s="38" t="s">
        <v>70</v>
      </c>
      <c r="C33" s="67">
        <v>16</v>
      </c>
      <c r="D33" s="88">
        <f>115140-660</f>
        <v>114480</v>
      </c>
    </row>
    <row r="34" spans="1:4" x14ac:dyDescent="0.25">
      <c r="A34" s="123" t="s">
        <v>5</v>
      </c>
      <c r="B34" s="39" t="s">
        <v>102</v>
      </c>
      <c r="C34" s="68">
        <v>22</v>
      </c>
      <c r="D34" s="89">
        <v>140690</v>
      </c>
    </row>
    <row r="35" spans="1:4" ht="15.75" customHeight="1" x14ac:dyDescent="0.25">
      <c r="A35" s="124"/>
      <c r="B35" s="31" t="s">
        <v>81</v>
      </c>
      <c r="C35" s="64">
        <v>19</v>
      </c>
      <c r="D35" s="90">
        <v>167800</v>
      </c>
    </row>
    <row r="36" spans="1:4" x14ac:dyDescent="0.25">
      <c r="A36" s="124"/>
      <c r="B36" s="31" t="s">
        <v>82</v>
      </c>
      <c r="C36" s="64">
        <v>10</v>
      </c>
      <c r="D36" s="91">
        <v>57860</v>
      </c>
    </row>
    <row r="37" spans="1:4" x14ac:dyDescent="0.25">
      <c r="A37" s="124"/>
      <c r="B37" s="31" t="s">
        <v>83</v>
      </c>
      <c r="C37" s="64">
        <v>14</v>
      </c>
      <c r="D37" s="91">
        <v>115150</v>
      </c>
    </row>
    <row r="38" spans="1:4" x14ac:dyDescent="0.25">
      <c r="A38" s="124"/>
      <c r="B38" s="31" t="s">
        <v>84</v>
      </c>
      <c r="C38" s="64">
        <v>15</v>
      </c>
      <c r="D38" s="91">
        <v>90733</v>
      </c>
    </row>
    <row r="39" spans="1:4" x14ac:dyDescent="0.25">
      <c r="A39" s="124"/>
      <c r="B39" s="31" t="s">
        <v>85</v>
      </c>
      <c r="C39" s="64">
        <v>3</v>
      </c>
      <c r="D39" s="91">
        <v>10774</v>
      </c>
    </row>
    <row r="40" spans="1:4" ht="15.75" thickBot="1" x14ac:dyDescent="0.3">
      <c r="A40" s="125"/>
      <c r="B40" s="32" t="s">
        <v>86</v>
      </c>
      <c r="C40" s="67">
        <v>7</v>
      </c>
      <c r="D40" s="92">
        <v>42950</v>
      </c>
    </row>
    <row r="41" spans="1:4" ht="15.75" customHeight="1" x14ac:dyDescent="0.25">
      <c r="A41" s="123" t="s">
        <v>6</v>
      </c>
      <c r="B41" s="40" t="s">
        <v>87</v>
      </c>
      <c r="C41" s="63">
        <v>2</v>
      </c>
      <c r="D41" s="93">
        <v>14950</v>
      </c>
    </row>
    <row r="42" spans="1:4" ht="15.75" customHeight="1" x14ac:dyDescent="0.25">
      <c r="A42" s="124"/>
      <c r="B42" s="36" t="s">
        <v>90</v>
      </c>
      <c r="C42" s="64">
        <v>2</v>
      </c>
      <c r="D42" s="90">
        <v>28910</v>
      </c>
    </row>
    <row r="43" spans="1:4" ht="15.75" customHeight="1" x14ac:dyDescent="0.25">
      <c r="A43" s="124"/>
      <c r="B43" s="36" t="s">
        <v>91</v>
      </c>
      <c r="C43" s="64">
        <v>7</v>
      </c>
      <c r="D43" s="90">
        <v>59060</v>
      </c>
    </row>
    <row r="44" spans="1:4" ht="15.75" customHeight="1" x14ac:dyDescent="0.25">
      <c r="A44" s="124"/>
      <c r="B44" s="36" t="s">
        <v>92</v>
      </c>
      <c r="C44" s="64">
        <v>2</v>
      </c>
      <c r="D44" s="90">
        <v>21276</v>
      </c>
    </row>
    <row r="45" spans="1:4" ht="15.75" customHeight="1" x14ac:dyDescent="0.25">
      <c r="A45" s="124"/>
      <c r="B45" s="36" t="s">
        <v>93</v>
      </c>
      <c r="C45" s="64">
        <v>4</v>
      </c>
      <c r="D45" s="90">
        <v>57180</v>
      </c>
    </row>
    <row r="46" spans="1:4" x14ac:dyDescent="0.25">
      <c r="A46" s="124"/>
      <c r="B46" s="41" t="s">
        <v>95</v>
      </c>
      <c r="C46" s="64">
        <v>15</v>
      </c>
      <c r="D46" s="91">
        <v>197040</v>
      </c>
    </row>
    <row r="47" spans="1:4" x14ac:dyDescent="0.25">
      <c r="A47" s="124"/>
      <c r="B47" s="31" t="s">
        <v>94</v>
      </c>
      <c r="C47" s="64">
        <v>4</v>
      </c>
      <c r="D47" s="91">
        <v>14415</v>
      </c>
    </row>
    <row r="48" spans="1:4" x14ac:dyDescent="0.25">
      <c r="A48" s="124"/>
      <c r="B48" s="35" t="s">
        <v>88</v>
      </c>
      <c r="C48" s="64">
        <v>0</v>
      </c>
      <c r="D48" s="91">
        <v>0</v>
      </c>
    </row>
    <row r="49" spans="1:6" ht="15.75" thickBot="1" x14ac:dyDescent="0.3">
      <c r="A49" s="125"/>
      <c r="B49" s="42" t="s">
        <v>89</v>
      </c>
      <c r="C49" s="66">
        <v>3</v>
      </c>
      <c r="D49" s="94">
        <v>23205</v>
      </c>
    </row>
    <row r="50" spans="1:6" ht="20.100000000000001" customHeight="1" x14ac:dyDescent="0.25">
      <c r="A50" s="123" t="s">
        <v>7</v>
      </c>
      <c r="B50" s="43" t="s">
        <v>34</v>
      </c>
      <c r="C50" s="69">
        <v>7</v>
      </c>
      <c r="D50" s="89">
        <v>157300</v>
      </c>
    </row>
    <row r="51" spans="1:6" ht="20.100000000000001" customHeight="1" x14ac:dyDescent="0.25">
      <c r="A51" s="124"/>
      <c r="B51" s="44" t="s">
        <v>35</v>
      </c>
      <c r="C51" s="70">
        <v>15</v>
      </c>
      <c r="D51" s="95">
        <v>86360</v>
      </c>
    </row>
    <row r="52" spans="1:6" ht="20.100000000000001" customHeight="1" x14ac:dyDescent="0.25">
      <c r="A52" s="124"/>
      <c r="B52" s="44" t="s">
        <v>36</v>
      </c>
      <c r="C52" s="70">
        <v>12</v>
      </c>
      <c r="D52" s="95">
        <v>161310</v>
      </c>
    </row>
    <row r="53" spans="1:6" ht="20.100000000000001" customHeight="1" thickBot="1" x14ac:dyDescent="0.3">
      <c r="A53" s="125"/>
      <c r="B53" s="45" t="s">
        <v>37</v>
      </c>
      <c r="C53" s="71">
        <v>6</v>
      </c>
      <c r="D53" s="96">
        <v>100470</v>
      </c>
    </row>
    <row r="54" spans="1:6" ht="20.100000000000001" customHeight="1" x14ac:dyDescent="0.25">
      <c r="A54" s="123" t="s">
        <v>8</v>
      </c>
      <c r="B54" s="30" t="s">
        <v>76</v>
      </c>
      <c r="C54" s="72">
        <v>9</v>
      </c>
      <c r="D54" s="97">
        <v>28000</v>
      </c>
      <c r="E54" s="10"/>
      <c r="F54" s="11"/>
    </row>
    <row r="55" spans="1:6" ht="20.100000000000001" customHeight="1" x14ac:dyDescent="0.25">
      <c r="A55" s="124"/>
      <c r="B55" s="31" t="s">
        <v>77</v>
      </c>
      <c r="C55" s="60">
        <v>10</v>
      </c>
      <c r="D55" s="83">
        <v>55110</v>
      </c>
      <c r="E55" s="9"/>
      <c r="F55" s="9"/>
    </row>
    <row r="56" spans="1:6" ht="20.100000000000001" customHeight="1" x14ac:dyDescent="0.25">
      <c r="A56" s="124"/>
      <c r="B56" s="31" t="s">
        <v>78</v>
      </c>
      <c r="C56" s="60">
        <v>14</v>
      </c>
      <c r="D56" s="83">
        <v>55170</v>
      </c>
      <c r="E56" s="8"/>
      <c r="F56" s="8"/>
    </row>
    <row r="57" spans="1:6" ht="20.100000000000001" customHeight="1" x14ac:dyDescent="0.25">
      <c r="A57" s="124"/>
      <c r="B57" s="31" t="s">
        <v>79</v>
      </c>
      <c r="C57" s="60">
        <v>19</v>
      </c>
      <c r="D57" s="83">
        <v>139350</v>
      </c>
    </row>
    <row r="58" spans="1:6" ht="20.100000000000001" customHeight="1" thickBot="1" x14ac:dyDescent="0.3">
      <c r="A58" s="125"/>
      <c r="B58" s="32" t="s">
        <v>80</v>
      </c>
      <c r="C58" s="62">
        <v>27</v>
      </c>
      <c r="D58" s="84">
        <f>27980+27890+27990</f>
        <v>83860</v>
      </c>
    </row>
    <row r="59" spans="1:6" ht="20.100000000000001" customHeight="1" x14ac:dyDescent="0.25">
      <c r="A59" s="123" t="s">
        <v>9</v>
      </c>
      <c r="B59" s="30" t="s">
        <v>30</v>
      </c>
      <c r="C59" s="72">
        <v>6</v>
      </c>
      <c r="D59" s="98">
        <v>29760</v>
      </c>
    </row>
    <row r="60" spans="1:6" ht="20.100000000000001" customHeight="1" x14ac:dyDescent="0.25">
      <c r="A60" s="124"/>
      <c r="B60" s="31" t="s">
        <v>31</v>
      </c>
      <c r="C60" s="60">
        <v>12</v>
      </c>
      <c r="D60" s="99">
        <v>48820</v>
      </c>
    </row>
    <row r="61" spans="1:6" ht="20.100000000000001" customHeight="1" x14ac:dyDescent="0.25">
      <c r="A61" s="124"/>
      <c r="B61" s="31" t="s">
        <v>32</v>
      </c>
      <c r="C61" s="60">
        <v>4</v>
      </c>
      <c r="D61" s="99">
        <v>7620</v>
      </c>
    </row>
    <row r="62" spans="1:6" ht="20.100000000000001" customHeight="1" thickBot="1" x14ac:dyDescent="0.3">
      <c r="A62" s="125"/>
      <c r="B62" s="32" t="s">
        <v>33</v>
      </c>
      <c r="C62" s="62">
        <v>6</v>
      </c>
      <c r="D62" s="100">
        <v>28020</v>
      </c>
    </row>
    <row r="63" spans="1:6" ht="15.75" customHeight="1" x14ac:dyDescent="0.25">
      <c r="A63" s="123" t="s">
        <v>10</v>
      </c>
      <c r="B63" s="46" t="s">
        <v>106</v>
      </c>
      <c r="C63" s="73">
        <v>12</v>
      </c>
      <c r="D63" s="101">
        <f>27430+28540+29009</f>
        <v>84979</v>
      </c>
    </row>
    <row r="64" spans="1:6" x14ac:dyDescent="0.25">
      <c r="A64" s="124"/>
      <c r="B64" s="47" t="s">
        <v>107</v>
      </c>
      <c r="C64" s="74">
        <v>17</v>
      </c>
      <c r="D64" s="102">
        <f>28650+29200+27550+27530+29300+28120+28020</f>
        <v>198370</v>
      </c>
    </row>
    <row r="65" spans="1:4" x14ac:dyDescent="0.25">
      <c r="A65" s="124"/>
      <c r="B65" s="47" t="s">
        <v>108</v>
      </c>
      <c r="C65" s="74">
        <v>10</v>
      </c>
      <c r="D65" s="102">
        <f>31360+26870+11730</f>
        <v>69960</v>
      </c>
    </row>
    <row r="66" spans="1:4" x14ac:dyDescent="0.25">
      <c r="A66" s="124"/>
      <c r="B66" s="47" t="s">
        <v>109</v>
      </c>
      <c r="C66" s="74">
        <v>2</v>
      </c>
      <c r="D66" s="102">
        <v>31040</v>
      </c>
    </row>
    <row r="67" spans="1:4" x14ac:dyDescent="0.25">
      <c r="A67" s="124"/>
      <c r="B67" s="47" t="s">
        <v>110</v>
      </c>
      <c r="C67" s="74">
        <v>8</v>
      </c>
      <c r="D67" s="102">
        <v>27530</v>
      </c>
    </row>
    <row r="68" spans="1:4" x14ac:dyDescent="0.25">
      <c r="A68" s="124"/>
      <c r="B68" s="47" t="s">
        <v>118</v>
      </c>
      <c r="C68" s="74">
        <v>2</v>
      </c>
      <c r="D68" s="150">
        <f>30050</f>
        <v>30050</v>
      </c>
    </row>
    <row r="69" spans="1:4" x14ac:dyDescent="0.25">
      <c r="A69" s="124"/>
      <c r="B69" s="47" t="s">
        <v>117</v>
      </c>
      <c r="C69" s="74">
        <v>3</v>
      </c>
      <c r="D69" s="151"/>
    </row>
    <row r="70" spans="1:4" x14ac:dyDescent="0.25">
      <c r="A70" s="124"/>
      <c r="B70" s="47" t="s">
        <v>111</v>
      </c>
      <c r="C70" s="74">
        <v>15</v>
      </c>
      <c r="D70" s="102">
        <f>30120+29160+30030+31030+29890+27530+13870</f>
        <v>191630</v>
      </c>
    </row>
    <row r="71" spans="1:4" x14ac:dyDescent="0.25">
      <c r="A71" s="124"/>
      <c r="B71" s="47" t="s">
        <v>112</v>
      </c>
      <c r="C71" s="74">
        <v>14</v>
      </c>
      <c r="D71" s="102">
        <f>31040+29160+29940+28140</f>
        <v>118280</v>
      </c>
    </row>
    <row r="72" spans="1:4" x14ac:dyDescent="0.25">
      <c r="A72" s="124"/>
      <c r="B72" s="47" t="s">
        <v>113</v>
      </c>
      <c r="C72" s="74">
        <v>31</v>
      </c>
      <c r="D72" s="102">
        <f>31580+29130+30760+27590+28540+27780+28890+30080+14000</f>
        <v>248350</v>
      </c>
    </row>
    <row r="73" spans="1:4" x14ac:dyDescent="0.25">
      <c r="A73" s="124"/>
      <c r="B73" s="47" t="s">
        <v>114</v>
      </c>
      <c r="C73" s="60">
        <v>27</v>
      </c>
      <c r="D73" s="102">
        <f>31570+29160+26350+26170+30310</f>
        <v>143560</v>
      </c>
    </row>
    <row r="74" spans="1:4" x14ac:dyDescent="0.25">
      <c r="A74" s="124"/>
      <c r="B74" s="47" t="s">
        <v>115</v>
      </c>
      <c r="C74" s="60">
        <v>21</v>
      </c>
      <c r="D74" s="102">
        <f>27980+27640+30560+18000</f>
        <v>104180</v>
      </c>
    </row>
    <row r="75" spans="1:4" ht="15.75" thickBot="1" x14ac:dyDescent="0.3">
      <c r="A75" s="125"/>
      <c r="B75" s="48" t="s">
        <v>116</v>
      </c>
      <c r="C75" s="62">
        <v>31</v>
      </c>
      <c r="D75" s="103">
        <f>28900+30520+30720+30690+27430+28910</f>
        <v>177170</v>
      </c>
    </row>
    <row r="76" spans="1:4" ht="15" customHeight="1" x14ac:dyDescent="0.25">
      <c r="A76" s="142" t="s">
        <v>11</v>
      </c>
      <c r="B76" s="30" t="s">
        <v>67</v>
      </c>
      <c r="C76" s="148">
        <v>11</v>
      </c>
      <c r="D76" s="120">
        <v>77130</v>
      </c>
    </row>
    <row r="77" spans="1:4" ht="15.75" customHeight="1" x14ac:dyDescent="0.25">
      <c r="A77" s="143"/>
      <c r="B77" s="31" t="s">
        <v>66</v>
      </c>
      <c r="C77" s="149"/>
      <c r="D77" s="122"/>
    </row>
    <row r="78" spans="1:4" ht="16.5" thickBot="1" x14ac:dyDescent="0.3">
      <c r="A78" s="144"/>
      <c r="B78" s="32" t="s">
        <v>65</v>
      </c>
      <c r="C78" s="71">
        <v>3</v>
      </c>
      <c r="D78" s="82">
        <v>13560</v>
      </c>
    </row>
    <row r="79" spans="1:4" ht="20.100000000000001" customHeight="1" x14ac:dyDescent="0.25">
      <c r="A79" s="123" t="s">
        <v>12</v>
      </c>
      <c r="B79" s="49" t="s">
        <v>38</v>
      </c>
      <c r="C79" s="68">
        <v>26</v>
      </c>
      <c r="D79" s="104">
        <f>86140-1958</f>
        <v>84182</v>
      </c>
    </row>
    <row r="80" spans="1:4" ht="20.100000000000001" customHeight="1" x14ac:dyDescent="0.25">
      <c r="A80" s="124"/>
      <c r="B80" s="50" t="s">
        <v>39</v>
      </c>
      <c r="C80" s="75">
        <v>3</v>
      </c>
      <c r="D80" s="105">
        <v>11869</v>
      </c>
    </row>
    <row r="81" spans="1:4" ht="20.100000000000001" customHeight="1" x14ac:dyDescent="0.25">
      <c r="A81" s="124"/>
      <c r="B81" s="50" t="s">
        <v>40</v>
      </c>
      <c r="C81" s="75">
        <v>46</v>
      </c>
      <c r="D81" s="105">
        <v>349440</v>
      </c>
    </row>
    <row r="82" spans="1:4" ht="20.100000000000001" customHeight="1" x14ac:dyDescent="0.25">
      <c r="A82" s="124"/>
      <c r="B82" s="50" t="s">
        <v>57</v>
      </c>
      <c r="C82" s="75">
        <v>8</v>
      </c>
      <c r="D82" s="105">
        <v>29650</v>
      </c>
    </row>
    <row r="83" spans="1:4" ht="20.100000000000001" customHeight="1" x14ac:dyDescent="0.25">
      <c r="A83" s="124"/>
      <c r="B83" s="50" t="s">
        <v>41</v>
      </c>
      <c r="C83" s="75">
        <v>11</v>
      </c>
      <c r="D83" s="105">
        <v>110150</v>
      </c>
    </row>
    <row r="84" spans="1:4" ht="20.100000000000001" customHeight="1" x14ac:dyDescent="0.25">
      <c r="A84" s="124"/>
      <c r="B84" s="50" t="s">
        <v>42</v>
      </c>
      <c r="C84" s="75">
        <v>7</v>
      </c>
      <c r="D84" s="105">
        <v>10154</v>
      </c>
    </row>
    <row r="85" spans="1:4" ht="20.100000000000001" customHeight="1" x14ac:dyDescent="0.25">
      <c r="A85" s="124"/>
      <c r="B85" s="51" t="s">
        <v>43</v>
      </c>
      <c r="C85" s="75">
        <v>11</v>
      </c>
      <c r="D85" s="105">
        <v>52739</v>
      </c>
    </row>
    <row r="86" spans="1:4" ht="20.100000000000001" customHeight="1" x14ac:dyDescent="0.25">
      <c r="A86" s="124"/>
      <c r="B86" s="51" t="s">
        <v>55</v>
      </c>
      <c r="C86" s="75">
        <v>19</v>
      </c>
      <c r="D86" s="105">
        <v>57810</v>
      </c>
    </row>
    <row r="87" spans="1:4" ht="20.100000000000001" customHeight="1" x14ac:dyDescent="0.25">
      <c r="A87" s="124"/>
      <c r="B87" s="51" t="s">
        <v>44</v>
      </c>
      <c r="C87" s="75">
        <v>15</v>
      </c>
      <c r="D87" s="105">
        <v>120590</v>
      </c>
    </row>
    <row r="88" spans="1:4" ht="20.100000000000001" customHeight="1" x14ac:dyDescent="0.25">
      <c r="A88" s="124"/>
      <c r="B88" s="50" t="s">
        <v>45</v>
      </c>
      <c r="C88" s="75">
        <v>18</v>
      </c>
      <c r="D88" s="105">
        <v>166650</v>
      </c>
    </row>
    <row r="89" spans="1:4" ht="20.100000000000001" customHeight="1" x14ac:dyDescent="0.25">
      <c r="A89" s="124"/>
      <c r="B89" s="52" t="s">
        <v>46</v>
      </c>
      <c r="C89" s="64">
        <v>17</v>
      </c>
      <c r="D89" s="105">
        <v>102180</v>
      </c>
    </row>
    <row r="90" spans="1:4" ht="20.100000000000001" customHeight="1" x14ac:dyDescent="0.25">
      <c r="A90" s="124"/>
      <c r="B90" s="52" t="s">
        <v>47</v>
      </c>
      <c r="C90" s="64">
        <v>22</v>
      </c>
      <c r="D90" s="105">
        <v>69930</v>
      </c>
    </row>
    <row r="91" spans="1:4" ht="20.100000000000001" customHeight="1" x14ac:dyDescent="0.25">
      <c r="A91" s="124"/>
      <c r="B91" s="52" t="s">
        <v>48</v>
      </c>
      <c r="C91" s="64">
        <v>14</v>
      </c>
      <c r="D91" s="105">
        <v>85170</v>
      </c>
    </row>
    <row r="92" spans="1:4" ht="20.100000000000001" customHeight="1" x14ac:dyDescent="0.25">
      <c r="A92" s="124"/>
      <c r="B92" s="52" t="s">
        <v>49</v>
      </c>
      <c r="C92" s="64">
        <v>11</v>
      </c>
      <c r="D92" s="105">
        <v>57030</v>
      </c>
    </row>
    <row r="93" spans="1:4" ht="20.100000000000001" customHeight="1" x14ac:dyDescent="0.25">
      <c r="A93" s="124"/>
      <c r="B93" s="53" t="s">
        <v>50</v>
      </c>
      <c r="C93" s="64">
        <v>8</v>
      </c>
      <c r="D93" s="105">
        <v>28100</v>
      </c>
    </row>
    <row r="94" spans="1:4" ht="20.100000000000001" customHeight="1" x14ac:dyDescent="0.25">
      <c r="A94" s="124"/>
      <c r="B94" s="52" t="s">
        <v>51</v>
      </c>
      <c r="C94" s="65">
        <v>10</v>
      </c>
      <c r="D94" s="105">
        <v>48251</v>
      </c>
    </row>
    <row r="95" spans="1:4" ht="20.100000000000001" customHeight="1" x14ac:dyDescent="0.25">
      <c r="A95" s="124"/>
      <c r="B95" s="31" t="s">
        <v>52</v>
      </c>
      <c r="C95" s="65">
        <v>11</v>
      </c>
      <c r="D95" s="105">
        <v>37831</v>
      </c>
    </row>
    <row r="96" spans="1:4" ht="20.100000000000001" customHeight="1" x14ac:dyDescent="0.25">
      <c r="A96" s="124"/>
      <c r="B96" s="52" t="s">
        <v>53</v>
      </c>
      <c r="C96" s="65">
        <v>5</v>
      </c>
      <c r="D96" s="105">
        <v>16952</v>
      </c>
    </row>
    <row r="97" spans="1:4" ht="20.100000000000001" customHeight="1" x14ac:dyDescent="0.25">
      <c r="A97" s="124"/>
      <c r="B97" s="52" t="s">
        <v>54</v>
      </c>
      <c r="C97" s="65">
        <v>4</v>
      </c>
      <c r="D97" s="105">
        <v>8795</v>
      </c>
    </row>
    <row r="98" spans="1:4" ht="20.100000000000001" customHeight="1" thickBot="1" x14ac:dyDescent="0.3">
      <c r="A98" s="125"/>
      <c r="B98" s="54" t="s">
        <v>56</v>
      </c>
      <c r="C98" s="66">
        <v>2</v>
      </c>
      <c r="D98" s="106">
        <v>1958</v>
      </c>
    </row>
    <row r="99" spans="1:4" ht="20.100000000000001" customHeight="1" x14ac:dyDescent="0.25">
      <c r="A99" s="123" t="s">
        <v>13</v>
      </c>
      <c r="B99" s="30" t="s">
        <v>59</v>
      </c>
      <c r="C99" s="76">
        <v>17</v>
      </c>
      <c r="D99" s="107">
        <v>75840</v>
      </c>
    </row>
    <row r="100" spans="1:4" ht="20.100000000000001" customHeight="1" x14ac:dyDescent="0.25">
      <c r="A100" s="124"/>
      <c r="B100" s="31" t="s">
        <v>46</v>
      </c>
      <c r="C100" s="65">
        <v>12</v>
      </c>
      <c r="D100" s="147">
        <v>167538</v>
      </c>
    </row>
    <row r="101" spans="1:4" ht="20.100000000000001" customHeight="1" x14ac:dyDescent="0.25">
      <c r="A101" s="124"/>
      <c r="B101" s="31" t="s">
        <v>60</v>
      </c>
      <c r="C101" s="65">
        <v>11</v>
      </c>
      <c r="D101" s="121"/>
    </row>
    <row r="102" spans="1:4" ht="20.100000000000001" customHeight="1" x14ac:dyDescent="0.25">
      <c r="A102" s="124"/>
      <c r="B102" s="31" t="s">
        <v>61</v>
      </c>
      <c r="C102" s="65">
        <v>10</v>
      </c>
      <c r="D102" s="122"/>
    </row>
    <row r="103" spans="1:4" ht="20.100000000000001" customHeight="1" x14ac:dyDescent="0.25">
      <c r="A103" s="124"/>
      <c r="B103" s="31" t="s">
        <v>62</v>
      </c>
      <c r="C103" s="65">
        <v>9</v>
      </c>
      <c r="D103" s="81">
        <v>71570</v>
      </c>
    </row>
    <row r="104" spans="1:4" ht="20.100000000000001" customHeight="1" x14ac:dyDescent="0.25">
      <c r="A104" s="124"/>
      <c r="B104" s="55" t="s">
        <v>63</v>
      </c>
      <c r="C104" s="65">
        <v>9</v>
      </c>
      <c r="D104" s="108">
        <v>40262</v>
      </c>
    </row>
    <row r="105" spans="1:4" ht="20.100000000000001" customHeight="1" thickBot="1" x14ac:dyDescent="0.3">
      <c r="A105" s="125"/>
      <c r="B105" s="32" t="s">
        <v>64</v>
      </c>
      <c r="C105" s="66">
        <v>5</v>
      </c>
      <c r="D105" s="109">
        <v>28160</v>
      </c>
    </row>
    <row r="106" spans="1:4" ht="16.5" thickBot="1" x14ac:dyDescent="0.3">
      <c r="A106" s="1"/>
      <c r="B106" s="1"/>
      <c r="C106" s="77">
        <f>SUM(C4:C105)</f>
        <v>1305</v>
      </c>
      <c r="D106" s="3">
        <f>SUM(D4:D105)</f>
        <v>8072073</v>
      </c>
    </row>
    <row r="107" spans="1:4" x14ac:dyDescent="0.25">
      <c r="A107" s="1"/>
      <c r="B107" s="1"/>
      <c r="C107" s="1"/>
      <c r="D107" s="1"/>
    </row>
    <row r="108" spans="1:4" x14ac:dyDescent="0.25">
      <c r="A108" s="1"/>
      <c r="B108" s="1"/>
      <c r="C108" s="1"/>
      <c r="D108" s="1"/>
    </row>
    <row r="109" spans="1:4" x14ac:dyDescent="0.25">
      <c r="A109" s="1"/>
      <c r="B109" s="1"/>
      <c r="C109" s="1"/>
      <c r="D109" s="1"/>
    </row>
    <row r="110" spans="1:4" x14ac:dyDescent="0.25">
      <c r="A110" s="1"/>
      <c r="B110" s="1"/>
      <c r="C110" s="1"/>
      <c r="D110" s="1"/>
    </row>
    <row r="111" spans="1:4" x14ac:dyDescent="0.25">
      <c r="A111" s="1"/>
      <c r="B111" s="1"/>
      <c r="C111" s="1"/>
      <c r="D111" s="1"/>
    </row>
    <row r="112" spans="1:4" x14ac:dyDescent="0.25">
      <c r="A112" s="1"/>
      <c r="B112" s="1"/>
      <c r="C112" s="1"/>
      <c r="D112" s="1"/>
    </row>
    <row r="113" spans="1:4" x14ac:dyDescent="0.25">
      <c r="A113" s="1"/>
      <c r="B113" s="1"/>
      <c r="C113" s="1"/>
      <c r="D113" s="1"/>
    </row>
    <row r="114" spans="1:4" x14ac:dyDescent="0.25">
      <c r="A114" s="1"/>
      <c r="B114" s="1"/>
      <c r="C114" s="1"/>
      <c r="D114" s="1"/>
    </row>
    <row r="115" spans="1:4" x14ac:dyDescent="0.25">
      <c r="A115" s="1"/>
      <c r="B115" s="1"/>
      <c r="C115" s="1"/>
      <c r="D115" s="1"/>
    </row>
    <row r="116" spans="1:4" x14ac:dyDescent="0.25">
      <c r="A116" s="1"/>
      <c r="B116" s="1"/>
      <c r="C116" s="1"/>
      <c r="D116" s="1"/>
    </row>
    <row r="117" spans="1:4" x14ac:dyDescent="0.25">
      <c r="A117" s="1"/>
      <c r="B117" s="1"/>
      <c r="C117" s="1"/>
      <c r="D117" s="1"/>
    </row>
    <row r="118" spans="1:4" x14ac:dyDescent="0.25">
      <c r="A118" s="1"/>
      <c r="B118" s="1"/>
      <c r="C118" s="1"/>
      <c r="D118" s="1"/>
    </row>
    <row r="119" spans="1:4" x14ac:dyDescent="0.25">
      <c r="A119" s="1"/>
      <c r="B119" s="1"/>
      <c r="C119" s="1"/>
      <c r="D119" s="1"/>
    </row>
    <row r="120" spans="1:4" x14ac:dyDescent="0.25">
      <c r="A120" s="1"/>
      <c r="B120" s="1"/>
      <c r="C120" s="1"/>
      <c r="D120" s="1"/>
    </row>
    <row r="121" spans="1:4" x14ac:dyDescent="0.25">
      <c r="A121" s="1"/>
      <c r="B121" s="1"/>
      <c r="C121" s="1"/>
      <c r="D121" s="1"/>
    </row>
    <row r="122" spans="1:4" x14ac:dyDescent="0.25">
      <c r="A122" s="1"/>
      <c r="B122" s="1"/>
      <c r="C122" s="1"/>
      <c r="D122" s="1"/>
    </row>
    <row r="123" spans="1:4" x14ac:dyDescent="0.25">
      <c r="A123" s="1"/>
      <c r="B123" s="1"/>
      <c r="C123" s="1"/>
      <c r="D123" s="1"/>
    </row>
    <row r="124" spans="1:4" x14ac:dyDescent="0.25">
      <c r="A124" s="1"/>
      <c r="B124" s="1"/>
      <c r="C124" s="1"/>
      <c r="D124" s="1"/>
    </row>
    <row r="125" spans="1:4" x14ac:dyDescent="0.25">
      <c r="A125" s="1"/>
      <c r="B125" s="1"/>
      <c r="C125" s="1"/>
      <c r="D125" s="1"/>
    </row>
    <row r="126" spans="1:4" x14ac:dyDescent="0.25">
      <c r="A126" s="1"/>
      <c r="B126" s="1"/>
      <c r="C126" s="1"/>
      <c r="D126" s="1"/>
    </row>
    <row r="127" spans="1:4" x14ac:dyDescent="0.25">
      <c r="A127" s="1"/>
      <c r="B127" s="1"/>
      <c r="C127" s="1"/>
      <c r="D127" s="1"/>
    </row>
    <row r="128" spans="1:4" x14ac:dyDescent="0.25">
      <c r="A128" s="1"/>
      <c r="B128" s="1"/>
      <c r="C128" s="1"/>
      <c r="D128" s="1"/>
    </row>
  </sheetData>
  <mergeCells count="27">
    <mergeCell ref="D100:D102"/>
    <mergeCell ref="A34:A40"/>
    <mergeCell ref="A99:A105"/>
    <mergeCell ref="A79:A98"/>
    <mergeCell ref="C76:C77"/>
    <mergeCell ref="D76:D77"/>
    <mergeCell ref="D68:D69"/>
    <mergeCell ref="A76:A78"/>
    <mergeCell ref="A63:A75"/>
    <mergeCell ref="A59:A62"/>
    <mergeCell ref="A54:A58"/>
    <mergeCell ref="A50:A53"/>
    <mergeCell ref="A41:A49"/>
    <mergeCell ref="A31:A33"/>
    <mergeCell ref="D22:D24"/>
    <mergeCell ref="D25:D29"/>
    <mergeCell ref="C18:C19"/>
    <mergeCell ref="D18:D21"/>
    <mergeCell ref="A22:A30"/>
    <mergeCell ref="D9:D11"/>
    <mergeCell ref="A18:A21"/>
    <mergeCell ref="A9:A17"/>
    <mergeCell ref="B2:B3"/>
    <mergeCell ref="C2:C3"/>
    <mergeCell ref="D2:D3"/>
    <mergeCell ref="A4:A8"/>
    <mergeCell ref="A2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Cuadro general </vt:lpstr>
      <vt:lpstr>Organizaciones, benef. y kgs.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Teixeira Ricardo</dc:creator>
  <cp:lastModifiedBy>Teixeira Ricardo</cp:lastModifiedBy>
  <cp:lastPrinted>2018-07-16T13:30:47Z</cp:lastPrinted>
  <dcterms:created xsi:type="dcterms:W3CDTF">2018-06-11T15:02:14Z</dcterms:created>
  <dcterms:modified xsi:type="dcterms:W3CDTF">2018-07-19T14:32:47Z</dcterms:modified>
</cp:coreProperties>
</file>