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PEDEMONTE\INTER - INSTITUCIONAL\DGDR\AGUA PARA LA PRODUCCION FAMILIAR\PLAN AGROPECUARIO CAPACITACION\3 Modulo 3\"/>
    </mc:Choice>
  </mc:AlternateContent>
  <xr:revisionPtr revIDLastSave="0" documentId="13_ncr:1_{4A289285-8CAE-4D86-9DCC-E6C1130D4700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Bombeo a Tanque" sheetId="5" r:id="rId1"/>
    <sheet name="Tanque a 1 Bebedero" sheetId="1" r:id="rId2"/>
    <sheet name="Tanque a Bebederos_EnSerie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4" i="5" l="1"/>
  <c r="C27" i="5"/>
  <c r="B46" i="5"/>
  <c r="B47" i="5" s="1"/>
  <c r="B48" i="5" s="1"/>
  <c r="B50" i="5" s="1"/>
  <c r="B49" i="5"/>
  <c r="B12" i="5"/>
  <c r="G20" i="2"/>
  <c r="B52" i="5" l="1"/>
  <c r="B51" i="5"/>
  <c r="B27" i="2"/>
  <c r="O25" i="2"/>
  <c r="O24" i="2"/>
  <c r="O23" i="2"/>
  <c r="O22" i="2"/>
  <c r="O20" i="2"/>
  <c r="B50" i="2"/>
  <c r="B49" i="2"/>
  <c r="B45" i="2"/>
  <c r="B44" i="2"/>
  <c r="J20" i="2"/>
  <c r="I23" i="2"/>
  <c r="F25" i="2"/>
  <c r="F24" i="2"/>
  <c r="F23" i="2"/>
  <c r="F22" i="2"/>
  <c r="K22" i="2" s="1"/>
  <c r="F21" i="2"/>
  <c r="F20" i="2"/>
  <c r="F25" i="1"/>
  <c r="J22" i="2"/>
  <c r="J21" i="2"/>
  <c r="G22" i="2"/>
  <c r="G21" i="2"/>
  <c r="O21" i="2" s="1"/>
  <c r="G25" i="2"/>
  <c r="H25" i="2" s="1"/>
  <c r="G24" i="2"/>
  <c r="H24" i="2" s="1"/>
  <c r="G23" i="2"/>
  <c r="E30" i="1"/>
  <c r="E29" i="1"/>
  <c r="E28" i="1"/>
  <c r="E27" i="1"/>
  <c r="E26" i="1"/>
  <c r="E25" i="1"/>
  <c r="E24" i="1"/>
  <c r="E23" i="1"/>
  <c r="F24" i="1"/>
  <c r="B13" i="5"/>
  <c r="B36" i="1"/>
  <c r="B41" i="1" s="1"/>
  <c r="B12" i="1"/>
  <c r="D24" i="1"/>
  <c r="C24" i="1"/>
  <c r="G49" i="5"/>
  <c r="D28" i="5"/>
  <c r="D29" i="5"/>
  <c r="C29" i="5"/>
  <c r="F49" i="5"/>
  <c r="E49" i="5"/>
  <c r="D49" i="5"/>
  <c r="C49" i="5"/>
  <c r="B35" i="1"/>
  <c r="C28" i="5"/>
  <c r="C46" i="5" s="1"/>
  <c r="C54" i="5" s="1"/>
  <c r="C30" i="5"/>
  <c r="D30" i="5"/>
  <c r="C31" i="5"/>
  <c r="D31" i="5"/>
  <c r="C32" i="5"/>
  <c r="D32" i="5"/>
  <c r="C33" i="5"/>
  <c r="D33" i="5"/>
  <c r="C34" i="5"/>
  <c r="D34" i="5"/>
  <c r="C35" i="5"/>
  <c r="D35" i="5"/>
  <c r="D24" i="5" a="1"/>
  <c r="D24" i="5" s="1"/>
  <c r="D30" i="2" a="1"/>
  <c r="D30" i="2" s="1"/>
  <c r="E20" i="1" a="1"/>
  <c r="E20" i="1" s="1"/>
  <c r="D30" i="1"/>
  <c r="C30" i="1"/>
  <c r="F30" i="1" s="1"/>
  <c r="D29" i="1"/>
  <c r="C29" i="1"/>
  <c r="D28" i="1"/>
  <c r="C28" i="1"/>
  <c r="D27" i="1"/>
  <c r="C27" i="1"/>
  <c r="D26" i="1"/>
  <c r="C26" i="1"/>
  <c r="D25" i="1"/>
  <c r="C25" i="1"/>
  <c r="D23" i="1"/>
  <c r="C23" i="1"/>
  <c r="B8" i="1"/>
  <c r="B26" i="2"/>
  <c r="C32" i="2"/>
  <c r="D32" i="2"/>
  <c r="C33" i="2"/>
  <c r="L24" i="2" s="1"/>
  <c r="D33" i="2"/>
  <c r="C34" i="2"/>
  <c r="D34" i="2"/>
  <c r="C35" i="2"/>
  <c r="D35" i="2"/>
  <c r="C36" i="2"/>
  <c r="D36" i="2"/>
  <c r="C37" i="2"/>
  <c r="D37" i="2"/>
  <c r="C38" i="2"/>
  <c r="D38" i="2"/>
  <c r="F46" i="5" l="1"/>
  <c r="F47" i="5" s="1"/>
  <c r="F48" i="5" s="1"/>
  <c r="F50" i="5" s="1"/>
  <c r="F51" i="5" s="1"/>
  <c r="E46" i="5"/>
  <c r="E47" i="5" s="1"/>
  <c r="D43" i="5" s="1"/>
  <c r="H21" i="2"/>
  <c r="H22" i="2"/>
  <c r="H20" i="2"/>
  <c r="I20" i="2" s="1"/>
  <c r="K21" i="2"/>
  <c r="B40" i="1"/>
  <c r="C44" i="2"/>
  <c r="I21" i="2"/>
  <c r="I22" i="2"/>
  <c r="I24" i="2"/>
  <c r="H23" i="2"/>
  <c r="G26" i="2"/>
  <c r="G27" i="2" s="1"/>
  <c r="G24" i="1"/>
  <c r="D46" i="5"/>
  <c r="D47" i="5" s="1"/>
  <c r="G46" i="5"/>
  <c r="G47" i="5" s="1"/>
  <c r="G48" i="5" s="1"/>
  <c r="G50" i="5" s="1"/>
  <c r="G51" i="5" s="1"/>
  <c r="C47" i="5"/>
  <c r="C48" i="5" s="1"/>
  <c r="C50" i="5" s="1"/>
  <c r="C35" i="1"/>
  <c r="F23" i="1"/>
  <c r="G23" i="1"/>
  <c r="G30" i="1"/>
  <c r="F26" i="1"/>
  <c r="F28" i="1"/>
  <c r="F29" i="1"/>
  <c r="F27" i="1"/>
  <c r="G29" i="1"/>
  <c r="G26" i="1"/>
  <c r="G27" i="1"/>
  <c r="G25" i="1"/>
  <c r="G28" i="1"/>
  <c r="J25" i="2"/>
  <c r="J24" i="2"/>
  <c r="J23" i="2"/>
  <c r="K25" i="2"/>
  <c r="M25" i="2" s="1"/>
  <c r="N25" i="2" s="1"/>
  <c r="C26" i="2"/>
  <c r="E54" i="5" l="1"/>
  <c r="F54" i="5"/>
  <c r="E48" i="5"/>
  <c r="E50" i="5" s="1"/>
  <c r="E52" i="5" s="1"/>
  <c r="D54" i="5"/>
  <c r="D48" i="5"/>
  <c r="D50" i="5" s="1"/>
  <c r="D51" i="5" s="1"/>
  <c r="C43" i="5"/>
  <c r="K20" i="2"/>
  <c r="L23" i="2"/>
  <c r="L22" i="2"/>
  <c r="L21" i="2"/>
  <c r="L20" i="2"/>
  <c r="G54" i="5"/>
  <c r="G52" i="5"/>
  <c r="F52" i="5"/>
  <c r="C51" i="5"/>
  <c r="C52" i="5"/>
  <c r="D9" i="1"/>
  <c r="E7" i="1"/>
  <c r="K24" i="2"/>
  <c r="E51" i="5" l="1"/>
  <c r="D52" i="5"/>
  <c r="M20" i="2"/>
  <c r="M21" i="2" s="1"/>
  <c r="M22" i="2" s="1"/>
  <c r="K23" i="2"/>
  <c r="E9" i="1"/>
  <c r="N20" i="2" l="1"/>
  <c r="N21" i="2" l="1"/>
  <c r="N22" i="2" l="1"/>
  <c r="M23" i="2"/>
  <c r="N23" i="2" l="1"/>
  <c r="M24" i="2"/>
  <c r="N24" i="2" s="1"/>
  <c r="I25" i="2"/>
  <c r="L25" i="2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<sst xmlns="http://schemas.openxmlformats.org/spreadsheetml/2006/main" count="189" uniqueCount="123">
  <si>
    <t>DISEÑO de una LINEA de BOMBEO simple</t>
  </si>
  <si>
    <t>CELDAS en AMARILLO (Datos a INGRESAR)</t>
  </si>
  <si>
    <t>CELDAD en base BLANCO (con Fórmuilas o fijas)</t>
  </si>
  <si>
    <t>DATOS GENERALES</t>
  </si>
  <si>
    <t>Coeficientes Hazen-Williams (C)</t>
  </si>
  <si>
    <t>Material de la tubería</t>
  </si>
  <si>
    <t>C</t>
  </si>
  <si>
    <t>Material de la tubería a utilizar:</t>
  </si>
  <si>
    <t>PEAD</t>
  </si>
  <si>
    <t>PVC</t>
  </si>
  <si>
    <t>Coef. Hazen-Williams (C) (ingresar)</t>
  </si>
  <si>
    <t>Hierro Galv.</t>
  </si>
  <si>
    <t>Caudal requerido en el bombeo</t>
  </si>
  <si>
    <t>Lt/hr</t>
  </si>
  <si>
    <t>Longitud del tramo (mt)</t>
  </si>
  <si>
    <t>mt</t>
  </si>
  <si>
    <t>Altura geométrica Bomba a Tanque (de succión + impulsión a Descarga)</t>
  </si>
  <si>
    <t>mca</t>
  </si>
  <si>
    <t>Codos 90°</t>
  </si>
  <si>
    <t>Válvula compuerta abierta</t>
  </si>
  <si>
    <t>Valvula de retención</t>
  </si>
  <si>
    <t>Tramo</t>
  </si>
  <si>
    <t>Diám. Interno Tubería, del tramo (mm)</t>
  </si>
  <si>
    <t xml:space="preserve">Seleccionar SRD: 17 (PN10), 21 (PN8), 26 (PN6) </t>
  </si>
  <si>
    <t>PN (presión nominal en bar):</t>
  </si>
  <si>
    <r>
      <t xml:space="preserve">en mm 
</t>
    </r>
    <r>
      <rPr>
        <sz val="11"/>
        <rFont val="Calibri"/>
        <family val="2"/>
      </rPr>
      <t>(cómo se comercializa)</t>
    </r>
  </si>
  <si>
    <r>
      <rPr>
        <sz val="11"/>
        <color theme="1"/>
        <rFont val="Calibri"/>
        <family val="2"/>
        <scheme val="minor"/>
      </rPr>
      <t>equivalente aprox en</t>
    </r>
    <r>
      <rPr>
        <b/>
        <sz val="11"/>
        <color theme="1"/>
        <rFont val="Calibri"/>
        <family val="2"/>
        <scheme val="minor"/>
      </rPr>
      <t xml:space="preserve"> Pulgadas</t>
    </r>
  </si>
  <si>
    <t>Diam. Int. (mm)</t>
  </si>
  <si>
    <t>Espesor (mm)</t>
  </si>
  <si>
    <t>1"</t>
  </si>
  <si>
    <t>1 1/4"</t>
  </si>
  <si>
    <t>1 1/2"</t>
  </si>
  <si>
    <t>2"</t>
  </si>
  <si>
    <t>2 1/2"</t>
  </si>
  <si>
    <t>3"</t>
  </si>
  <si>
    <t>4"</t>
  </si>
  <si>
    <t>DATOS DE ENTRADA</t>
  </si>
  <si>
    <t>Caudal requerido Q (L/s)</t>
  </si>
  <si>
    <t>lt/hr</t>
  </si>
  <si>
    <t>Eficiencia estimada motor (%)</t>
  </si>
  <si>
    <t>Eficiencia estimada bomba (%)</t>
  </si>
  <si>
    <t>Potencia requerida eje (kW)</t>
  </si>
  <si>
    <t>Potencia minima recomendada (HP)</t>
  </si>
  <si>
    <t>Pérdida de carga Total tubería (m.c.a)</t>
  </si>
  <si>
    <t>Altura Manométrica (m.c.a)</t>
  </si>
  <si>
    <t>Potencia Mínima  Requerida (HP)</t>
  </si>
  <si>
    <t>Potencia Mínima  Requerida (Kw)</t>
  </si>
  <si>
    <t>Velocidad del agua (m/s)</t>
  </si>
  <si>
    <t>Lt/seg</t>
  </si>
  <si>
    <t>Caudal expresado el Lt/hora</t>
  </si>
  <si>
    <t>CONTROL DE VELOCIDAD</t>
  </si>
  <si>
    <t>Longitud total de la tubería</t>
  </si>
  <si>
    <t>Presurizado? (ingrese presión de presurizado SI CORRESPONDE)</t>
  </si>
  <si>
    <t>Velocidad ideal:
 0.5 – 2 mt/seg</t>
  </si>
  <si>
    <t>Coef. Hazen-Williams (C)</t>
  </si>
  <si>
    <t>Coeficiente Hazen-Williams (C)</t>
  </si>
  <si>
    <t>Material tub.</t>
  </si>
  <si>
    <t>Presurizado? (ingrese presión de presurizado si corresp.)</t>
  </si>
  <si>
    <t>Codo 90°</t>
  </si>
  <si>
    <t>Tee paso recto</t>
  </si>
  <si>
    <t>Entrada a tubería</t>
  </si>
  <si>
    <t>TRAMOS EN SERIE (peor excenario= todas las valvulas de bebederos abiertas)</t>
  </si>
  <si>
    <t>Animales del potrero (UG)</t>
  </si>
  <si>
    <t>Longitud de cada tramo (mt)</t>
  </si>
  <si>
    <t>Tanque a T1/Bebedero 1</t>
  </si>
  <si>
    <t>T1 a T2/Bebedero 2</t>
  </si>
  <si>
    <t>Caudal necesario (Lt/seg)</t>
  </si>
  <si>
    <t>Diam. Exterior (mm)</t>
  </si>
  <si>
    <t>Equiv, comercial aprox en Pulgadas</t>
  </si>
  <si>
    <t>Diámetro Exterior de la tubería</t>
  </si>
  <si>
    <t>Diámetro Tubería (mm) - Exterior</t>
  </si>
  <si>
    <t>Diámetro Tubería (mm) - Interno</t>
  </si>
  <si>
    <t>Pérdida de carga (m.c.a cada 100 m)</t>
  </si>
  <si>
    <t>Pérdida de carga Elem singulares  (m.c.a)</t>
  </si>
  <si>
    <t>SELECCIÓN DE BOMBA según Tubería seleccionada</t>
  </si>
  <si>
    <t>3/4''</t>
  </si>
  <si>
    <t>Tramo de cañería del Punto A (arroyo o pozo p/ejemplo) a  punto B (1 Tanque p/ejemplo). Presurizado motor eléctrico</t>
  </si>
  <si>
    <t>TABLA EJEMPLO de DIÁMETROS  TUBERIA PEAD - Polietileno de alta densidad</t>
  </si>
  <si>
    <t>Diametro Interno (mm)</t>
  </si>
  <si>
    <t>Espesor de la pared (mm)</t>
  </si>
  <si>
    <t>1 sólo tramo de cañería NO telescópica: Punto  A (tanque) a 1 punto B (1 bebedero p/ejemplo). Con o sin presurizado OPCIONAL</t>
  </si>
  <si>
    <t>Caudal deseado en punto final (bebedero)</t>
  </si>
  <si>
    <t>Altura geométrica del punto B respecto al A. PONER VALORES negativos si está "en subida" y positivos en "bajadas" (mca)</t>
  </si>
  <si>
    <r>
      <rPr>
        <b/>
        <sz val="10"/>
        <color rgb="FF000000"/>
        <rFont val="Calibri"/>
        <scheme val="minor"/>
      </rPr>
      <t xml:space="preserve">RESULTADO (calculo automático planilla)
</t>
    </r>
    <r>
      <rPr>
        <sz val="10"/>
        <color rgb="FF000000"/>
        <rFont val="Calibri"/>
        <scheme val="minor"/>
      </rPr>
      <t>DIÁMETRO MÍNIMO RECOMENDADO en la tubería - (mm diam. Externo)</t>
    </r>
  </si>
  <si>
    <t>3/4"</t>
  </si>
  <si>
    <t>Precio x metro aprox. (U$S/mt) 
según PN (presión nominal)</t>
  </si>
  <si>
    <t>Altura Manometrica final (mca)</t>
  </si>
  <si>
    <t>Altura manométrica requerida en bombeo (mca)</t>
  </si>
  <si>
    <t>Velocidad agua (m/s)</t>
  </si>
  <si>
    <t>Diseño Tuberías - Tanque a 1 bebedero</t>
  </si>
  <si>
    <t>Diseño Tuberías - Tanque a varios bebederos en SERIE</t>
  </si>
  <si>
    <t>Elemento Singulares</t>
  </si>
  <si>
    <t>Cantidad</t>
  </si>
  <si>
    <t>Cantidad de elementos singulares</t>
  </si>
  <si>
    <t>Sirve Diam. De la tubería?</t>
  </si>
  <si>
    <t>Elementos singulares en cada bebedero</t>
  </si>
  <si>
    <t>Diámetro de la Tubería a elegir del tramo 
(Diámetro externo - mm)</t>
  </si>
  <si>
    <t>Tipo de ganado</t>
  </si>
  <si>
    <t>Ganadería Extensiva</t>
  </si>
  <si>
    <t>Ganadería Intensiva</t>
  </si>
  <si>
    <t>Tambo</t>
  </si>
  <si>
    <t>Velocidad del agua en el tramo (m/s) *</t>
  </si>
  <si>
    <t>** Fórmula Sistema Internacional de la ecuación de Hazen-Williams (pérdida de carga).</t>
  </si>
  <si>
    <t>* Fórmula de velocidad de agua en tubería:</t>
  </si>
  <si>
    <t>Caudal necesario en Lt/hr</t>
  </si>
  <si>
    <t>Altura geométrica en fin del tramo respecto al tanque PONER VALORES negativos en "subida" y positivos en "bajadas" - (mca)</t>
  </si>
  <si>
    <t>¿Funciona la selección de tubería en el tramo? (si B&lt;A)</t>
  </si>
  <si>
    <t>Caudal en el bebedero del tramo (suponemos abierto)  (L/seg)</t>
  </si>
  <si>
    <t>Pérdidas de carga en la tubería de cada tramo (mca) **</t>
  </si>
  <si>
    <r>
      <rPr>
        <b/>
        <sz val="14"/>
        <color theme="1"/>
        <rFont val="Calibri"/>
        <family val="2"/>
        <scheme val="minor"/>
      </rPr>
      <t>B -</t>
    </r>
    <r>
      <rPr>
        <b/>
        <sz val="11"/>
        <color theme="1"/>
        <rFont val="Calibri"/>
        <family val="2"/>
        <scheme val="minor"/>
      </rPr>
      <t xml:space="preserve"> Total pérdidas de carga acumulada en la tubería (mca)</t>
    </r>
  </si>
  <si>
    <t>Pérdidas de carga en Elementos
singulares de cada tramo *** (mca)</t>
  </si>
  <si>
    <t>*** se simplifica a 0,5 mca por cada elemento singular en tubería</t>
  </si>
  <si>
    <t>OPCION de tramos de cañerías telescópicas o no.  Con o sin presurizado eléctrico en el tanque</t>
  </si>
  <si>
    <t>Totales</t>
  </si>
  <si>
    <t>Caudal acumulativo necesario  en el final de cada tramo (L/seg)</t>
  </si>
  <si>
    <r>
      <rPr>
        <b/>
        <sz val="14"/>
        <color theme="1"/>
        <rFont val="Calibri"/>
        <family val="2"/>
        <scheme val="minor"/>
      </rPr>
      <t>A -</t>
    </r>
    <r>
      <rPr>
        <b/>
        <sz val="11"/>
        <color theme="1"/>
        <rFont val="Calibri"/>
        <family val="2"/>
        <scheme val="minor"/>
      </rPr>
      <t xml:space="preserve"> Altura manométrica en el final de cada tramo (mca)</t>
    </r>
  </si>
  <si>
    <t>SELECCIÓN potencia de la BOMBA –  (si corresponde)</t>
  </si>
  <si>
    <t>PN 6 
Precio Unit aprox (U$S/mt)</t>
  </si>
  <si>
    <t>PN 8 
Precio Unit aprox (U$S/mt)</t>
  </si>
  <si>
    <t>PN 10
Precio Unit aprox (U$S/mt)</t>
  </si>
  <si>
    <t>Tamaño minimo del bebedero (litros)</t>
  </si>
  <si>
    <t>lt</t>
  </si>
  <si>
    <t>Mínimo volumen en tanque de reserva (litros)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</si>
</sst>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name val="Calibri"/>
      <family val="2"/>
    </font>
    <font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1" fontId="3" fillId="4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1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4" borderId="0" xfId="0" applyNumberFormat="1" applyFont="1" applyFill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7" fillId="0" borderId="0" xfId="0" applyFont="1"/>
    <xf numFmtId="2" fontId="1" fillId="5" borderId="1" xfId="0" applyNumberFormat="1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2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2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12" fillId="0" borderId="0" xfId="0" applyFont="1"/>
    <xf numFmtId="0" fontId="0" fillId="0" borderId="0" xfId="0" applyAlignment="1">
      <alignment wrapText="1"/>
    </xf>
    <xf numFmtId="0" fontId="0" fillId="0" borderId="6" xfId="0" applyBorder="1"/>
    <xf numFmtId="0" fontId="15" fillId="0" borderId="1" xfId="0" applyFont="1" applyBorder="1" applyAlignment="1">
      <alignment horizontal="center" wrapText="1"/>
    </xf>
    <xf numFmtId="0" fontId="16" fillId="0" borderId="1" xfId="0" applyFont="1" applyBorder="1"/>
    <xf numFmtId="2" fontId="1" fillId="0" borderId="6" xfId="0" applyNumberFormat="1" applyFont="1" applyBorder="1"/>
    <xf numFmtId="1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17" fillId="0" borderId="6" xfId="0" applyFont="1" applyBorder="1"/>
    <xf numFmtId="0" fontId="1" fillId="0" borderId="1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/>
    </xf>
    <xf numFmtId="164" fontId="10" fillId="4" borderId="6" xfId="0" applyNumberFormat="1" applyFont="1" applyFill="1" applyBorder="1" applyAlignment="1">
      <alignment horizontal="center"/>
    </xf>
    <xf numFmtId="0" fontId="18" fillId="0" borderId="0" xfId="0" applyFont="1"/>
    <xf numFmtId="0" fontId="2" fillId="0" borderId="6" xfId="0" applyFont="1" applyBorder="1"/>
    <xf numFmtId="1" fontId="0" fillId="0" borderId="3" xfId="0" applyNumberForma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5" borderId="0" xfId="0" applyFont="1" applyFill="1"/>
    <xf numFmtId="0" fontId="0" fillId="0" borderId="3" xfId="0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/>
    </xf>
    <xf numFmtId="0" fontId="0" fillId="5" borderId="0" xfId="0" applyFill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0" fillId="0" borderId="0" xfId="0" quotePrefix="1"/>
    <xf numFmtId="0" fontId="1" fillId="6" borderId="1" xfId="0" applyFont="1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3" fillId="4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20" fillId="2" borderId="0" xfId="0" applyFont="1" applyFill="1"/>
  </cellXfs>
  <cellStyles count="1">
    <cellStyle name="Normal" xfId="0" builtinId="0"/>
  </cellStyles>
  <dxfs count="23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'Bombeo a Tanque'!$A$50</c:f>
              <c:strCache>
                <c:ptCount val="1"/>
                <c:pt idx="0">
                  <c:v>Altura Manométrica (m.c.a)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'Bombeo a Tanque'!$C$45:$G$45</c:f>
              <c:numCache>
                <c:formatCode>General</c:formatCode>
                <c:ptCount val="5"/>
                <c:pt idx="0">
                  <c:v>25</c:v>
                </c:pt>
                <c:pt idx="1">
                  <c:v>32</c:v>
                </c:pt>
                <c:pt idx="2">
                  <c:v>40</c:v>
                </c:pt>
                <c:pt idx="3">
                  <c:v>50</c:v>
                </c:pt>
                <c:pt idx="4">
                  <c:v>63</c:v>
                </c:pt>
              </c:numCache>
            </c:numRef>
          </c:cat>
          <c:val>
            <c:numRef>
              <c:f>'Bombeo a Tanque'!$C$50:$G$50</c:f>
              <c:numCache>
                <c:formatCode>0</c:formatCode>
                <c:ptCount val="5"/>
                <c:pt idx="0">
                  <c:v>29.763470497992959</c:v>
                </c:pt>
                <c:pt idx="1">
                  <c:v>26.781299657185041</c:v>
                </c:pt>
                <c:pt idx="2">
                  <c:v>25.932214115878214</c:v>
                </c:pt>
                <c:pt idx="3">
                  <c:v>25.64579652848327</c:v>
                </c:pt>
                <c:pt idx="4">
                  <c:v>25.547308875853378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D-4BA0-8461-E1F65E4A2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06431"/>
        <c:axId val="108105183"/>
      </c:barChart>
      <c:lineChart>
        <c:grouping val="standard"/>
        <c:varyColors val="0"/>
        <c:ser>
          <c:idx val="6"/>
          <c:order val="1"/>
          <c:tx>
            <c:strRef>
              <c:f>'Bombeo a Tanque'!$A$51</c:f>
              <c:strCache>
                <c:ptCount val="1"/>
                <c:pt idx="0">
                  <c:v>Potencia Mínima  Requerida (HP)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'Bombeo a Tanque'!$C$45:$G$45</c:f>
              <c:numCache>
                <c:formatCode>General</c:formatCode>
                <c:ptCount val="5"/>
                <c:pt idx="0">
                  <c:v>25</c:v>
                </c:pt>
                <c:pt idx="1">
                  <c:v>32</c:v>
                </c:pt>
                <c:pt idx="2">
                  <c:v>40</c:v>
                </c:pt>
                <c:pt idx="3">
                  <c:v>50</c:v>
                </c:pt>
                <c:pt idx="4">
                  <c:v>63</c:v>
                </c:pt>
              </c:numCache>
            </c:numRef>
          </c:cat>
          <c:val>
            <c:numRef>
              <c:f>'Bombeo a Tanque'!$C$51:$G$51</c:f>
              <c:numCache>
                <c:formatCode>0.0</c:formatCode>
                <c:ptCount val="5"/>
                <c:pt idx="0">
                  <c:v>0.19707331939714159</c:v>
                </c:pt>
                <c:pt idx="1">
                  <c:v>0.17732742630154266</c:v>
                </c:pt>
                <c:pt idx="2">
                  <c:v>0.17170536330694874</c:v>
                </c:pt>
                <c:pt idx="3">
                  <c:v>0.16980890218406158</c:v>
                </c:pt>
                <c:pt idx="4">
                  <c:v>0.16915678439340559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12D-4BA0-8461-E1F65E4A2438}"/>
            </c:ext>
          </c:extLst>
        </c:ser>
        <c:ser>
          <c:idx val="9"/>
          <c:order val="2"/>
          <c:tx>
            <c:strRef>
              <c:f>'Bombeo a Tanque'!$A$54</c:f>
              <c:strCache>
                <c:ptCount val="1"/>
                <c:pt idx="0">
                  <c:v>Velocidad del agua (m/s)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'Bombeo a Tanque'!$C$45:$G$45</c:f>
              <c:numCache>
                <c:formatCode>General</c:formatCode>
                <c:ptCount val="5"/>
                <c:pt idx="0">
                  <c:v>25</c:v>
                </c:pt>
                <c:pt idx="1">
                  <c:v>32</c:v>
                </c:pt>
                <c:pt idx="2">
                  <c:v>40</c:v>
                </c:pt>
                <c:pt idx="3">
                  <c:v>50</c:v>
                </c:pt>
                <c:pt idx="4">
                  <c:v>63</c:v>
                </c:pt>
              </c:numCache>
            </c:numRef>
          </c:cat>
          <c:val>
            <c:numRef>
              <c:f>'Bombeo a Tanque'!$C$54:$G$54</c:f>
              <c:numCache>
                <c:formatCode>0.0</c:formatCode>
                <c:ptCount val="5"/>
                <c:pt idx="0">
                  <c:v>0.6055682461851758</c:v>
                </c:pt>
                <c:pt idx="1">
                  <c:v>0.36960952525950685</c:v>
                </c:pt>
                <c:pt idx="2">
                  <c:v>0.23655009616608436</c:v>
                </c:pt>
                <c:pt idx="3">
                  <c:v>0.15139206154629395</c:v>
                </c:pt>
                <c:pt idx="4">
                  <c:v>9.5359071268766679E-2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12D-4BA0-8461-E1F65E4A2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9914591"/>
        <c:axId val="2109915007"/>
      </c:lineChart>
      <c:catAx>
        <c:axId val="108106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08105183"/>
        <c:crosses val="autoZero"/>
        <c:auto val="1"/>
        <c:lblAlgn val="ctr"/>
        <c:lblOffset val="100"/>
        <c:noMultiLvlLbl val="0"/>
      </c:catAx>
      <c:valAx>
        <c:axId val="10810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08106431"/>
        <c:crosses val="autoZero"/>
        <c:crossBetween val="between"/>
      </c:valAx>
      <c:valAx>
        <c:axId val="2109915007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2109914591"/>
        <c:crosses val="max"/>
        <c:crossBetween val="between"/>
      </c:valAx>
      <c:catAx>
        <c:axId val="21099145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0991500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44</xdr:row>
      <xdr:rowOff>147638</xdr:rowOff>
    </xdr:from>
    <xdr:to>
      <xdr:col>11</xdr:col>
      <xdr:colOff>762000</xdr:colOff>
      <xdr:row>53</xdr:row>
      <xdr:rowOff>233363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8183853-95FD-40C8-A5DC-4F7ED91F7E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26</xdr:row>
      <xdr:rowOff>219075</xdr:rowOff>
    </xdr:from>
    <xdr:to>
      <xdr:col>11</xdr:col>
      <xdr:colOff>904875</xdr:colOff>
      <xdr:row>30</xdr:row>
      <xdr:rowOff>11010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B7BED5-F92C-472E-A3D3-229837C73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6391275"/>
          <a:ext cx="1809750" cy="61108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113540</xdr:rowOff>
    </xdr:from>
    <xdr:to>
      <xdr:col>11</xdr:col>
      <xdr:colOff>114300</xdr:colOff>
      <xdr:row>36</xdr:row>
      <xdr:rowOff>9652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EE4510-4820-4EEA-9BD3-153978868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44600" y="7657340"/>
          <a:ext cx="1076325" cy="800987"/>
        </a:xfrm>
        <a:prstGeom prst="rect">
          <a:avLst/>
        </a:prstGeom>
      </xdr:spPr>
    </xdr:pic>
    <xdr:clientData/>
  </xdr:twoCellAnchor>
  <xdr:twoCellAnchor editAs="oneCell">
    <xdr:from>
      <xdr:col>10</xdr:col>
      <xdr:colOff>95249</xdr:colOff>
      <xdr:row>36</xdr:row>
      <xdr:rowOff>136354</xdr:rowOff>
    </xdr:from>
    <xdr:to>
      <xdr:col>12</xdr:col>
      <xdr:colOff>667408</xdr:colOff>
      <xdr:row>41</xdr:row>
      <xdr:rowOff>180453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CDABEBB-FC8B-4582-9F7C-BC9FB42E2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39849" y="8585029"/>
          <a:ext cx="2629559" cy="948974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31</xdr:row>
      <xdr:rowOff>131753</xdr:rowOff>
    </xdr:from>
    <xdr:to>
      <xdr:col>12</xdr:col>
      <xdr:colOff>352647</xdr:colOff>
      <xdr:row>35</xdr:row>
      <xdr:rowOff>76324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353E95-32FC-4321-AEA7-28A7C81DB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54275" y="7675553"/>
          <a:ext cx="1200372" cy="6684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1B4D-1A35-4C4A-90D6-8B63C5F9A751}">
  <dimension ref="A1:H54"/>
  <sheetViews>
    <sheetView showGridLines="0" tabSelected="1" topLeftCell="A43" zoomScale="80" zoomScaleNormal="80" workbookViewId="0">
      <selection activeCell="B60" sqref="B60"/>
    </sheetView>
  </sheetViews>
  <sheetFormatPr baseColWidth="10" defaultColWidth="8.85546875" defaultRowHeight="15" x14ac:dyDescent="0.25"/>
  <cols>
    <col min="1" max="1" width="62" customWidth="1"/>
    <col min="2" max="2" width="17.7109375" customWidth="1"/>
    <col min="3" max="3" width="25.28515625" customWidth="1"/>
    <col min="4" max="4" width="20.7109375" customWidth="1"/>
    <col min="5" max="5" width="15.5703125" customWidth="1"/>
    <col min="6" max="6" width="18.140625" customWidth="1"/>
    <col min="7" max="7" width="15.85546875" customWidth="1"/>
    <col min="8" max="8" width="16.7109375" customWidth="1"/>
    <col min="9" max="9" width="15.7109375" customWidth="1"/>
    <col min="10" max="10" width="14" customWidth="1"/>
    <col min="11" max="11" width="12.42578125" customWidth="1"/>
    <col min="12" max="12" width="14.28515625" customWidth="1"/>
    <col min="13" max="13" width="11.28515625" customWidth="1"/>
    <col min="14" max="14" width="13" customWidth="1"/>
    <col min="15" max="15" width="13.5703125" customWidth="1"/>
    <col min="16" max="16" width="15.140625" customWidth="1"/>
    <col min="17" max="17" width="9.140625" bestFit="1" customWidth="1"/>
    <col min="18" max="18" width="10.28515625" customWidth="1"/>
    <col min="19" max="19" width="11.7109375" customWidth="1"/>
  </cols>
  <sheetData>
    <row r="1" spans="1:5" ht="23.25" x14ac:dyDescent="0.35">
      <c r="A1" s="71" t="s">
        <v>0</v>
      </c>
    </row>
    <row r="2" spans="1:5" ht="23.25" x14ac:dyDescent="0.35">
      <c r="A2" s="37"/>
    </row>
    <row r="3" spans="1:5" x14ac:dyDescent="0.25">
      <c r="A3" s="3" t="s">
        <v>76</v>
      </c>
    </row>
    <row r="4" spans="1:5" ht="18.75" x14ac:dyDescent="0.3">
      <c r="A4" s="2" t="s">
        <v>1</v>
      </c>
      <c r="B4" s="5"/>
      <c r="E4" s="8"/>
    </row>
    <row r="5" spans="1:5" ht="18.75" x14ac:dyDescent="0.3">
      <c r="A5" s="2" t="s">
        <v>2</v>
      </c>
      <c r="B5" s="47"/>
      <c r="E5" s="8"/>
    </row>
    <row r="6" spans="1:5" ht="15" customHeight="1" x14ac:dyDescent="0.25"/>
    <row r="7" spans="1:5" ht="14.45" customHeight="1" x14ac:dyDescent="0.25">
      <c r="A7" s="21" t="s">
        <v>3</v>
      </c>
      <c r="D7" s="88" t="s">
        <v>4</v>
      </c>
      <c r="E7" s="89"/>
    </row>
    <row r="8" spans="1:5" x14ac:dyDescent="0.25">
      <c r="D8" s="33" t="s">
        <v>5</v>
      </c>
      <c r="E8" s="12" t="s">
        <v>6</v>
      </c>
    </row>
    <row r="9" spans="1:5" x14ac:dyDescent="0.25">
      <c r="A9" t="s">
        <v>7</v>
      </c>
      <c r="B9" s="20" t="s">
        <v>8</v>
      </c>
      <c r="D9" s="2" t="s">
        <v>9</v>
      </c>
      <c r="E9" s="4">
        <v>150</v>
      </c>
    </row>
    <row r="10" spans="1:5" x14ac:dyDescent="0.25">
      <c r="A10" t="s">
        <v>10</v>
      </c>
      <c r="B10" s="1">
        <v>140</v>
      </c>
      <c r="D10" s="2" t="s">
        <v>8</v>
      </c>
      <c r="E10" s="4">
        <v>140</v>
      </c>
    </row>
    <row r="11" spans="1:5" x14ac:dyDescent="0.25">
      <c r="D11" s="2" t="s">
        <v>11</v>
      </c>
      <c r="E11" s="4">
        <v>100</v>
      </c>
    </row>
    <row r="12" spans="1:5" x14ac:dyDescent="0.25">
      <c r="A12" t="s">
        <v>12</v>
      </c>
      <c r="B12" s="57">
        <f>14.6*60</f>
        <v>876</v>
      </c>
      <c r="C12" t="s">
        <v>13</v>
      </c>
    </row>
    <row r="13" spans="1:5" x14ac:dyDescent="0.25">
      <c r="B13" s="74">
        <f>+B12/3600</f>
        <v>0.24333333333333335</v>
      </c>
      <c r="C13" t="s">
        <v>48</v>
      </c>
    </row>
    <row r="14" spans="1:5" x14ac:dyDescent="0.25">
      <c r="A14" t="s">
        <v>14</v>
      </c>
      <c r="B14" s="57">
        <v>180</v>
      </c>
      <c r="C14" t="s">
        <v>15</v>
      </c>
      <c r="E14" s="99"/>
    </row>
    <row r="15" spans="1:5" x14ac:dyDescent="0.25">
      <c r="A15" t="s">
        <v>16</v>
      </c>
      <c r="B15" s="57">
        <v>24</v>
      </c>
      <c r="C15" t="s">
        <v>17</v>
      </c>
    </row>
    <row r="17" spans="1:7" ht="33.6" customHeight="1" x14ac:dyDescent="0.25">
      <c r="A17" s="56" t="s">
        <v>91</v>
      </c>
      <c r="B17" s="51" t="s">
        <v>92</v>
      </c>
    </row>
    <row r="18" spans="1:7" x14ac:dyDescent="0.25">
      <c r="A18" s="52" t="s">
        <v>18</v>
      </c>
      <c r="B18" s="78">
        <v>1</v>
      </c>
    </row>
    <row r="19" spans="1:7" x14ac:dyDescent="0.25">
      <c r="A19" s="52" t="s">
        <v>19</v>
      </c>
      <c r="B19" s="79">
        <v>1</v>
      </c>
    </row>
    <row r="20" spans="1:7" x14ac:dyDescent="0.25">
      <c r="A20" s="52" t="s">
        <v>20</v>
      </c>
      <c r="B20" s="78">
        <v>1</v>
      </c>
    </row>
    <row r="22" spans="1:7" x14ac:dyDescent="0.25">
      <c r="A22" s="3"/>
    </row>
    <row r="23" spans="1:7" x14ac:dyDescent="0.25">
      <c r="A23" s="23" t="s">
        <v>77</v>
      </c>
    </row>
    <row r="24" spans="1:7" ht="15.75" thickBot="1" x14ac:dyDescent="0.3">
      <c r="A24" t="s">
        <v>23</v>
      </c>
      <c r="B24" s="1">
        <v>21</v>
      </c>
      <c r="C24" s="38" t="s">
        <v>24</v>
      </c>
      <c r="D24" s="4" cm="1">
        <f t="array" ref="D24">+IF(B24=17,10,IF(B24=21,8,IF(B24=26,6,error)))</f>
        <v>8</v>
      </c>
    </row>
    <row r="25" spans="1:7" ht="30" customHeight="1" x14ac:dyDescent="0.25">
      <c r="A25" s="90" t="s">
        <v>69</v>
      </c>
      <c r="B25" s="91"/>
      <c r="E25" s="92" t="s">
        <v>85</v>
      </c>
      <c r="F25" s="93"/>
      <c r="G25" s="89"/>
    </row>
    <row r="26" spans="1:7" ht="30" x14ac:dyDescent="0.25">
      <c r="A26" s="65" t="s">
        <v>25</v>
      </c>
      <c r="B26" s="66" t="s">
        <v>26</v>
      </c>
      <c r="C26" s="70" t="s">
        <v>78</v>
      </c>
      <c r="D26" s="11" t="s">
        <v>79</v>
      </c>
      <c r="E26" s="22">
        <v>6</v>
      </c>
      <c r="F26" s="22">
        <v>8</v>
      </c>
      <c r="G26" s="22">
        <v>10</v>
      </c>
    </row>
    <row r="27" spans="1:7" x14ac:dyDescent="0.25">
      <c r="A27" s="101">
        <v>20</v>
      </c>
      <c r="B27" s="66"/>
      <c r="C27" s="64">
        <f t="shared" ref="C27:C35" si="0">A27-2*(A27/$B$24)</f>
        <v>18.095238095238095</v>
      </c>
      <c r="D27" s="100">
        <v>2</v>
      </c>
      <c r="E27" s="22"/>
      <c r="F27" s="22"/>
      <c r="G27" s="22"/>
    </row>
    <row r="28" spans="1:7" x14ac:dyDescent="0.25">
      <c r="A28" s="67">
        <v>25</v>
      </c>
      <c r="B28" s="66" t="s">
        <v>75</v>
      </c>
      <c r="C28" s="64">
        <f t="shared" si="0"/>
        <v>22.61904761904762</v>
      </c>
      <c r="D28" s="7">
        <f t="shared" ref="D28:D35" si="1">+A28/$B$24</f>
        <v>1.1904761904761905</v>
      </c>
      <c r="E28" s="46"/>
      <c r="F28" s="46"/>
      <c r="G28" s="26"/>
    </row>
    <row r="29" spans="1:7" x14ac:dyDescent="0.25">
      <c r="A29" s="67">
        <v>32</v>
      </c>
      <c r="B29" s="66" t="s">
        <v>29</v>
      </c>
      <c r="C29" s="64">
        <f t="shared" si="0"/>
        <v>28.952380952380953</v>
      </c>
      <c r="D29" s="7">
        <f t="shared" si="1"/>
        <v>1.5238095238095237</v>
      </c>
      <c r="E29" s="46"/>
      <c r="F29" s="46"/>
      <c r="G29" s="26">
        <v>0.99</v>
      </c>
    </row>
    <row r="30" spans="1:7" x14ac:dyDescent="0.25">
      <c r="A30" s="67">
        <v>40</v>
      </c>
      <c r="B30" s="66" t="s">
        <v>30</v>
      </c>
      <c r="C30" s="64">
        <f t="shared" si="0"/>
        <v>36.19047619047619</v>
      </c>
      <c r="D30" s="7">
        <f t="shared" si="1"/>
        <v>1.9047619047619047</v>
      </c>
      <c r="E30" s="45"/>
      <c r="F30" s="19">
        <v>1.29</v>
      </c>
      <c r="G30" s="19">
        <v>1.46</v>
      </c>
    </row>
    <row r="31" spans="1:7" x14ac:dyDescent="0.25">
      <c r="A31" s="67">
        <v>50</v>
      </c>
      <c r="B31" s="66" t="s">
        <v>31</v>
      </c>
      <c r="C31" s="64">
        <f t="shared" si="0"/>
        <v>45.238095238095241</v>
      </c>
      <c r="D31" s="7">
        <f t="shared" si="1"/>
        <v>2.3809523809523809</v>
      </c>
      <c r="E31" s="19">
        <v>1.61</v>
      </c>
      <c r="F31" s="19">
        <v>1.9</v>
      </c>
      <c r="G31" s="27">
        <v>2.3199999999999998</v>
      </c>
    </row>
    <row r="32" spans="1:7" x14ac:dyDescent="0.25">
      <c r="A32" s="67">
        <v>63</v>
      </c>
      <c r="B32" s="66" t="s">
        <v>32</v>
      </c>
      <c r="C32" s="64">
        <f t="shared" si="0"/>
        <v>57</v>
      </c>
      <c r="D32" s="7">
        <f t="shared" si="1"/>
        <v>3</v>
      </c>
      <c r="E32" s="45"/>
      <c r="F32" s="19">
        <v>2.95</v>
      </c>
      <c r="G32" s="19">
        <v>3.6</v>
      </c>
    </row>
    <row r="33" spans="1:8" x14ac:dyDescent="0.25">
      <c r="A33" s="67">
        <v>75</v>
      </c>
      <c r="B33" s="66" t="s">
        <v>33</v>
      </c>
      <c r="C33" s="64">
        <f t="shared" si="0"/>
        <v>67.857142857142861</v>
      </c>
      <c r="D33" s="7">
        <f t="shared" si="1"/>
        <v>3.5714285714285716</v>
      </c>
      <c r="E33" s="45"/>
      <c r="F33" s="19">
        <v>4.21</v>
      </c>
      <c r="G33" s="45"/>
    </row>
    <row r="34" spans="1:8" x14ac:dyDescent="0.25">
      <c r="A34" s="67">
        <v>90</v>
      </c>
      <c r="B34" s="66" t="s">
        <v>34</v>
      </c>
      <c r="C34" s="64">
        <f t="shared" si="0"/>
        <v>81.428571428571431</v>
      </c>
      <c r="D34" s="7">
        <f t="shared" si="1"/>
        <v>4.2857142857142856</v>
      </c>
      <c r="E34" s="19"/>
      <c r="F34" s="19"/>
      <c r="G34" s="19"/>
    </row>
    <row r="35" spans="1:8" ht="15.75" thickBot="1" x14ac:dyDescent="0.3">
      <c r="A35" s="68">
        <v>110</v>
      </c>
      <c r="B35" s="69" t="s">
        <v>35</v>
      </c>
      <c r="C35" s="64">
        <f t="shared" si="0"/>
        <v>99.523809523809518</v>
      </c>
      <c r="D35" s="7">
        <f t="shared" si="1"/>
        <v>5.2380952380952381</v>
      </c>
      <c r="E35" s="19"/>
      <c r="F35" s="19"/>
      <c r="G35" s="19"/>
    </row>
    <row r="37" spans="1:8" ht="18.75" x14ac:dyDescent="0.3">
      <c r="H37" s="29"/>
    </row>
    <row r="39" spans="1:8" ht="18.75" x14ac:dyDescent="0.3">
      <c r="A39" s="62" t="s">
        <v>74</v>
      </c>
    </row>
    <row r="41" spans="1:8" x14ac:dyDescent="0.25">
      <c r="A41" s="48" t="s">
        <v>36</v>
      </c>
    </row>
    <row r="42" spans="1:8" x14ac:dyDescent="0.25">
      <c r="A42" t="s">
        <v>39</v>
      </c>
      <c r="B42" s="102">
        <v>70</v>
      </c>
    </row>
    <row r="43" spans="1:8" x14ac:dyDescent="0.25">
      <c r="A43" t="s">
        <v>40</v>
      </c>
      <c r="B43" s="102">
        <v>70</v>
      </c>
      <c r="C43">
        <f>+D47*4</f>
        <v>2.8473325715223132</v>
      </c>
      <c r="D43">
        <f>+E47*4</f>
        <v>0.96047581306269469</v>
      </c>
    </row>
    <row r="45" spans="1:8" ht="23.25" x14ac:dyDescent="0.35">
      <c r="A45" s="63" t="s">
        <v>70</v>
      </c>
      <c r="B45" s="75">
        <v>20</v>
      </c>
      <c r="C45" s="75">
        <v>25</v>
      </c>
      <c r="D45" s="75">
        <v>32</v>
      </c>
      <c r="E45" s="75">
        <v>40</v>
      </c>
      <c r="F45" s="75">
        <v>50</v>
      </c>
      <c r="G45" s="75">
        <v>63</v>
      </c>
    </row>
    <row r="46" spans="1:8" ht="23.25" x14ac:dyDescent="0.35">
      <c r="A46" s="58" t="s">
        <v>71</v>
      </c>
      <c r="B46" s="60">
        <f>VLOOKUP(B45,$A$26:$C$35,3,FALSE)</f>
        <v>18.095238095238095</v>
      </c>
      <c r="C46" s="60">
        <f>VLOOKUP(C45,$A$26:$C$35,3,FALSE)</f>
        <v>22.61904761904762</v>
      </c>
      <c r="D46" s="60">
        <f t="shared" ref="D46:G46" si="2">VLOOKUP(D45,$A$26:$C$35,3,FALSE)</f>
        <v>28.952380952380953</v>
      </c>
      <c r="E46" s="60">
        <f t="shared" si="2"/>
        <v>36.19047619047619</v>
      </c>
      <c r="F46" s="60">
        <f t="shared" si="2"/>
        <v>45.238095238095241</v>
      </c>
      <c r="G46" s="60">
        <f t="shared" si="2"/>
        <v>57</v>
      </c>
    </row>
    <row r="47" spans="1:8" ht="23.25" x14ac:dyDescent="0.35">
      <c r="A47" s="58" t="s">
        <v>72</v>
      </c>
      <c r="B47" s="60">
        <f>10.67*(100*(($B$12/3600/1000)^1.852))/($B$10^1.852*((B46/1000)^4.87))</f>
        <v>7.0217040412907448</v>
      </c>
      <c r="C47" s="60">
        <f>10.67*(100*(($B$12/3600/1000)^1.852))/($B$10^1.852*((C46/1000)^4.87))</f>
        <v>2.3685947211071992</v>
      </c>
      <c r="D47" s="60">
        <f t="shared" ref="D47:G47" si="3">10.67*(100*(($B$12/3600/1000)^1.852))/($B$10^1.852*((D46/1000)^4.87))</f>
        <v>0.71183314288057831</v>
      </c>
      <c r="E47" s="60">
        <f t="shared" si="3"/>
        <v>0.24011895326567367</v>
      </c>
      <c r="F47" s="60">
        <f t="shared" si="3"/>
        <v>8.0998071379595221E-2</v>
      </c>
      <c r="G47" s="60">
        <f t="shared" si="3"/>
        <v>2.6282708807432904E-2</v>
      </c>
    </row>
    <row r="48" spans="1:8" ht="23.25" x14ac:dyDescent="0.35">
      <c r="A48" s="58" t="s">
        <v>43</v>
      </c>
      <c r="B48" s="60">
        <f>+B47/100*$B$14</f>
        <v>12.639067274323342</v>
      </c>
      <c r="C48" s="60">
        <f>+C47/100*$B$14</f>
        <v>4.2634704979929587</v>
      </c>
      <c r="D48" s="60">
        <f t="shared" ref="D48:G48" si="4">+D47/100*$B$14</f>
        <v>1.281299657185041</v>
      </c>
      <c r="E48" s="60">
        <f t="shared" si="4"/>
        <v>0.43221411587821257</v>
      </c>
      <c r="F48" s="60">
        <f t="shared" si="4"/>
        <v>0.1457965284832714</v>
      </c>
      <c r="G48" s="60">
        <f t="shared" si="4"/>
        <v>4.7308875853379229E-2</v>
      </c>
    </row>
    <row r="49" spans="1:7" ht="23.25" x14ac:dyDescent="0.35">
      <c r="A49" s="58" t="s">
        <v>73</v>
      </c>
      <c r="B49" s="60">
        <f>+SUM($B$18:$B$20)*0.5</f>
        <v>1.5</v>
      </c>
      <c r="C49" s="60">
        <f>+SUM($B$18:$B$20)*0.5</f>
        <v>1.5</v>
      </c>
      <c r="D49" s="60">
        <f t="shared" ref="D49:G49" si="5">+SUM($B$18:$B$20)*0.5</f>
        <v>1.5</v>
      </c>
      <c r="E49" s="60">
        <f t="shared" si="5"/>
        <v>1.5</v>
      </c>
      <c r="F49" s="60">
        <f t="shared" si="5"/>
        <v>1.5</v>
      </c>
      <c r="G49" s="60">
        <f t="shared" si="5"/>
        <v>1.5</v>
      </c>
    </row>
    <row r="50" spans="1:7" ht="23.25" x14ac:dyDescent="0.35">
      <c r="A50" s="58" t="s">
        <v>44</v>
      </c>
      <c r="B50" s="54">
        <f>+B49+B48+$B$15</f>
        <v>38.139067274323338</v>
      </c>
      <c r="C50" s="54">
        <f>+C49+C48+$B$15</f>
        <v>29.763470497992959</v>
      </c>
      <c r="D50" s="54">
        <f t="shared" ref="D50:G50" si="6">+D49+D48+$B$15</f>
        <v>26.781299657185041</v>
      </c>
      <c r="E50" s="54">
        <f t="shared" si="6"/>
        <v>25.932214115878214</v>
      </c>
      <c r="F50" s="54">
        <f t="shared" si="6"/>
        <v>25.64579652848327</v>
      </c>
      <c r="G50" s="54">
        <f t="shared" si="6"/>
        <v>25.547308875853378</v>
      </c>
    </row>
    <row r="51" spans="1:7" ht="23.25" x14ac:dyDescent="0.35">
      <c r="A51" s="58" t="s">
        <v>45</v>
      </c>
      <c r="B51" s="60">
        <f>$B$12/3600*B50/(75*$B$42/100*$B$43/100)</f>
        <v>0.25253078558055364</v>
      </c>
      <c r="C51" s="60">
        <f>$B$12/3600*C50/(75*$B$42/100*$B$43/100)</f>
        <v>0.19707331939714159</v>
      </c>
      <c r="D51" s="60">
        <f>$B$12/3600*D50/(75*$B$42/100*$B$43/100)</f>
        <v>0.17732742630154266</v>
      </c>
      <c r="E51" s="60">
        <f>$B$12/3600*E50/(75*$B$42/100*$B$43/100)</f>
        <v>0.17170536330694874</v>
      </c>
      <c r="F51" s="60">
        <f>$B$12/3600*F50/(75*$B$42/100*$B$43/100)</f>
        <v>0.16980890218406158</v>
      </c>
      <c r="G51" s="60">
        <f>$B$12/3600*G50/(75*$B$42/100*$B$43/100)</f>
        <v>0.16915678439340559</v>
      </c>
    </row>
    <row r="52" spans="1:7" ht="23.25" x14ac:dyDescent="0.35">
      <c r="A52" s="58" t="s">
        <v>46</v>
      </c>
      <c r="B52" s="60">
        <f>0.0098*($B$12/3600*B50/($B$42/100*$B$43/100))</f>
        <v>0.18561012740170693</v>
      </c>
      <c r="C52" s="60">
        <f>0.0098*($B$12/3600*C50/($B$42/100*$B$43/100))</f>
        <v>0.14484888975689905</v>
      </c>
      <c r="D52" s="60">
        <f>0.0098*($B$12/3600*D50/($B$42/100*$B$43/100))</f>
        <v>0.13033565833163385</v>
      </c>
      <c r="E52" s="60">
        <f>0.0098*($B$12/3600*E50/($B$42/100*$B$43/100))</f>
        <v>0.12620344203060732</v>
      </c>
      <c r="F52" s="60">
        <f>0.0098*($B$12/3600*F50/($B$42/100*$B$43/100))</f>
        <v>0.12480954310528526</v>
      </c>
      <c r="G52" s="60">
        <f>0.0098*($B$12/3600*G50/($B$42/100*$B$43/100))</f>
        <v>0.12433023652915311</v>
      </c>
    </row>
    <row r="53" spans="1:7" ht="23.25" x14ac:dyDescent="0.35">
      <c r="A53" s="58"/>
      <c r="B53" s="58"/>
      <c r="C53" s="54"/>
      <c r="D53" s="55"/>
      <c r="E53" s="55"/>
      <c r="F53" s="54"/>
      <c r="G53" s="54"/>
    </row>
    <row r="54" spans="1:7" ht="23.25" x14ac:dyDescent="0.35">
      <c r="A54" s="63" t="s">
        <v>47</v>
      </c>
      <c r="B54" s="61">
        <f>($B$12/3600/1000)/(PI()*((B46/1000)^2)/4)</f>
        <v>0.94620038466433742</v>
      </c>
      <c r="C54" s="61">
        <f>($B$12/3600/1000)/(PI()*((C46/1000)^2)/4)</f>
        <v>0.6055682461851758</v>
      </c>
      <c r="D54" s="61">
        <f t="shared" ref="D54:F54" si="7">($B$12/3600/1000)/(PI()*((D46/1000)^2)/4)</f>
        <v>0.36960952525950685</v>
      </c>
      <c r="E54" s="61">
        <f t="shared" si="7"/>
        <v>0.23655009616608436</v>
      </c>
      <c r="F54" s="61">
        <f t="shared" si="7"/>
        <v>0.15139206154629395</v>
      </c>
      <c r="G54" s="61">
        <f t="shared" ref="G54" si="8">($B$12/3600/1000)/(PI()*((G46/1000)^2)/4)</f>
        <v>9.5359071268766679E-2</v>
      </c>
    </row>
  </sheetData>
  <mergeCells count="3">
    <mergeCell ref="D7:E7"/>
    <mergeCell ref="A25:B25"/>
    <mergeCell ref="E25:G25"/>
  </mergeCells>
  <conditionalFormatting sqref="C54">
    <cfRule type="cellIs" dxfId="22" priority="6" operator="greaterThan">
      <formula>2</formula>
    </cfRule>
  </conditionalFormatting>
  <conditionalFormatting sqref="C54:G54">
    <cfRule type="cellIs" dxfId="21" priority="5" operator="greaterThan">
      <formula>2</formula>
    </cfRule>
  </conditionalFormatting>
  <conditionalFormatting sqref="C54:G54">
    <cfRule type="cellIs" dxfId="20" priority="4" operator="between">
      <formula>1.5</formula>
      <formula>2</formula>
    </cfRule>
  </conditionalFormatting>
  <conditionalFormatting sqref="B54">
    <cfRule type="cellIs" dxfId="2" priority="3" operator="greaterThan">
      <formula>2</formula>
    </cfRule>
  </conditionalFormatting>
  <conditionalFormatting sqref="B54">
    <cfRule type="cellIs" dxfId="1" priority="2" operator="greaterThan">
      <formula>2</formula>
    </cfRule>
  </conditionalFormatting>
  <conditionalFormatting sqref="B54">
    <cfRule type="cellIs" dxfId="0" priority="1" operator="between">
      <formula>1.5</formula>
      <formula>2</formula>
    </cfRule>
  </conditionalFormatting>
  <dataValidations count="1">
    <dataValidation type="list" sqref="B24" xr:uid="{8F8A055E-E47C-4591-BDC5-E52B9F3306F5}">
      <formula1>"17,21"</formula1>
    </dataValidation>
  </dataValidation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showGridLines="0" topLeftCell="A16" zoomScale="90" zoomScaleNormal="90" workbookViewId="0">
      <selection activeCell="I32" sqref="I32"/>
    </sheetView>
  </sheetViews>
  <sheetFormatPr baseColWidth="10" defaultColWidth="8.85546875" defaultRowHeight="15" x14ac:dyDescent="0.25"/>
  <cols>
    <col min="1" max="1" width="56.140625" customWidth="1"/>
    <col min="2" max="2" width="11.7109375" customWidth="1"/>
    <col min="4" max="4" width="15.140625" customWidth="1"/>
    <col min="5" max="5" width="15.5703125" customWidth="1"/>
    <col min="6" max="6" width="13.7109375" customWidth="1"/>
    <col min="7" max="7" width="12.7109375" customWidth="1"/>
    <col min="8" max="8" width="11.28515625" customWidth="1"/>
    <col min="9" max="9" width="15.7109375" customWidth="1"/>
    <col min="10" max="10" width="14.28515625" customWidth="1"/>
    <col min="11" max="11" width="13.28515625" customWidth="1"/>
    <col min="12" max="12" width="13.42578125" customWidth="1"/>
  </cols>
  <sheetData>
    <row r="1" spans="1:6" ht="23.25" x14ac:dyDescent="0.35">
      <c r="A1" s="71" t="s">
        <v>89</v>
      </c>
    </row>
    <row r="2" spans="1:6" x14ac:dyDescent="0.25">
      <c r="A2" s="3" t="s">
        <v>80</v>
      </c>
    </row>
    <row r="3" spans="1:6" ht="18.75" x14ac:dyDescent="0.3">
      <c r="A3" s="2" t="s">
        <v>1</v>
      </c>
      <c r="B3" s="5"/>
      <c r="E3" s="8"/>
    </row>
    <row r="4" spans="1:6" ht="18.75" x14ac:dyDescent="0.3">
      <c r="A4" s="2" t="s">
        <v>2</v>
      </c>
      <c r="B4" s="47"/>
      <c r="E4" s="8"/>
    </row>
    <row r="5" spans="1:6" x14ac:dyDescent="0.25">
      <c r="A5" s="21"/>
    </row>
    <row r="6" spans="1:6" ht="29.45" customHeight="1" x14ac:dyDescent="0.25">
      <c r="A6" s="21" t="s">
        <v>36</v>
      </c>
      <c r="D6" s="94" t="s">
        <v>83</v>
      </c>
      <c r="E6" s="95"/>
      <c r="F6" s="95"/>
    </row>
    <row r="7" spans="1:6" ht="18.75" x14ac:dyDescent="0.3">
      <c r="A7" t="s">
        <v>81</v>
      </c>
      <c r="B7" s="44">
        <v>0.29099999999999998</v>
      </c>
      <c r="C7" t="s">
        <v>48</v>
      </c>
      <c r="D7" s="2"/>
      <c r="E7" s="36">
        <f>INDEX(A23:A30, MATCH("SI", G23:G30, 0))</f>
        <v>32</v>
      </c>
      <c r="F7" s="2"/>
    </row>
    <row r="8" spans="1:6" x14ac:dyDescent="0.25">
      <c r="A8" t="s">
        <v>49</v>
      </c>
      <c r="B8" s="12">
        <f>+B7*3600</f>
        <v>1047.5999999999999</v>
      </c>
      <c r="C8" t="s">
        <v>13</v>
      </c>
      <c r="D8" s="96" t="s">
        <v>50</v>
      </c>
      <c r="E8" s="96"/>
      <c r="F8" s="96"/>
    </row>
    <row r="9" spans="1:6" ht="18.75" x14ac:dyDescent="0.3">
      <c r="A9" t="s">
        <v>51</v>
      </c>
      <c r="B9" s="28">
        <v>250</v>
      </c>
      <c r="C9" t="s">
        <v>15</v>
      </c>
      <c r="D9" s="39">
        <f>INDEX(F23:F30, MATCH("SI", G23:G30, 0))</f>
        <v>0.44201248705691704</v>
      </c>
      <c r="E9" s="40" t="str">
        <f>IF(D9&lt;0.5,"BAJA",IF(D9&gt;2,"ALTA","OK"))</f>
        <v>BAJA</v>
      </c>
    </row>
    <row r="10" spans="1:6" ht="30.75" x14ac:dyDescent="0.3">
      <c r="A10" s="49" t="s">
        <v>52</v>
      </c>
      <c r="B10" s="28">
        <v>0</v>
      </c>
      <c r="C10" t="s">
        <v>17</v>
      </c>
      <c r="D10" s="38" t="s">
        <v>53</v>
      </c>
      <c r="E10" s="2"/>
      <c r="F10" s="2"/>
    </row>
    <row r="11" spans="1:6" ht="30.75" x14ac:dyDescent="0.3">
      <c r="A11" s="49" t="s">
        <v>82</v>
      </c>
      <c r="B11" s="28">
        <v>7</v>
      </c>
      <c r="C11" t="s">
        <v>17</v>
      </c>
    </row>
    <row r="12" spans="1:6" ht="18.75" x14ac:dyDescent="0.3">
      <c r="A12" t="s">
        <v>86</v>
      </c>
      <c r="B12" s="42">
        <f>+B11+B10</f>
        <v>7</v>
      </c>
      <c r="C12" t="s">
        <v>17</v>
      </c>
    </row>
    <row r="13" spans="1:6" x14ac:dyDescent="0.25">
      <c r="D13" s="88" t="s">
        <v>54</v>
      </c>
      <c r="E13" s="89"/>
    </row>
    <row r="14" spans="1:6" x14ac:dyDescent="0.25">
      <c r="A14" t="s">
        <v>55</v>
      </c>
      <c r="B14" s="41">
        <v>140</v>
      </c>
      <c r="D14" s="33" t="s">
        <v>56</v>
      </c>
      <c r="E14" s="12" t="s">
        <v>6</v>
      </c>
    </row>
    <row r="15" spans="1:6" x14ac:dyDescent="0.25">
      <c r="A15" t="s">
        <v>93</v>
      </c>
      <c r="B15" s="41">
        <v>4</v>
      </c>
      <c r="D15" s="2" t="s">
        <v>9</v>
      </c>
      <c r="E15" s="4">
        <v>150</v>
      </c>
    </row>
    <row r="16" spans="1:6" x14ac:dyDescent="0.25">
      <c r="A16" s="3"/>
      <c r="D16" s="2" t="s">
        <v>8</v>
      </c>
      <c r="E16" s="4">
        <v>140</v>
      </c>
    </row>
    <row r="17" spans="1:11" x14ac:dyDescent="0.25">
      <c r="D17" s="2" t="s">
        <v>11</v>
      </c>
      <c r="E17" s="4">
        <v>100</v>
      </c>
    </row>
    <row r="18" spans="1:11" x14ac:dyDescent="0.25">
      <c r="E18" s="35"/>
    </row>
    <row r="19" spans="1:11" x14ac:dyDescent="0.25">
      <c r="A19" s="23" t="s">
        <v>77</v>
      </c>
    </row>
    <row r="20" spans="1:11" ht="15.75" thickBot="1" x14ac:dyDescent="0.3">
      <c r="A20" t="s">
        <v>23</v>
      </c>
      <c r="B20" s="1">
        <v>21</v>
      </c>
      <c r="C20" s="38" t="s">
        <v>24</v>
      </c>
      <c r="D20" s="2"/>
      <c r="E20" s="72" cm="1">
        <f t="array" ref="E20">+IF(B20=17,10,IF(B20=21,8,IF(B20=26,6,error)))</f>
        <v>8</v>
      </c>
    </row>
    <row r="21" spans="1:11" ht="29.45" customHeight="1" x14ac:dyDescent="0.25">
      <c r="A21" s="97" t="s">
        <v>69</v>
      </c>
      <c r="B21" s="98"/>
      <c r="H21" s="92" t="s">
        <v>85</v>
      </c>
      <c r="I21" s="93"/>
      <c r="J21" s="89"/>
    </row>
    <row r="22" spans="1:11" s="43" customFormat="1" ht="45" x14ac:dyDescent="0.25">
      <c r="A22" s="73" t="s">
        <v>25</v>
      </c>
      <c r="B22" s="66" t="s">
        <v>26</v>
      </c>
      <c r="C22" s="70" t="s">
        <v>27</v>
      </c>
      <c r="D22" s="22" t="s">
        <v>28</v>
      </c>
      <c r="E22" s="22" t="s">
        <v>44</v>
      </c>
      <c r="F22" s="22" t="s">
        <v>88</v>
      </c>
      <c r="G22" s="22" t="s">
        <v>94</v>
      </c>
      <c r="H22" s="22">
        <v>6</v>
      </c>
      <c r="I22" s="22">
        <v>8</v>
      </c>
      <c r="J22" s="22">
        <v>10</v>
      </c>
      <c r="K22"/>
    </row>
    <row r="23" spans="1:11" ht="15.75" x14ac:dyDescent="0.25">
      <c r="A23" s="67">
        <v>25</v>
      </c>
      <c r="B23" s="66" t="s">
        <v>84</v>
      </c>
      <c r="C23" s="64">
        <f t="shared" ref="C23:C30" si="0">A23-2*(A23/$B$20)</f>
        <v>22.61904761904762</v>
      </c>
      <c r="D23" s="7">
        <f t="shared" ref="D23:D30" si="1">+A23/$B$20</f>
        <v>1.1904761904761905</v>
      </c>
      <c r="E23" s="24">
        <f>10.67*($B$9*(($B$7/1000)^1.852))/($B$14^1.852*((C23/1000)^4.87))+(0.5*$B$15)</f>
        <v>10.24736486204246</v>
      </c>
      <c r="F23" s="76">
        <f>($B$7/1000)/(PI()*((C23/1000)^2)/4)</f>
        <v>0.7241932587940525</v>
      </c>
      <c r="G23" s="4" t="str">
        <f>IF(E23&lt;=$B$12,"SI","NO")</f>
        <v>NO</v>
      </c>
      <c r="H23" s="46"/>
      <c r="I23" s="46"/>
      <c r="J23" s="26"/>
    </row>
    <row r="24" spans="1:11" ht="15.75" x14ac:dyDescent="0.25">
      <c r="A24" s="67">
        <v>32</v>
      </c>
      <c r="B24" s="66" t="s">
        <v>29</v>
      </c>
      <c r="C24" s="64">
        <f t="shared" ref="C24" si="2">A24-2*(A24/$B$20)</f>
        <v>28.952380952380953</v>
      </c>
      <c r="D24" s="7">
        <f t="shared" ref="D24" si="3">+A24/$B$20</f>
        <v>1.5238095238095237</v>
      </c>
      <c r="E24" s="24">
        <f t="shared" ref="E24:E30" si="4">10.67*($B$9*(($B$7/1000)^1.852))/($B$14^1.852*((C24/1000)^4.87))+(0.5*$B$15)</f>
        <v>4.4785783730389515</v>
      </c>
      <c r="F24" s="76">
        <f>($B$7/1000)/(PI()*((C24/1000)^2)/4)</f>
        <v>0.44201248705691704</v>
      </c>
      <c r="G24" s="4" t="str">
        <f>IF(E24&lt;=$B$12,"SI","NO")</f>
        <v>SI</v>
      </c>
      <c r="H24" s="46"/>
      <c r="I24" s="46"/>
      <c r="J24" s="26">
        <v>0.99</v>
      </c>
    </row>
    <row r="25" spans="1:11" ht="15.75" x14ac:dyDescent="0.25">
      <c r="A25" s="67">
        <v>40</v>
      </c>
      <c r="B25" s="66" t="s">
        <v>30</v>
      </c>
      <c r="C25" s="64">
        <f t="shared" si="0"/>
        <v>36.19047619047619</v>
      </c>
      <c r="D25" s="7">
        <f t="shared" si="1"/>
        <v>1.9047619047619047</v>
      </c>
      <c r="E25" s="24">
        <f t="shared" si="4"/>
        <v>2.8360858868029641</v>
      </c>
      <c r="F25" s="76">
        <f t="shared" ref="F25:F30" si="5">($B$7/1000)/(PI()*((C25/1000)^2)/4)</f>
        <v>0.28288799171642687</v>
      </c>
      <c r="G25" s="4" t="str">
        <f t="shared" ref="G25:G30" si="6">IF(E25&lt;=$B$12,"SI","NO")</f>
        <v>SI</v>
      </c>
      <c r="H25" s="45"/>
      <c r="I25" s="19">
        <v>1.29</v>
      </c>
      <c r="J25" s="19">
        <v>1.46</v>
      </c>
    </row>
    <row r="26" spans="1:11" ht="15.75" x14ac:dyDescent="0.25">
      <c r="A26" s="67">
        <v>50</v>
      </c>
      <c r="B26" s="66" t="s">
        <v>31</v>
      </c>
      <c r="C26" s="64">
        <f t="shared" si="0"/>
        <v>45.238095238095241</v>
      </c>
      <c r="D26" s="7">
        <f t="shared" si="1"/>
        <v>2.3809523809523809</v>
      </c>
      <c r="E26" s="24">
        <f t="shared" si="4"/>
        <v>2.2820324818916315</v>
      </c>
      <c r="F26" s="76">
        <f t="shared" si="5"/>
        <v>0.18104831469851312</v>
      </c>
      <c r="G26" s="4" t="str">
        <f t="shared" si="6"/>
        <v>SI</v>
      </c>
      <c r="H26" s="19">
        <v>1.61</v>
      </c>
      <c r="I26" s="19">
        <v>1.9</v>
      </c>
      <c r="J26" s="27">
        <v>2.3199999999999998</v>
      </c>
    </row>
    <row r="27" spans="1:11" ht="15.75" x14ac:dyDescent="0.25">
      <c r="A27" s="67">
        <v>63</v>
      </c>
      <c r="B27" s="66" t="s">
        <v>32</v>
      </c>
      <c r="C27" s="64">
        <f t="shared" si="0"/>
        <v>57</v>
      </c>
      <c r="D27" s="7">
        <f t="shared" si="1"/>
        <v>3</v>
      </c>
      <c r="E27" s="24">
        <f t="shared" si="4"/>
        <v>2.0915154826471918</v>
      </c>
      <c r="F27" s="76">
        <f t="shared" si="5"/>
        <v>0.11403899892826479</v>
      </c>
      <c r="G27" s="4" t="str">
        <f t="shared" si="6"/>
        <v>SI</v>
      </c>
      <c r="H27" s="45"/>
      <c r="I27" s="19">
        <v>2.95</v>
      </c>
      <c r="J27" s="19">
        <v>3.6</v>
      </c>
    </row>
    <row r="28" spans="1:11" ht="15.75" x14ac:dyDescent="0.25">
      <c r="A28" s="67">
        <v>75</v>
      </c>
      <c r="B28" s="66" t="s">
        <v>33</v>
      </c>
      <c r="C28" s="64">
        <f t="shared" si="0"/>
        <v>67.857142857142861</v>
      </c>
      <c r="D28" s="7">
        <f t="shared" si="1"/>
        <v>3.5714285714285716</v>
      </c>
      <c r="E28" s="24">
        <f t="shared" si="4"/>
        <v>2.0391502642396766</v>
      </c>
      <c r="F28" s="76">
        <f t="shared" si="5"/>
        <v>8.0465917643783622E-2</v>
      </c>
      <c r="G28" s="4" t="str">
        <f t="shared" si="6"/>
        <v>SI</v>
      </c>
      <c r="H28" s="45"/>
      <c r="I28" s="19">
        <v>4.21</v>
      </c>
      <c r="J28" s="45"/>
    </row>
    <row r="29" spans="1:11" ht="15.75" x14ac:dyDescent="0.25">
      <c r="A29" s="67">
        <v>90</v>
      </c>
      <c r="B29" s="66" t="s">
        <v>34</v>
      </c>
      <c r="C29" s="64">
        <f t="shared" si="0"/>
        <v>81.428571428571431</v>
      </c>
      <c r="D29" s="7">
        <f t="shared" si="1"/>
        <v>4.2857142857142856</v>
      </c>
      <c r="E29" s="24">
        <f t="shared" si="4"/>
        <v>2.0161109826280925</v>
      </c>
      <c r="F29" s="76">
        <f t="shared" si="5"/>
        <v>5.5879109474849746E-2</v>
      </c>
      <c r="G29" s="4" t="str">
        <f t="shared" si="6"/>
        <v>SI</v>
      </c>
      <c r="H29" s="19"/>
      <c r="I29" s="19"/>
      <c r="J29" s="19"/>
    </row>
    <row r="30" spans="1:11" ht="16.5" thickBot="1" x14ac:dyDescent="0.3">
      <c r="A30" s="68">
        <v>110</v>
      </c>
      <c r="B30" s="69" t="s">
        <v>35</v>
      </c>
      <c r="C30" s="64">
        <f t="shared" si="0"/>
        <v>99.523809523809518</v>
      </c>
      <c r="D30" s="7">
        <f t="shared" si="1"/>
        <v>5.2380952380952381</v>
      </c>
      <c r="E30" s="24">
        <f t="shared" si="4"/>
        <v>2.0060631829613897</v>
      </c>
      <c r="F30" s="76">
        <f t="shared" si="5"/>
        <v>3.7406676590601907E-2</v>
      </c>
      <c r="G30" s="4" t="str">
        <f t="shared" si="6"/>
        <v>SI</v>
      </c>
      <c r="H30" s="19"/>
      <c r="I30" s="19"/>
      <c r="J30" s="19"/>
    </row>
    <row r="34" spans="1:4" ht="18.75" x14ac:dyDescent="0.3">
      <c r="A34" s="31" t="s">
        <v>116</v>
      </c>
    </row>
    <row r="35" spans="1:4" x14ac:dyDescent="0.25">
      <c r="A35" t="s">
        <v>37</v>
      </c>
      <c r="B35" s="32">
        <f>+B7</f>
        <v>0.29099999999999998</v>
      </c>
      <c r="C35" s="13">
        <f>+B35*3600</f>
        <v>1047.5999999999999</v>
      </c>
      <c r="D35" s="3" t="s">
        <v>38</v>
      </c>
    </row>
    <row r="36" spans="1:4" x14ac:dyDescent="0.25">
      <c r="A36" t="s">
        <v>87</v>
      </c>
      <c r="B36" s="53">
        <f>+B10</f>
        <v>0</v>
      </c>
    </row>
    <row r="37" spans="1:4" x14ac:dyDescent="0.25">
      <c r="A37" t="s">
        <v>39</v>
      </c>
      <c r="B37" s="1">
        <v>70</v>
      </c>
    </row>
    <row r="38" spans="1:4" x14ac:dyDescent="0.25">
      <c r="A38" t="s">
        <v>40</v>
      </c>
      <c r="B38" s="1">
        <v>70</v>
      </c>
    </row>
    <row r="40" spans="1:4" x14ac:dyDescent="0.25">
      <c r="A40" s="50" t="s">
        <v>41</v>
      </c>
      <c r="B40" s="53" t="str">
        <f>IF(B10=0,"No bombeo",0.0098*(B35*B36/(B37/100*B38/100)))</f>
        <v>No bombeo</v>
      </c>
    </row>
    <row r="41" spans="1:4" x14ac:dyDescent="0.25">
      <c r="A41" s="50" t="s">
        <v>42</v>
      </c>
      <c r="B41" s="53" t="str">
        <f>IF(B10=0,"No bombeo",B35*B36/(75*B37/100*B38/100))</f>
        <v>No bombeo</v>
      </c>
    </row>
  </sheetData>
  <mergeCells count="5">
    <mergeCell ref="D6:F6"/>
    <mergeCell ref="D8:F8"/>
    <mergeCell ref="D13:E13"/>
    <mergeCell ref="A21:B21"/>
    <mergeCell ref="H21:J21"/>
  </mergeCells>
  <conditionalFormatting sqref="G23 G25:G30">
    <cfRule type="cellIs" dxfId="19" priority="9" operator="equal">
      <formula>"no"</formula>
    </cfRule>
  </conditionalFormatting>
  <conditionalFormatting sqref="E9">
    <cfRule type="cellIs" dxfId="18" priority="8" operator="equal">
      <formula>"ok"</formula>
    </cfRule>
  </conditionalFormatting>
  <conditionalFormatting sqref="G24">
    <cfRule type="cellIs" dxfId="17" priority="7" operator="equal">
      <formula>"no"</formula>
    </cfRule>
  </conditionalFormatting>
  <conditionalFormatting sqref="F23">
    <cfRule type="cellIs" dxfId="16" priority="6" operator="greaterThan">
      <formula>2</formula>
    </cfRule>
  </conditionalFormatting>
  <conditionalFormatting sqref="F23">
    <cfRule type="cellIs" dxfId="15" priority="5" operator="greaterThan">
      <formula>2</formula>
    </cfRule>
  </conditionalFormatting>
  <conditionalFormatting sqref="F23">
    <cfRule type="cellIs" dxfId="14" priority="4" operator="between">
      <formula>1.5</formula>
      <formula>2</formula>
    </cfRule>
  </conditionalFormatting>
  <conditionalFormatting sqref="F24:F30">
    <cfRule type="cellIs" dxfId="13" priority="3" operator="greaterThan">
      <formula>2</formula>
    </cfRule>
  </conditionalFormatting>
  <conditionalFormatting sqref="F24:F30">
    <cfRule type="cellIs" dxfId="12" priority="2" operator="greaterThan">
      <formula>2</formula>
    </cfRule>
  </conditionalFormatting>
  <conditionalFormatting sqref="F24:F30">
    <cfRule type="cellIs" dxfId="11" priority="1" operator="between">
      <formula>1.5</formula>
      <formula>2</formula>
    </cfRule>
  </conditionalFormatting>
  <dataValidations disablePrompts="1" count="1">
    <dataValidation type="list" sqref="B20" xr:uid="{A3E84EB9-8391-4F34-89D2-CF8A44167325}">
      <formula1>"17,21"</formula1>
    </dataValidation>
  </dataValidation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09A1-6761-4713-BDED-34D8D1D5F405}">
  <dimension ref="A1:O50"/>
  <sheetViews>
    <sheetView showGridLines="0" topLeftCell="A22" zoomScale="80" zoomScaleNormal="80" workbookViewId="0">
      <selection activeCell="E20" sqref="E20"/>
    </sheetView>
  </sheetViews>
  <sheetFormatPr baseColWidth="10" defaultColWidth="8.85546875" defaultRowHeight="15" x14ac:dyDescent="0.25"/>
  <cols>
    <col min="1" max="1" width="49.7109375" customWidth="1"/>
    <col min="2" max="2" width="13.28515625" customWidth="1"/>
    <col min="3" max="3" width="22.5703125" customWidth="1"/>
    <col min="4" max="4" width="20.7109375" customWidth="1"/>
    <col min="5" max="5" width="15.5703125" customWidth="1"/>
    <col min="6" max="6" width="18" customWidth="1"/>
    <col min="7" max="7" width="15.85546875" customWidth="1"/>
    <col min="8" max="8" width="13.7109375" customWidth="1"/>
    <col min="9" max="9" width="16.7109375" customWidth="1"/>
    <col min="10" max="10" width="15.7109375" customWidth="1"/>
    <col min="11" max="11" width="14" customWidth="1"/>
    <col min="12" max="12" width="16" customWidth="1"/>
    <col min="13" max="13" width="17.28515625" customWidth="1"/>
    <col min="14" max="14" width="14.28515625" customWidth="1"/>
    <col min="15" max="15" width="11.28515625" customWidth="1"/>
    <col min="16" max="16" width="13" customWidth="1"/>
    <col min="17" max="17" width="13.5703125" customWidth="1"/>
    <col min="18" max="18" width="15.140625" customWidth="1"/>
    <col min="20" max="20" width="10.28515625" customWidth="1"/>
    <col min="21" max="21" width="11.7109375" customWidth="1"/>
  </cols>
  <sheetData>
    <row r="1" spans="1:7" ht="23.25" x14ac:dyDescent="0.35">
      <c r="A1" s="71" t="s">
        <v>90</v>
      </c>
      <c r="B1" s="77"/>
      <c r="C1" s="77"/>
    </row>
    <row r="2" spans="1:7" x14ac:dyDescent="0.25">
      <c r="A2" s="3" t="s">
        <v>112</v>
      </c>
    </row>
    <row r="3" spans="1:7" ht="18.75" x14ac:dyDescent="0.3">
      <c r="A3" s="2" t="s">
        <v>1</v>
      </c>
      <c r="B3" s="5"/>
      <c r="E3" s="8"/>
    </row>
    <row r="4" spans="1:7" ht="18.75" x14ac:dyDescent="0.3">
      <c r="A4" s="2" t="s">
        <v>2</v>
      </c>
      <c r="B4" s="47"/>
      <c r="E4" s="8"/>
    </row>
    <row r="5" spans="1:7" x14ac:dyDescent="0.25">
      <c r="D5" s="88" t="s">
        <v>4</v>
      </c>
      <c r="E5" s="89"/>
    </row>
    <row r="6" spans="1:7" x14ac:dyDescent="0.25">
      <c r="A6" s="21" t="s">
        <v>3</v>
      </c>
      <c r="D6" s="33" t="s">
        <v>5</v>
      </c>
      <c r="E6" s="34" t="s">
        <v>6</v>
      </c>
    </row>
    <row r="7" spans="1:7" x14ac:dyDescent="0.25">
      <c r="A7" t="s">
        <v>7</v>
      </c>
      <c r="B7" s="20" t="s">
        <v>8</v>
      </c>
      <c r="D7" s="2" t="s">
        <v>9</v>
      </c>
      <c r="E7" s="2">
        <v>150</v>
      </c>
    </row>
    <row r="8" spans="1:7" x14ac:dyDescent="0.25">
      <c r="A8" t="s">
        <v>10</v>
      </c>
      <c r="B8" s="1">
        <v>140</v>
      </c>
      <c r="D8" s="2" t="s">
        <v>8</v>
      </c>
      <c r="E8" s="2">
        <v>140</v>
      </c>
    </row>
    <row r="9" spans="1:7" x14ac:dyDescent="0.25">
      <c r="D9" s="2" t="s">
        <v>11</v>
      </c>
      <c r="E9" s="2">
        <v>100</v>
      </c>
    </row>
    <row r="10" spans="1:7" x14ac:dyDescent="0.25">
      <c r="A10" t="s">
        <v>57</v>
      </c>
      <c r="B10" s="16">
        <v>0</v>
      </c>
      <c r="C10" t="s">
        <v>17</v>
      </c>
    </row>
    <row r="12" spans="1:7" x14ac:dyDescent="0.25">
      <c r="A12" s="80" t="s">
        <v>95</v>
      </c>
      <c r="B12" s="59" t="s">
        <v>92</v>
      </c>
      <c r="D12" s="2" t="s">
        <v>97</v>
      </c>
      <c r="E12" s="41">
        <v>0</v>
      </c>
      <c r="F12" s="2" t="s">
        <v>98</v>
      </c>
      <c r="G12" s="4">
        <v>0</v>
      </c>
    </row>
    <row r="13" spans="1:7" x14ac:dyDescent="0.25">
      <c r="A13" s="2" t="s">
        <v>58</v>
      </c>
      <c r="B13" s="19">
        <v>1</v>
      </c>
      <c r="F13" s="2" t="s">
        <v>99</v>
      </c>
      <c r="G13" s="4">
        <v>1</v>
      </c>
    </row>
    <row r="14" spans="1:7" x14ac:dyDescent="0.25">
      <c r="A14" s="2" t="s">
        <v>59</v>
      </c>
      <c r="B14" s="19">
        <v>1</v>
      </c>
      <c r="F14" s="2" t="s">
        <v>100</v>
      </c>
      <c r="G14" s="4">
        <v>2</v>
      </c>
    </row>
    <row r="15" spans="1:7" x14ac:dyDescent="0.25">
      <c r="A15" s="2" t="s">
        <v>19</v>
      </c>
      <c r="B15" s="16">
        <v>1</v>
      </c>
    </row>
    <row r="16" spans="1:7" x14ac:dyDescent="0.25">
      <c r="A16" s="2" t="s">
        <v>60</v>
      </c>
      <c r="B16" s="19">
        <v>1</v>
      </c>
    </row>
    <row r="18" spans="1:15" x14ac:dyDescent="0.25">
      <c r="A18" s="3" t="s">
        <v>61</v>
      </c>
    </row>
    <row r="19" spans="1:15" ht="105" x14ac:dyDescent="0.25">
      <c r="A19" s="59" t="s">
        <v>21</v>
      </c>
      <c r="B19" s="59" t="s">
        <v>62</v>
      </c>
      <c r="C19" s="59" t="s">
        <v>63</v>
      </c>
      <c r="D19" s="59" t="s">
        <v>105</v>
      </c>
      <c r="E19" s="59" t="s">
        <v>96</v>
      </c>
      <c r="F19" s="59" t="s">
        <v>22</v>
      </c>
      <c r="G19" s="59" t="s">
        <v>107</v>
      </c>
      <c r="H19" s="59" t="s">
        <v>114</v>
      </c>
      <c r="I19" s="59" t="s">
        <v>101</v>
      </c>
      <c r="J19" s="82" t="s">
        <v>115</v>
      </c>
      <c r="K19" s="59" t="s">
        <v>108</v>
      </c>
      <c r="L19" s="59" t="s">
        <v>110</v>
      </c>
      <c r="M19" s="82" t="s">
        <v>109</v>
      </c>
      <c r="N19" s="59" t="s">
        <v>106</v>
      </c>
      <c r="O19" s="86" t="s">
        <v>120</v>
      </c>
    </row>
    <row r="20" spans="1:15" ht="18.75" x14ac:dyDescent="0.3">
      <c r="A20" s="6" t="s">
        <v>64</v>
      </c>
      <c r="B20" s="9">
        <v>150</v>
      </c>
      <c r="C20" s="9">
        <v>250</v>
      </c>
      <c r="D20" s="10">
        <v>7</v>
      </c>
      <c r="E20" s="28">
        <v>50</v>
      </c>
      <c r="F20" s="18">
        <f>+IF(E20="","",VLOOKUP(E20,$A$31:$C$40,3,FALSE))</f>
        <v>45.238095238095241</v>
      </c>
      <c r="G20" s="85">
        <f>IF(B20="","",IF($E$12=0,7/3600*B20,IF($E$12=1,9/3600*B20,IF($E$12=2,14/3600*B20))))</f>
        <v>0.29166666666666669</v>
      </c>
      <c r="H20" s="7">
        <f>IF(SUM(G20:$G$25)=0,"",SUM(G20:$G$25))</f>
        <v>0.48611111111111116</v>
      </c>
      <c r="I20" s="76">
        <f t="shared" ref="I20:I25" si="0">IF(F20="","",(H20/1000)/(PI()*((F20/1000)^2)/4))</f>
        <v>0.30243847911645477</v>
      </c>
      <c r="J20" s="83">
        <f t="shared" ref="J20:J25" si="1">IF(D20="","",$B$10+D20)</f>
        <v>7</v>
      </c>
      <c r="K20" s="15">
        <f t="shared" ref="K20:K25" si="2">IF(C20="","",10.67*(C20*((H20/1000)^1.852))/($B$8^1.852*((F20/1000)^4.87)))</f>
        <v>0.72946347024573943</v>
      </c>
      <c r="L20" s="14">
        <f>IF(F20="","",(($B$13+$B$14+$B$15+$B$16)*0.5))</f>
        <v>2</v>
      </c>
      <c r="M20" s="83">
        <f>K20+L20</f>
        <v>2.7294634702457392</v>
      </c>
      <c r="N20" s="12" t="str">
        <f>IF(M20="","",IF(M20&lt;=J20,"SI","NO"))</f>
        <v>SI</v>
      </c>
      <c r="O20" s="4">
        <f>IF(A20="","",G20*3600/2)</f>
        <v>525</v>
      </c>
    </row>
    <row r="21" spans="1:15" ht="18.75" x14ac:dyDescent="0.3">
      <c r="A21" s="6" t="s">
        <v>65</v>
      </c>
      <c r="B21" s="9">
        <v>100</v>
      </c>
      <c r="C21" s="9">
        <v>100</v>
      </c>
      <c r="D21" s="10">
        <v>8</v>
      </c>
      <c r="E21" s="28">
        <v>40</v>
      </c>
      <c r="F21" s="18">
        <f t="shared" ref="F21:F25" si="3">+IF(E21="","",VLOOKUP(E21,$A$31:$C$40,3,FALSE))</f>
        <v>36.19047619047619</v>
      </c>
      <c r="G21" s="85">
        <f>IF(B21="","",IF($E$12=0,7/3600*B21,IF($E$12=1,9/3600*B21,IF($E$12=2,14/3600*B21))))</f>
        <v>0.19444444444444445</v>
      </c>
      <c r="H21" s="7">
        <f>IF(SUM(G21:$G$25)=0,"",SUM(G21:$G$25))</f>
        <v>0.19444444444444445</v>
      </c>
      <c r="I21" s="76">
        <f t="shared" si="0"/>
        <v>0.18902404944778431</v>
      </c>
      <c r="J21" s="83">
        <f t="shared" si="1"/>
        <v>8</v>
      </c>
      <c r="K21" s="15">
        <f t="shared" si="2"/>
        <v>0.1585004162103838</v>
      </c>
      <c r="L21" s="14">
        <f>IF(F21="","",(($B$13+$B$14+$B$15+$B$16)*0.5))</f>
        <v>2</v>
      </c>
      <c r="M21" s="83">
        <f>IF(K21="","",K21+L21+M20)</f>
        <v>4.8879638864561228</v>
      </c>
      <c r="N21" s="12" t="str">
        <f>IF(M21="","",IF(M21&lt;=J21,"SI","NO"))</f>
        <v>SI</v>
      </c>
      <c r="O21" s="4">
        <f t="shared" ref="O21:O25" si="4">IF(A21="","",G21*3600/2)</f>
        <v>350</v>
      </c>
    </row>
    <row r="22" spans="1:15" ht="18.75" x14ac:dyDescent="0.3">
      <c r="A22" s="6"/>
      <c r="B22" s="9"/>
      <c r="C22" s="9"/>
      <c r="D22" s="10"/>
      <c r="E22" s="28"/>
      <c r="F22" s="18" t="str">
        <f t="shared" si="3"/>
        <v/>
      </c>
      <c r="G22" s="85" t="str">
        <f>IF(B22="","",IF($E$12=0,7/3600*B22,IF($E$12=1,9/3600*B22,IF($E$12=2,14/3600*B22))))</f>
        <v/>
      </c>
      <c r="H22" s="7" t="str">
        <f>IF(SUM(G22:$G$25)=0,"",SUM(G22:$G$25))</f>
        <v/>
      </c>
      <c r="I22" s="76" t="str">
        <f t="shared" si="0"/>
        <v/>
      </c>
      <c r="J22" s="83" t="str">
        <f t="shared" si="1"/>
        <v/>
      </c>
      <c r="K22" s="15" t="str">
        <f t="shared" si="2"/>
        <v/>
      </c>
      <c r="L22" s="14" t="str">
        <f>IF(F22="","",(($B$13+$B$14+$B$15+$B$16)*0.5))</f>
        <v/>
      </c>
      <c r="M22" s="83" t="str">
        <f>IF(K22="","",K22+L22+M21)</f>
        <v/>
      </c>
      <c r="N22" s="12" t="str">
        <f>IF(M22="","",IF(M22&lt;=J22,"SI","NO"))</f>
        <v/>
      </c>
      <c r="O22" s="4" t="str">
        <f t="shared" si="4"/>
        <v/>
      </c>
    </row>
    <row r="23" spans="1:15" ht="18.75" x14ac:dyDescent="0.3">
      <c r="A23" s="6"/>
      <c r="B23" s="9"/>
      <c r="C23" s="9"/>
      <c r="D23" s="10"/>
      <c r="E23" s="28"/>
      <c r="F23" s="18" t="str">
        <f t="shared" si="3"/>
        <v/>
      </c>
      <c r="G23" s="85" t="str">
        <f t="shared" ref="G23:G25" si="5">IF(B23="","",IF($E$12=0,7/3600*B23,IF($E$12=1,9/3600*B23,IF($E$12=2,14/3600*B23))))</f>
        <v/>
      </c>
      <c r="H23" s="7" t="str">
        <f>IF(SUM(G23:$G$25)=0,"",SUM(G23:$G$25))</f>
        <v/>
      </c>
      <c r="I23" s="76" t="str">
        <f t="shared" si="0"/>
        <v/>
      </c>
      <c r="J23" s="83" t="str">
        <f t="shared" si="1"/>
        <v/>
      </c>
      <c r="K23" s="15" t="str">
        <f t="shared" si="2"/>
        <v/>
      </c>
      <c r="L23" s="14" t="str">
        <f t="shared" ref="L23:L25" si="6">IF(F23="","",(($B$13+$B$14+$B$15+$B$16)*0.5))</f>
        <v/>
      </c>
      <c r="M23" s="83" t="str">
        <f t="shared" ref="M23:M25" si="7">IF(K23="","",K23+L23+M22)</f>
        <v/>
      </c>
      <c r="N23" s="12" t="str">
        <f t="shared" ref="N23:N25" si="8">IF(M23="","",IF(M23&lt;=J23,"SI","NO"))</f>
        <v/>
      </c>
      <c r="O23" s="4" t="str">
        <f t="shared" si="4"/>
        <v/>
      </c>
    </row>
    <row r="24" spans="1:15" ht="18.75" x14ac:dyDescent="0.3">
      <c r="A24" s="6"/>
      <c r="B24" s="9"/>
      <c r="C24" s="9"/>
      <c r="D24" s="10"/>
      <c r="E24" s="28"/>
      <c r="F24" s="18" t="str">
        <f t="shared" si="3"/>
        <v/>
      </c>
      <c r="G24" s="85" t="str">
        <f t="shared" si="5"/>
        <v/>
      </c>
      <c r="H24" s="7" t="str">
        <f>IF(SUM(G24:$G$25)=0,"",SUM(G24:$G$25))</f>
        <v/>
      </c>
      <c r="I24" s="76" t="str">
        <f t="shared" si="0"/>
        <v/>
      </c>
      <c r="J24" s="83" t="str">
        <f t="shared" si="1"/>
        <v/>
      </c>
      <c r="K24" s="15" t="str">
        <f t="shared" si="2"/>
        <v/>
      </c>
      <c r="L24" s="14" t="str">
        <f t="shared" si="6"/>
        <v/>
      </c>
      <c r="M24" s="83" t="str">
        <f t="shared" si="7"/>
        <v/>
      </c>
      <c r="N24" s="12" t="str">
        <f t="shared" si="8"/>
        <v/>
      </c>
      <c r="O24" s="4" t="str">
        <f t="shared" si="4"/>
        <v/>
      </c>
    </row>
    <row r="25" spans="1:15" ht="18.75" x14ac:dyDescent="0.3">
      <c r="A25" s="6"/>
      <c r="B25" s="9"/>
      <c r="C25" s="9"/>
      <c r="D25" s="10"/>
      <c r="E25" s="28"/>
      <c r="F25" s="18" t="str">
        <f t="shared" si="3"/>
        <v/>
      </c>
      <c r="G25" s="85" t="str">
        <f t="shared" si="5"/>
        <v/>
      </c>
      <c r="H25" s="7" t="str">
        <f>IF(SUM(G25:$G$25)=0,"",SUM(G25:$G$25))</f>
        <v/>
      </c>
      <c r="I25" s="76" t="str">
        <f t="shared" si="0"/>
        <v/>
      </c>
      <c r="J25" s="83" t="str">
        <f t="shared" si="1"/>
        <v/>
      </c>
      <c r="K25" s="15" t="str">
        <f t="shared" si="2"/>
        <v/>
      </c>
      <c r="L25" s="14" t="str">
        <f t="shared" si="6"/>
        <v/>
      </c>
      <c r="M25" s="83" t="str">
        <f t="shared" si="7"/>
        <v/>
      </c>
      <c r="N25" s="12" t="str">
        <f t="shared" si="8"/>
        <v/>
      </c>
      <c r="O25" s="4" t="str">
        <f t="shared" si="4"/>
        <v/>
      </c>
    </row>
    <row r="26" spans="1:15" ht="18.75" x14ac:dyDescent="0.3">
      <c r="A26" s="59" t="s">
        <v>113</v>
      </c>
      <c r="B26" s="84">
        <f>SUM(B20:B25)</f>
        <v>250</v>
      </c>
      <c r="C26" s="84">
        <f>SUM(C20:C25)</f>
        <v>350</v>
      </c>
      <c r="F26" s="17" t="s">
        <v>66</v>
      </c>
      <c r="G26" s="30">
        <f>+SUM(G20:G25)</f>
        <v>0.48611111111111116</v>
      </c>
      <c r="K26" s="81" t="s">
        <v>111</v>
      </c>
    </row>
    <row r="27" spans="1:15" ht="18.75" x14ac:dyDescent="0.3">
      <c r="A27" s="2" t="s">
        <v>122</v>
      </c>
      <c r="B27" s="87">
        <f>70*B26*2</f>
        <v>35000</v>
      </c>
      <c r="C27" s="2" t="s">
        <v>121</v>
      </c>
      <c r="F27" s="17" t="s">
        <v>104</v>
      </c>
      <c r="G27" s="18">
        <f>+G26*3600</f>
        <v>1750.0000000000002</v>
      </c>
      <c r="K27" t="s">
        <v>102</v>
      </c>
    </row>
    <row r="28" spans="1:15" ht="18.75" x14ac:dyDescent="0.3">
      <c r="H28" s="17"/>
      <c r="I28" s="29"/>
    </row>
    <row r="29" spans="1:15" x14ac:dyDescent="0.25">
      <c r="A29" s="23" t="s">
        <v>77</v>
      </c>
    </row>
    <row r="30" spans="1:15" x14ac:dyDescent="0.25">
      <c r="A30" t="s">
        <v>23</v>
      </c>
      <c r="B30" s="1">
        <v>21</v>
      </c>
      <c r="C30" s="38" t="s">
        <v>24</v>
      </c>
      <c r="D30" s="4" cm="1">
        <f t="array" ref="D30">+IF(B30=17,10,IF(B30=21,8,IF(B30=26,6,error)))</f>
        <v>8</v>
      </c>
    </row>
    <row r="31" spans="1:15" ht="60" x14ac:dyDescent="0.25">
      <c r="A31" s="25" t="s">
        <v>67</v>
      </c>
      <c r="B31" s="22" t="s">
        <v>68</v>
      </c>
      <c r="C31" s="25" t="s">
        <v>27</v>
      </c>
      <c r="D31" s="11" t="s">
        <v>28</v>
      </c>
      <c r="E31" s="11" t="s">
        <v>117</v>
      </c>
      <c r="F31" s="11" t="s">
        <v>118</v>
      </c>
      <c r="G31" s="11" t="s">
        <v>119</v>
      </c>
      <c r="K31" s="81" t="s">
        <v>103</v>
      </c>
    </row>
    <row r="32" spans="1:15" x14ac:dyDescent="0.25">
      <c r="A32" s="4">
        <v>32</v>
      </c>
      <c r="B32" s="22" t="s">
        <v>29</v>
      </c>
      <c r="C32" s="24">
        <f t="shared" ref="C32:C38" si="9">A32-2*(A32/$B$30)</f>
        <v>28.952380952380953</v>
      </c>
      <c r="D32" s="7">
        <f t="shared" ref="D32:D38" si="10">+A32/$B$30</f>
        <v>1.5238095238095237</v>
      </c>
      <c r="E32" s="26"/>
      <c r="F32" s="26"/>
      <c r="G32" s="26">
        <v>0.99</v>
      </c>
    </row>
    <row r="33" spans="1:7" x14ac:dyDescent="0.25">
      <c r="A33" s="4">
        <v>40</v>
      </c>
      <c r="B33" s="22" t="s">
        <v>30</v>
      </c>
      <c r="C33" s="24">
        <f t="shared" si="9"/>
        <v>36.19047619047619</v>
      </c>
      <c r="D33" s="7">
        <f t="shared" si="10"/>
        <v>1.9047619047619047</v>
      </c>
      <c r="E33" s="19"/>
      <c r="F33" s="19">
        <v>1.29</v>
      </c>
      <c r="G33" s="19">
        <v>1.46</v>
      </c>
    </row>
    <row r="34" spans="1:7" x14ac:dyDescent="0.25">
      <c r="A34" s="4">
        <v>50</v>
      </c>
      <c r="B34" s="22" t="s">
        <v>31</v>
      </c>
      <c r="C34" s="24">
        <f t="shared" si="9"/>
        <v>45.238095238095241</v>
      </c>
      <c r="D34" s="7">
        <f t="shared" si="10"/>
        <v>2.3809523809523809</v>
      </c>
      <c r="E34" s="19">
        <v>1.61</v>
      </c>
      <c r="F34" s="19">
        <v>1.9</v>
      </c>
      <c r="G34" s="27">
        <v>2.3199999999999998</v>
      </c>
    </row>
    <row r="35" spans="1:7" x14ac:dyDescent="0.25">
      <c r="A35" s="4">
        <v>63</v>
      </c>
      <c r="B35" s="22" t="s">
        <v>32</v>
      </c>
      <c r="C35" s="24">
        <f t="shared" si="9"/>
        <v>57</v>
      </c>
      <c r="D35" s="7">
        <f t="shared" si="10"/>
        <v>3</v>
      </c>
      <c r="E35" s="19">
        <v>2.4900000000000002</v>
      </c>
      <c r="F35" s="19">
        <v>2.95</v>
      </c>
      <c r="G35" s="19">
        <v>3.6</v>
      </c>
    </row>
    <row r="36" spans="1:7" x14ac:dyDescent="0.25">
      <c r="A36" s="4">
        <v>75</v>
      </c>
      <c r="B36" s="22" t="s">
        <v>33</v>
      </c>
      <c r="C36" s="24">
        <f t="shared" si="9"/>
        <v>67.857142857142861</v>
      </c>
      <c r="D36" s="7">
        <f t="shared" si="10"/>
        <v>3.5714285714285716</v>
      </c>
      <c r="E36" s="19"/>
      <c r="F36" s="19">
        <v>4.21</v>
      </c>
      <c r="G36" s="19"/>
    </row>
    <row r="37" spans="1:7" x14ac:dyDescent="0.25">
      <c r="A37" s="4">
        <v>90</v>
      </c>
      <c r="B37" s="22" t="s">
        <v>34</v>
      </c>
      <c r="C37" s="24">
        <f t="shared" si="9"/>
        <v>81.428571428571431</v>
      </c>
      <c r="D37" s="7">
        <f t="shared" si="10"/>
        <v>4.2857142857142856</v>
      </c>
      <c r="E37" s="19"/>
      <c r="F37" s="19"/>
      <c r="G37" s="19"/>
    </row>
    <row r="38" spans="1:7" x14ac:dyDescent="0.25">
      <c r="A38" s="4">
        <v>110</v>
      </c>
      <c r="B38" s="22" t="s">
        <v>35</v>
      </c>
      <c r="C38" s="24">
        <f t="shared" si="9"/>
        <v>99.523809523809518</v>
      </c>
      <c r="D38" s="7">
        <f t="shared" si="10"/>
        <v>5.2380952380952381</v>
      </c>
      <c r="E38" s="19"/>
      <c r="F38" s="19"/>
      <c r="G38" s="19"/>
    </row>
    <row r="43" spans="1:7" ht="18.75" x14ac:dyDescent="0.3">
      <c r="A43" s="31" t="s">
        <v>116</v>
      </c>
    </row>
    <row r="44" spans="1:7" x14ac:dyDescent="0.25">
      <c r="A44" t="s">
        <v>37</v>
      </c>
      <c r="B44" s="32">
        <f>+B16</f>
        <v>1</v>
      </c>
      <c r="C44" s="13">
        <f>+B44*3600</f>
        <v>3600</v>
      </c>
      <c r="D44" s="3" t="s">
        <v>38</v>
      </c>
    </row>
    <row r="45" spans="1:7" x14ac:dyDescent="0.25">
      <c r="A45" t="s">
        <v>87</v>
      </c>
      <c r="B45" s="32">
        <f>+B10</f>
        <v>0</v>
      </c>
    </row>
    <row r="46" spans="1:7" x14ac:dyDescent="0.25">
      <c r="A46" t="s">
        <v>39</v>
      </c>
      <c r="B46" s="1">
        <v>70</v>
      </c>
    </row>
    <row r="47" spans="1:7" x14ac:dyDescent="0.25">
      <c r="A47" t="s">
        <v>40</v>
      </c>
      <c r="B47" s="1">
        <v>70</v>
      </c>
    </row>
    <row r="49" spans="1:2" x14ac:dyDescent="0.25">
      <c r="A49" s="50" t="s">
        <v>41</v>
      </c>
      <c r="B49" s="53" t="str">
        <f>IF(B10=0,"No bombeo",0.0098*(B44*B45/(B46/100*B47/100)))</f>
        <v>No bombeo</v>
      </c>
    </row>
    <row r="50" spans="1:2" x14ac:dyDescent="0.25">
      <c r="A50" s="50" t="s">
        <v>42</v>
      </c>
      <c r="B50" s="53" t="str">
        <f>IF(B10=0,"No bombeo",B44*B45/(75*B46/100*B47/100))</f>
        <v>No bombeo</v>
      </c>
    </row>
  </sheetData>
  <mergeCells count="1">
    <mergeCell ref="D5:E5"/>
  </mergeCells>
  <conditionalFormatting sqref="N20:N25">
    <cfRule type="cellIs" dxfId="10" priority="15" operator="equal">
      <formula>"no"</formula>
    </cfRule>
    <cfRule type="cellIs" dxfId="9" priority="16" operator="equal">
      <formula>"si"</formula>
    </cfRule>
  </conditionalFormatting>
  <conditionalFormatting sqref="I20:I25">
    <cfRule type="cellIs" dxfId="8" priority="6" operator="between">
      <formula>1.5</formula>
      <formula>2</formula>
    </cfRule>
  </conditionalFormatting>
  <conditionalFormatting sqref="I20">
    <cfRule type="cellIs" dxfId="7" priority="3" operator="greaterThan">
      <formula>2</formula>
    </cfRule>
    <cfRule type="cellIs" dxfId="6" priority="5" operator="lessThan">
      <formula>1.5</formula>
    </cfRule>
  </conditionalFormatting>
  <conditionalFormatting sqref="I21:I25">
    <cfRule type="cellIs" dxfId="5" priority="4" operator="lessThan">
      <formula>1.5</formula>
    </cfRule>
  </conditionalFormatting>
  <conditionalFormatting sqref="I21:I25">
    <cfRule type="cellIs" dxfId="4" priority="1" operator="greaterThan">
      <formula>2</formula>
    </cfRule>
    <cfRule type="cellIs" dxfId="3" priority="2" operator="lessThan">
      <formula>1.5</formula>
    </cfRule>
  </conditionalFormatting>
  <dataValidations count="1">
    <dataValidation type="list" sqref="B30" xr:uid="{265FCAEB-80BC-4220-AB6B-713AE81BCF00}">
      <formula1>"17,21"</formula1>
    </dataValidation>
  </dataValidation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Bombeo a Tanque</vt:lpstr>
      <vt:lpstr>Tanque a 1 Bebedero</vt:lpstr>
      <vt:lpstr>Tanque a Bebederos_EnSerie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Pedemonte Taramaso Paola</cp:lastModifiedBy>
  <cp:revision/>
  <dcterms:created xsi:type="dcterms:W3CDTF">2026-02-18T17:30:49Z</dcterms:created>
  <dcterms:modified xsi:type="dcterms:W3CDTF">2026-03-11T18:06:47Z</dcterms:modified>
  <cp:category/>
  <cp:contentStatus/>
</cp:coreProperties>
</file>