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lio Duarte\Desktop\Agua Abrevadero IPA_MGAP_tecnicos_2026\"/>
    </mc:Choice>
  </mc:AlternateContent>
  <xr:revisionPtr revIDLastSave="74" documentId="13_ncr:1_{69A3DD3D-8EFC-4A3A-B392-6B4792488800}" xr6:coauthVersionLast="47" xr6:coauthVersionMax="47" xr10:uidLastSave="{DFB64F48-1F5C-4056-909C-D9844570A164}"/>
  <bookViews>
    <workbookView xWindow="-120" yWindow="-120" windowWidth="20730" windowHeight="11760" xr2:uid="{00000000-000D-0000-FFFF-FFFF00000000}"/>
  </bookViews>
  <sheets>
    <sheet name="Crí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4" l="1"/>
  <c r="F18" i="4" s="1"/>
  <c r="G18" i="4" s="1"/>
  <c r="F20" i="4"/>
  <c r="F25" i="4"/>
  <c r="E24" i="4"/>
  <c r="E23" i="4"/>
  <c r="E22" i="4"/>
  <c r="E21" i="4"/>
  <c r="C21" i="4"/>
  <c r="C13" i="4"/>
  <c r="C15" i="4" l="1"/>
  <c r="C16" i="4"/>
  <c r="C22" i="4"/>
  <c r="C24" i="4"/>
  <c r="G25" i="4"/>
  <c r="G20" i="4"/>
  <c r="F24" i="4"/>
  <c r="G24" i="4" s="1"/>
  <c r="C23" i="4"/>
  <c r="F23" i="4" s="1"/>
  <c r="G23" i="4" s="1"/>
  <c r="F21" i="4"/>
  <c r="F22" i="4"/>
  <c r="G22" i="4" s="1"/>
  <c r="C19" i="4"/>
  <c r="E19" i="4"/>
  <c r="E17" i="4"/>
  <c r="E16" i="4"/>
  <c r="E15" i="4"/>
  <c r="E14" i="4"/>
  <c r="E13" i="4"/>
  <c r="E12" i="4"/>
  <c r="G21" i="4" l="1"/>
  <c r="F12" i="4"/>
  <c r="G12" i="4" l="1"/>
  <c r="F19" i="4"/>
  <c r="G19" i="4" s="1"/>
  <c r="F13" i="4"/>
  <c r="G13" i="4" l="1"/>
  <c r="F16" i="4"/>
  <c r="C14" i="4"/>
  <c r="F15" i="4"/>
  <c r="G15" i="4" s="1"/>
  <c r="G16" i="4" l="1"/>
  <c r="C17" i="4"/>
  <c r="F14" i="4"/>
  <c r="G14" i="4" l="1"/>
  <c r="F17" i="4"/>
  <c r="G17" i="4" l="1"/>
  <c r="G26" i="4" s="1"/>
  <c r="C26" i="4" l="1"/>
  <c r="F26" i="4"/>
  <c r="F27" i="4" l="1"/>
  <c r="F28" i="4" s="1"/>
  <c r="D30" i="4"/>
  <c r="D32" i="4" s="1"/>
  <c r="C7" i="4" l="1"/>
</calcChain>
</file>

<file path=xl/sharedStrings.xml><?xml version="1.0" encoding="utf-8"?>
<sst xmlns="http://schemas.openxmlformats.org/spreadsheetml/2006/main" count="37" uniqueCount="37">
  <si>
    <t xml:space="preserve">Nota: complete celdas con fondo verde, el resto contienen fórmulas, que se pueden modificar a gusto </t>
  </si>
  <si>
    <t>Resultado del objetivo de la familia</t>
  </si>
  <si>
    <t>Superficie pastoreo</t>
  </si>
  <si>
    <t>ha</t>
  </si>
  <si>
    <t>Capacidad de carga</t>
  </si>
  <si>
    <t>UG/ha</t>
  </si>
  <si>
    <t>UG a poblar</t>
  </si>
  <si>
    <t>UG</t>
  </si>
  <si>
    <t>indice de destete</t>
  </si>
  <si>
    <t>Cuadro. Composición del Stock, dotación y consumo potencial de agua en período crítico</t>
  </si>
  <si>
    <t>Categoría</t>
  </si>
  <si>
    <t>Nº</t>
  </si>
  <si>
    <t>Peso kg</t>
  </si>
  <si>
    <t>UG/a</t>
  </si>
  <si>
    <t>UG lote</t>
  </si>
  <si>
    <t>Demanda de agua l/d</t>
  </si>
  <si>
    <t xml:space="preserve">Vacas Preñadas </t>
  </si>
  <si>
    <t>Vaquillonas Preñadas</t>
  </si>
  <si>
    <t>Vaquillonas 1-2</t>
  </si>
  <si>
    <t>Terneros / as</t>
  </si>
  <si>
    <t xml:space="preserve">Vacas falladas </t>
  </si>
  <si>
    <t>Vaquillonas exceso</t>
  </si>
  <si>
    <t>Novillos</t>
  </si>
  <si>
    <t>Toros</t>
  </si>
  <si>
    <t>Ovejas</t>
  </si>
  <si>
    <t>borregas</t>
  </si>
  <si>
    <t>Corderos/as</t>
  </si>
  <si>
    <t>Carneros</t>
  </si>
  <si>
    <t>Consumos</t>
  </si>
  <si>
    <t>Caballos</t>
  </si>
  <si>
    <t>Sub Total</t>
  </si>
  <si>
    <t>Dotación</t>
  </si>
  <si>
    <t>Superficie requerida</t>
  </si>
  <si>
    <t xml:space="preserve">Demanda diaria </t>
  </si>
  <si>
    <t>litros</t>
  </si>
  <si>
    <t xml:space="preserve">Demanda 6 meses </t>
  </si>
  <si>
    <t>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</si>
</sst>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" fontId="1" fillId="8" borderId="2" xfId="0" applyNumberFormat="1" applyFont="1" applyFill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2" xfId="0" applyFont="1" applyBorder="1"/>
    <xf numFmtId="1" fontId="1" fillId="0" borderId="0" xfId="0" applyNumberFormat="1" applyFont="1" applyAlignment="1">
      <alignment horizontal="center"/>
    </xf>
    <xf numFmtId="2" fontId="1" fillId="8" borderId="2" xfId="0" applyNumberFormat="1" applyFont="1" applyFill="1" applyBorder="1" applyAlignment="1">
      <alignment horizontal="center"/>
    </xf>
    <xf numFmtId="0" fontId="1" fillId="2" borderId="1" xfId="0" applyFont="1" applyFill="1" applyBorder="1"/>
    <xf numFmtId="0" fontId="1" fillId="2" borderId="8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6" borderId="11" xfId="0" applyFont="1" applyFill="1" applyBorder="1"/>
    <xf numFmtId="0" fontId="1" fillId="8" borderId="9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164" fontId="1" fillId="6" borderId="4" xfId="0" applyNumberFormat="1" applyFont="1" applyFill="1" applyBorder="1" applyAlignment="1">
      <alignment horizontal="center"/>
    </xf>
    <xf numFmtId="1" fontId="1" fillId="6" borderId="5" xfId="0" applyNumberFormat="1" applyFont="1" applyFill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0" fontId="1" fillId="6" borderId="12" xfId="0" applyFont="1" applyFill="1" applyBorder="1"/>
    <xf numFmtId="1" fontId="1" fillId="6" borderId="10" xfId="0" applyNumberFormat="1" applyFont="1" applyFill="1" applyBorder="1" applyAlignment="1">
      <alignment horizontal="center"/>
    </xf>
    <xf numFmtId="1" fontId="1" fillId="6" borderId="3" xfId="0" applyNumberFormat="1" applyFont="1" applyFill="1" applyBorder="1" applyAlignment="1">
      <alignment horizontal="center"/>
    </xf>
    <xf numFmtId="0" fontId="1" fillId="7" borderId="12" xfId="0" applyFont="1" applyFill="1" applyBorder="1"/>
    <xf numFmtId="1" fontId="1" fillId="8" borderId="10" xfId="0" applyNumberFormat="1" applyFont="1" applyFill="1" applyBorder="1" applyAlignment="1">
      <alignment horizontal="center"/>
    </xf>
    <xf numFmtId="1" fontId="1" fillId="7" borderId="10" xfId="0" applyNumberFormat="1" applyFont="1" applyFill="1" applyBorder="1" applyAlignment="1">
      <alignment horizontal="center"/>
    </xf>
    <xf numFmtId="2" fontId="1" fillId="7" borderId="4" xfId="0" applyNumberFormat="1" applyFont="1" applyFill="1" applyBorder="1" applyAlignment="1">
      <alignment horizontal="center"/>
    </xf>
    <xf numFmtId="1" fontId="1" fillId="7" borderId="3" xfId="0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13" xfId="0" applyFont="1" applyBorder="1"/>
    <xf numFmtId="0" fontId="3" fillId="0" borderId="14" xfId="0" applyFont="1" applyBorder="1" applyAlignment="1">
      <alignment horizontal="center"/>
    </xf>
    <xf numFmtId="1" fontId="2" fillId="0" borderId="14" xfId="0" applyNumberFormat="1" applyFont="1" applyBorder="1" applyAlignment="1">
      <alignment horizontal="center"/>
    </xf>
    <xf numFmtId="1" fontId="2" fillId="0" borderId="15" xfId="0" applyNumberFormat="1" applyFont="1" applyBorder="1" applyAlignment="1">
      <alignment horizontal="center"/>
    </xf>
    <xf numFmtId="0" fontId="1" fillId="0" borderId="16" xfId="0" applyFont="1" applyBorder="1"/>
    <xf numFmtId="1" fontId="1" fillId="8" borderId="17" xfId="0" applyNumberFormat="1" applyFont="1" applyFill="1" applyBorder="1" applyAlignment="1">
      <alignment horizontal="center"/>
    </xf>
    <xf numFmtId="1" fontId="1" fillId="5" borderId="17" xfId="0" applyNumberFormat="1" applyFont="1" applyFill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1" fontId="1" fillId="0" borderId="19" xfId="0" applyNumberFormat="1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0" fontId="2" fillId="3" borderId="21" xfId="0" applyFont="1" applyFill="1" applyBorder="1"/>
    <xf numFmtId="1" fontId="2" fillId="3" borderId="22" xfId="0" applyNumberFormat="1" applyFont="1" applyFill="1" applyBorder="1" applyAlignment="1">
      <alignment horizontal="center"/>
    </xf>
    <xf numFmtId="2" fontId="2" fillId="3" borderId="22" xfId="0" applyNumberFormat="1" applyFont="1" applyFill="1" applyBorder="1" applyAlignment="1">
      <alignment horizontal="center"/>
    </xf>
    <xf numFmtId="1" fontId="2" fillId="3" borderId="2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33"/>
  <sheetViews>
    <sheetView tabSelected="1" workbookViewId="0">
      <selection activeCell="F5" sqref="F5"/>
    </sheetView>
  </sheetViews>
  <sheetFormatPr defaultColWidth="11.42578125" defaultRowHeight="15"/>
  <cols>
    <col min="1" max="1" width="9.28515625" customWidth="1"/>
    <col min="2" max="2" width="28" customWidth="1"/>
    <col min="3" max="3" width="12.42578125" style="1" customWidth="1"/>
    <col min="4" max="4" width="15.5703125" style="1" customWidth="1"/>
    <col min="5" max="6" width="11.28515625" style="1" customWidth="1"/>
    <col min="7" max="7" width="25" style="1" customWidth="1"/>
  </cols>
  <sheetData>
    <row r="1" spans="2:9" ht="18.75">
      <c r="B1" s="2" t="s">
        <v>0</v>
      </c>
      <c r="C1" s="3"/>
      <c r="D1" s="3"/>
      <c r="E1" s="3"/>
      <c r="F1" s="3"/>
      <c r="G1" s="3"/>
      <c r="H1" s="2"/>
      <c r="I1" s="2"/>
    </row>
    <row r="2" spans="2:9" ht="18.75">
      <c r="B2" s="2"/>
      <c r="C2" s="3"/>
      <c r="D2" s="3"/>
      <c r="E2" s="3"/>
      <c r="F2" s="3"/>
      <c r="G2" s="3"/>
      <c r="H2" s="2"/>
      <c r="I2" s="2"/>
    </row>
    <row r="3" spans="2:9" ht="18.75">
      <c r="B3" s="2" t="s">
        <v>1</v>
      </c>
      <c r="C3" s="3"/>
      <c r="D3" s="3"/>
      <c r="E3" s="3"/>
      <c r="F3" s="3"/>
      <c r="G3" s="3"/>
      <c r="H3" s="2"/>
      <c r="I3" s="2"/>
    </row>
    <row r="4" spans="2:9" ht="18.75">
      <c r="B4" s="2"/>
      <c r="C4" s="6"/>
      <c r="D4" s="3"/>
      <c r="E4" s="3"/>
      <c r="F4" s="3"/>
      <c r="G4" s="3"/>
      <c r="H4" s="2"/>
      <c r="I4" s="2"/>
    </row>
    <row r="5" spans="2:9" ht="18.75">
      <c r="B5" s="7" t="s">
        <v>2</v>
      </c>
      <c r="C5" s="4">
        <v>180</v>
      </c>
      <c r="D5" s="8" t="s">
        <v>3</v>
      </c>
      <c r="E5" s="3"/>
      <c r="F5" s="3"/>
      <c r="G5" s="3"/>
      <c r="H5" s="2"/>
      <c r="I5" s="2"/>
    </row>
    <row r="6" spans="2:9" ht="18.75">
      <c r="B6" s="7" t="s">
        <v>4</v>
      </c>
      <c r="C6" s="9">
        <v>0.9</v>
      </c>
      <c r="D6" s="6" t="s">
        <v>5</v>
      </c>
      <c r="E6" s="3"/>
      <c r="F6" s="3"/>
      <c r="G6" s="3"/>
      <c r="H6" s="2"/>
      <c r="I6" s="2"/>
    </row>
    <row r="7" spans="2:9" ht="18.75">
      <c r="B7" s="7" t="s">
        <v>6</v>
      </c>
      <c r="C7" s="5">
        <f>+C5*C6</f>
        <v>162</v>
      </c>
      <c r="D7" s="8" t="s">
        <v>7</v>
      </c>
      <c r="E7" s="8"/>
      <c r="F7" s="3"/>
      <c r="G7" s="3"/>
      <c r="H7" s="2"/>
      <c r="I7" s="2"/>
    </row>
    <row r="8" spans="2:9" ht="18.75">
      <c r="B8" s="7" t="s">
        <v>8</v>
      </c>
      <c r="C8" s="9">
        <v>0.8</v>
      </c>
      <c r="D8" s="6"/>
      <c r="E8" s="3"/>
      <c r="F8" s="3"/>
      <c r="G8" s="3"/>
      <c r="H8" s="2"/>
      <c r="I8" s="2"/>
    </row>
    <row r="9" spans="2:9" ht="18.75">
      <c r="B9" s="2"/>
      <c r="C9" s="3"/>
      <c r="D9" s="3"/>
      <c r="E9" s="3"/>
      <c r="F9" s="3"/>
      <c r="G9" s="3"/>
      <c r="H9" s="2"/>
      <c r="I9" s="2"/>
    </row>
    <row r="10" spans="2:9" ht="19.5" thickBot="1">
      <c r="B10" s="2" t="s">
        <v>9</v>
      </c>
      <c r="C10" s="3"/>
      <c r="D10" s="3"/>
      <c r="E10" s="3"/>
      <c r="F10" s="6"/>
      <c r="G10" s="3"/>
      <c r="H10" s="2"/>
      <c r="I10" s="2"/>
    </row>
    <row r="11" spans="2:9" ht="19.5" thickBot="1">
      <c r="B11" s="10" t="s">
        <v>10</v>
      </c>
      <c r="C11" s="11" t="s">
        <v>11</v>
      </c>
      <c r="D11" s="11" t="s">
        <v>12</v>
      </c>
      <c r="E11" s="12" t="s">
        <v>13</v>
      </c>
      <c r="F11" s="13" t="s">
        <v>14</v>
      </c>
      <c r="G11" s="14" t="s">
        <v>15</v>
      </c>
      <c r="H11" s="3"/>
      <c r="I11" s="2"/>
    </row>
    <row r="12" spans="2:9" ht="18.75">
      <c r="B12" s="15" t="s">
        <v>16</v>
      </c>
      <c r="C12" s="16">
        <v>50</v>
      </c>
      <c r="D12" s="17">
        <v>400</v>
      </c>
      <c r="E12" s="18">
        <f>+D12/380</f>
        <v>1.0526315789473684</v>
      </c>
      <c r="F12" s="19">
        <f>+E12*C12</f>
        <v>52.631578947368418</v>
      </c>
      <c r="G12" s="20">
        <f>+F12*70</f>
        <v>3684.2105263157891</v>
      </c>
      <c r="H12" s="3"/>
      <c r="I12" s="2"/>
    </row>
    <row r="13" spans="2:9" ht="18.75">
      <c r="B13" s="21" t="s">
        <v>17</v>
      </c>
      <c r="C13" s="22">
        <f>(+C12/C8)-(C12)</f>
        <v>12.5</v>
      </c>
      <c r="D13" s="22">
        <v>350</v>
      </c>
      <c r="E13" s="18">
        <f t="shared" ref="E13:E19" si="0">+D13/380</f>
        <v>0.92105263157894735</v>
      </c>
      <c r="F13" s="23">
        <f t="shared" ref="F13:F25" si="1">+E13*C13</f>
        <v>11.513157894736842</v>
      </c>
      <c r="G13" s="20">
        <f t="shared" ref="G13:G25" si="2">+F13*70</f>
        <v>805.92105263157896</v>
      </c>
      <c r="H13" s="3"/>
      <c r="I13" s="2"/>
    </row>
    <row r="14" spans="2:9" ht="18.75">
      <c r="B14" s="21" t="s">
        <v>18</v>
      </c>
      <c r="C14" s="22">
        <f>+C15/2</f>
        <v>25</v>
      </c>
      <c r="D14" s="22">
        <v>250</v>
      </c>
      <c r="E14" s="18">
        <f t="shared" si="0"/>
        <v>0.65789473684210531</v>
      </c>
      <c r="F14" s="23">
        <f t="shared" si="1"/>
        <v>16.447368421052634</v>
      </c>
      <c r="G14" s="20">
        <f t="shared" si="2"/>
        <v>1151.3157894736844</v>
      </c>
      <c r="H14" s="3"/>
      <c r="I14" s="2"/>
    </row>
    <row r="15" spans="2:9" ht="18.75">
      <c r="B15" s="21" t="s">
        <v>19</v>
      </c>
      <c r="C15" s="22">
        <f>+(C13+C12)*C8</f>
        <v>50</v>
      </c>
      <c r="D15" s="22">
        <v>150</v>
      </c>
      <c r="E15" s="18">
        <f t="shared" si="0"/>
        <v>0.39473684210526316</v>
      </c>
      <c r="F15" s="23">
        <f t="shared" si="1"/>
        <v>19.736842105263158</v>
      </c>
      <c r="G15" s="20">
        <f t="shared" si="2"/>
        <v>1381.578947368421</v>
      </c>
      <c r="H15" s="3"/>
      <c r="I15" s="2"/>
    </row>
    <row r="16" spans="2:9" ht="18.75">
      <c r="B16" s="21" t="s">
        <v>20</v>
      </c>
      <c r="C16" s="22">
        <f>+C13</f>
        <v>12.5</v>
      </c>
      <c r="D16" s="22">
        <v>400</v>
      </c>
      <c r="E16" s="18">
        <f t="shared" si="0"/>
        <v>1.0526315789473684</v>
      </c>
      <c r="F16" s="23">
        <f t="shared" si="1"/>
        <v>13.157894736842104</v>
      </c>
      <c r="G16" s="20">
        <f t="shared" si="2"/>
        <v>921.05263157894728</v>
      </c>
      <c r="H16" s="3"/>
      <c r="I16" s="2"/>
    </row>
    <row r="17" spans="2:9" ht="18.75">
      <c r="B17" s="21" t="s">
        <v>21</v>
      </c>
      <c r="C17" s="22">
        <f>+C14-C13</f>
        <v>12.5</v>
      </c>
      <c r="D17" s="22">
        <v>300</v>
      </c>
      <c r="E17" s="18">
        <f t="shared" si="0"/>
        <v>0.78947368421052633</v>
      </c>
      <c r="F17" s="23">
        <f t="shared" si="1"/>
        <v>9.8684210526315788</v>
      </c>
      <c r="G17" s="20">
        <f t="shared" si="2"/>
        <v>690.78947368421052</v>
      </c>
      <c r="H17" s="3"/>
      <c r="I17" s="2"/>
    </row>
    <row r="18" spans="2:9" ht="18.75">
      <c r="B18" s="21" t="s">
        <v>22</v>
      </c>
      <c r="C18" s="25">
        <v>0</v>
      </c>
      <c r="D18" s="22">
        <v>250</v>
      </c>
      <c r="E18" s="18">
        <f t="shared" si="0"/>
        <v>0.65789473684210531</v>
      </c>
      <c r="F18" s="23">
        <f t="shared" si="1"/>
        <v>0</v>
      </c>
      <c r="G18" s="20">
        <f t="shared" si="2"/>
        <v>0</v>
      </c>
      <c r="H18" s="3"/>
      <c r="I18" s="2"/>
    </row>
    <row r="19" spans="2:9" ht="18.75">
      <c r="B19" s="21" t="s">
        <v>23</v>
      </c>
      <c r="C19" s="22">
        <f>(C12+C13)*0.03+2</f>
        <v>3.875</v>
      </c>
      <c r="D19" s="22">
        <v>550</v>
      </c>
      <c r="E19" s="18">
        <f t="shared" si="0"/>
        <v>1.4473684210526316</v>
      </c>
      <c r="F19" s="23">
        <f t="shared" si="1"/>
        <v>5.6085526315789478</v>
      </c>
      <c r="G19" s="20">
        <f t="shared" si="2"/>
        <v>392.59868421052636</v>
      </c>
      <c r="H19" s="3"/>
      <c r="I19" s="2"/>
    </row>
    <row r="20" spans="2:9" ht="18.75">
      <c r="B20" s="24" t="s">
        <v>24</v>
      </c>
      <c r="C20" s="25">
        <v>100</v>
      </c>
      <c r="D20" s="26">
        <v>45</v>
      </c>
      <c r="E20" s="27">
        <v>0.17</v>
      </c>
      <c r="F20" s="28">
        <f t="shared" si="1"/>
        <v>17</v>
      </c>
      <c r="G20" s="20">
        <f t="shared" si="2"/>
        <v>1190</v>
      </c>
      <c r="H20" s="3"/>
      <c r="I20" s="2"/>
    </row>
    <row r="21" spans="2:9" ht="18.75">
      <c r="B21" s="24" t="s">
        <v>25</v>
      </c>
      <c r="C21" s="26">
        <f>(+C20/C8)-(C20)</f>
        <v>25</v>
      </c>
      <c r="D21" s="26">
        <v>35</v>
      </c>
      <c r="E21" s="27">
        <f>+D21*0.17/45</f>
        <v>0.13222222222222221</v>
      </c>
      <c r="F21" s="28">
        <f t="shared" si="1"/>
        <v>3.3055555555555554</v>
      </c>
      <c r="G21" s="20">
        <f t="shared" si="2"/>
        <v>231.38888888888889</v>
      </c>
      <c r="H21" s="3"/>
      <c r="I21" s="2"/>
    </row>
    <row r="22" spans="2:9" ht="18.75">
      <c r="B22" s="24" t="s">
        <v>26</v>
      </c>
      <c r="C22" s="26">
        <f>+(C21+C20)*C8</f>
        <v>100</v>
      </c>
      <c r="D22" s="26">
        <v>10</v>
      </c>
      <c r="E22" s="27">
        <f>+D22*0.17/45</f>
        <v>3.7777777777777785E-2</v>
      </c>
      <c r="F22" s="28">
        <f t="shared" si="1"/>
        <v>3.7777777777777786</v>
      </c>
      <c r="G22" s="20">
        <f t="shared" si="2"/>
        <v>264.44444444444451</v>
      </c>
      <c r="H22" s="3"/>
      <c r="I22" s="2"/>
    </row>
    <row r="23" spans="2:9" ht="18.75">
      <c r="B23" s="24" t="s">
        <v>27</v>
      </c>
      <c r="C23" s="26">
        <f>(C20+C21)*0.03+2</f>
        <v>5.75</v>
      </c>
      <c r="D23" s="26">
        <v>60</v>
      </c>
      <c r="E23" s="27">
        <f>+D23*0.17/45</f>
        <v>0.22666666666666668</v>
      </c>
      <c r="F23" s="28">
        <f t="shared" si="1"/>
        <v>1.3033333333333335</v>
      </c>
      <c r="G23" s="20">
        <f t="shared" si="2"/>
        <v>91.233333333333348</v>
      </c>
      <c r="H23" s="3"/>
      <c r="I23" s="2"/>
    </row>
    <row r="24" spans="2:9" ht="18.75">
      <c r="B24" s="24" t="s">
        <v>28</v>
      </c>
      <c r="C24" s="26">
        <f>+C21</f>
        <v>25</v>
      </c>
      <c r="D24" s="26">
        <v>50</v>
      </c>
      <c r="E24" s="27">
        <f>+D24*0.17/45</f>
        <v>0.18888888888888888</v>
      </c>
      <c r="F24" s="28">
        <f t="shared" si="1"/>
        <v>4.7222222222222223</v>
      </c>
      <c r="G24" s="20">
        <f t="shared" si="2"/>
        <v>330.55555555555554</v>
      </c>
      <c r="H24" s="3"/>
      <c r="I24" s="2"/>
    </row>
    <row r="25" spans="2:9" ht="18.75">
      <c r="B25" s="36" t="s">
        <v>29</v>
      </c>
      <c r="C25" s="37">
        <v>3</v>
      </c>
      <c r="D25" s="38">
        <v>350</v>
      </c>
      <c r="E25" s="39">
        <v>1</v>
      </c>
      <c r="F25" s="40">
        <f t="shared" si="1"/>
        <v>3</v>
      </c>
      <c r="G25" s="41">
        <f t="shared" si="2"/>
        <v>210</v>
      </c>
      <c r="H25" s="3"/>
      <c r="I25" s="2"/>
    </row>
    <row r="26" spans="2:9" ht="18.75">
      <c r="B26" s="42" t="s">
        <v>30</v>
      </c>
      <c r="C26" s="43">
        <f>SUM(C12:C25)</f>
        <v>425.125</v>
      </c>
      <c r="D26" s="43"/>
      <c r="E26" s="44"/>
      <c r="F26" s="43">
        <f>SUM(F12:F25)</f>
        <v>162.07270467836256</v>
      </c>
      <c r="G26" s="45">
        <f>SUM(G12:G25)</f>
        <v>11345.089327485381</v>
      </c>
      <c r="H26" s="8"/>
      <c r="I26" s="2"/>
    </row>
    <row r="27" spans="2:9" ht="18.75">
      <c r="B27" s="2" t="s">
        <v>31</v>
      </c>
      <c r="C27" s="29"/>
      <c r="D27" s="29"/>
      <c r="E27" s="30"/>
      <c r="F27" s="31">
        <f>+F26/C5</f>
        <v>0.90040391487979199</v>
      </c>
      <c r="G27" s="2"/>
      <c r="H27" s="2"/>
      <c r="I27" s="2"/>
    </row>
    <row r="28" spans="2:9" ht="18.75">
      <c r="B28" s="2" t="s">
        <v>32</v>
      </c>
      <c r="C28" s="29"/>
      <c r="D28" s="29"/>
      <c r="E28" s="30"/>
      <c r="F28" s="29">
        <f>+F26/F27</f>
        <v>180</v>
      </c>
      <c r="G28" s="29"/>
      <c r="H28" s="8"/>
      <c r="I28" s="2"/>
    </row>
    <row r="29" spans="2:9" ht="18.75">
      <c r="B29" s="2"/>
      <c r="C29" s="29"/>
      <c r="D29" s="3"/>
      <c r="E29" s="3"/>
      <c r="F29" s="3"/>
      <c r="G29" s="3"/>
      <c r="H29" s="3"/>
      <c r="I29" s="2"/>
    </row>
    <row r="30" spans="2:9" ht="18.75">
      <c r="B30" s="32" t="s">
        <v>33</v>
      </c>
      <c r="C30" s="33"/>
      <c r="D30" s="34">
        <f>+F26*70</f>
        <v>11345.089327485379</v>
      </c>
      <c r="E30" s="35" t="s">
        <v>34</v>
      </c>
      <c r="H30" s="1"/>
    </row>
    <row r="31" spans="2:9">
      <c r="C31"/>
      <c r="D31"/>
    </row>
    <row r="32" spans="2:9" ht="18.75">
      <c r="B32" s="32" t="s">
        <v>35</v>
      </c>
      <c r="C32" s="33"/>
      <c r="D32" s="34">
        <f>+D30*180/1000</f>
        <v>2042.1160789473681</v>
      </c>
      <c r="E32" s="35" t="s">
        <v>36</v>
      </c>
    </row>
    <row r="33" spans="3:7">
      <c r="C33"/>
      <c r="D33"/>
      <c r="E33"/>
      <c r="F33"/>
      <c r="G3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Toshiba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Emilio Duarte</dc:creator>
  <cp:keywords/>
  <dc:description/>
  <cp:lastModifiedBy>Emilio Duarte</cp:lastModifiedBy>
  <cp:revision/>
  <dcterms:created xsi:type="dcterms:W3CDTF">2009-11-11T01:24:21Z</dcterms:created>
  <dcterms:modified xsi:type="dcterms:W3CDTF">2026-03-02T10:57:55Z</dcterms:modified>
  <cp:category/>
  <cp:contentStatus/>
</cp:coreProperties>
</file>