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ectores\Politica Industrial\8. Fondos PI\50. Fondo Vinculación Tecnológica\Convocatoria 2024\1. Bases y documentos\Formularios\"/>
    </mc:Choice>
  </mc:AlternateContent>
  <bookViews>
    <workbookView xWindow="0" yWindow="0" windowWidth="15345" windowHeight="4335"/>
  </bookViews>
  <sheets>
    <sheet name="Version 2024" sheetId="1" r:id="rId1"/>
  </sheets>
  <definedNames>
    <definedName name="_xlnm.Print_Area" localSheetId="0">'Version 2024'!$B$1:$E$44</definedName>
  </definedName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46" i="1" s="1"/>
  <c r="H26" i="1" l="1"/>
  <c r="H28" i="1" l="1"/>
</calcChain>
</file>

<file path=xl/sharedStrings.xml><?xml version="1.0" encoding="utf-8"?>
<sst xmlns="http://schemas.openxmlformats.org/spreadsheetml/2006/main" count="70" uniqueCount="50">
  <si>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</si>
  <si>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</si>
  <si>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</si>
  <si>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</si>
  <si>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</si>
  <si>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</si>
  <si>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</si>
  <si>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</si>
  <si>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</si>
  <si>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</si>
  <si>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</si>
  <si>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</si>
  <si>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</si>
  <si>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</si>
  <si>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</si>
  <si>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</si>
  <si>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</si>
  <si>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</si>
  <si>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</si>
  <si>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</si>
  <si>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</si>
  <si>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</si>
  <si>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</si>
  <si>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1.1</t>
  </si>
  <si>
    <t>1.2</t>
  </si>
  <si>
    <t>1.3</t>
  </si>
  <si>
    <t>1.4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</si>
  <si>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</si>
  <si>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</si>
  <si>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</si>
  <si>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</si>
  <si>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</si>
  <si>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1.5</t>
  </si>
  <si>
    <t>1.6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</si>
  <si>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</si>
  <si>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</si>
  <si>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</si>
  <si>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</si>
  <si>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</si>
  <si>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</si>
  <si>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</si>
  <si>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Si N°Mujeres &gt;40%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</si>
  <si>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</si>
  <si>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</si>
  <si>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</si>
  <si>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</si>
  <si>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</si>
  <si>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</si>
  <si>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</si>
  <si>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v2024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</si>
</sst>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abSelected="1" zoomScaleNormal="100" workbookViewId="0">
      <selection activeCell="B4" sqref="B4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customWidth="1"/>
  </cols>
  <sheetData>
    <row r="1" spans="2:13" ht="105.75" customHeight="1" x14ac:dyDescent="0.25">
      <c r="B1" s="70" t="s">
        <v>49</v>
      </c>
      <c r="C1" s="71"/>
      <c r="D1" s="71"/>
      <c r="E1" s="72"/>
    </row>
    <row r="2" spans="2:13" s="28" customFormat="1" ht="38.25" customHeight="1" x14ac:dyDescent="0.25">
      <c r="B2" s="73" t="s">
        <v>35</v>
      </c>
      <c r="C2" s="74"/>
      <c r="D2" s="74"/>
      <c r="E2" s="75"/>
      <c r="M2" s="1"/>
    </row>
    <row r="3" spans="2:13" s="28" customFormat="1" ht="30.75" customHeight="1" x14ac:dyDescent="0.25">
      <c r="B3" s="80" t="s">
        <v>40</v>
      </c>
      <c r="C3" s="81"/>
      <c r="D3" s="81"/>
      <c r="E3" s="82"/>
      <c r="M3" s="1"/>
    </row>
    <row r="4" spans="2:13" ht="15.75" x14ac:dyDescent="0.25">
      <c r="B4" s="34" t="s">
        <v>34</v>
      </c>
      <c r="C4" s="76"/>
      <c r="D4" s="76"/>
      <c r="E4" s="77"/>
      <c r="M4" s="1"/>
    </row>
    <row r="5" spans="2:13" ht="15" customHeight="1" x14ac:dyDescent="0.25">
      <c r="B5" s="34" t="s">
        <v>0</v>
      </c>
      <c r="C5" s="78"/>
      <c r="D5" s="78"/>
      <c r="E5" s="79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44</v>
      </c>
      <c r="C7" s="35" t="s">
        <v>5</v>
      </c>
      <c r="D7" s="39" t="s">
        <v>42</v>
      </c>
      <c r="E7" s="36" t="s">
        <v>46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>
        <f>IFERROR(IF((C8 + E8)/(C8+D8+E8)&gt;40%,J8,0),0)</f>
        <v>0</v>
      </c>
      <c r="I8" s="4" t="s">
        <v>23</v>
      </c>
      <c r="J8" s="4">
        <v>0.5</v>
      </c>
      <c r="K8" s="5" t="s">
        <v>41</v>
      </c>
    </row>
    <row r="9" spans="2:13" x14ac:dyDescent="0.25">
      <c r="B9" s="25" t="s">
        <v>30</v>
      </c>
      <c r="C9" s="46">
        <v>0</v>
      </c>
      <c r="D9" s="44">
        <v>0</v>
      </c>
      <c r="E9" s="47">
        <v>0</v>
      </c>
      <c r="H9" s="4">
        <f t="shared" ref="H9:H13" si="0">IFERROR(IF((C9 + E9)/(C9+D9+E9)&gt;40%,J9,0),0)</f>
        <v>0</v>
      </c>
      <c r="I9" s="4" t="s">
        <v>24</v>
      </c>
      <c r="J9" s="4">
        <v>1</v>
      </c>
      <c r="K9" s="5" t="s">
        <v>41</v>
      </c>
    </row>
    <row r="10" spans="2:13" s="1" customFormat="1" x14ac:dyDescent="0.25">
      <c r="B10" s="25" t="s">
        <v>28</v>
      </c>
      <c r="C10" s="46">
        <v>0</v>
      </c>
      <c r="D10" s="44">
        <v>0</v>
      </c>
      <c r="E10" s="47">
        <v>0</v>
      </c>
      <c r="H10" s="4">
        <f t="shared" si="0"/>
        <v>0</v>
      </c>
      <c r="I10" s="4" t="s">
        <v>25</v>
      </c>
      <c r="J10" s="4">
        <v>0.5</v>
      </c>
      <c r="K10" s="5" t="s">
        <v>41</v>
      </c>
    </row>
    <row r="11" spans="2:13" s="1" customFormat="1" x14ac:dyDescent="0.25">
      <c r="B11" s="25" t="s">
        <v>29</v>
      </c>
      <c r="C11" s="46">
        <v>0</v>
      </c>
      <c r="D11" s="44">
        <v>0</v>
      </c>
      <c r="E11" s="47">
        <v>0</v>
      </c>
      <c r="H11" s="4">
        <f t="shared" si="0"/>
        <v>0</v>
      </c>
      <c r="I11" s="4" t="s">
        <v>26</v>
      </c>
      <c r="J11" s="4">
        <v>0.5</v>
      </c>
      <c r="K11" s="5" t="s">
        <v>41</v>
      </c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4">
        <f t="shared" si="0"/>
        <v>0</v>
      </c>
      <c r="I12" s="4" t="s">
        <v>32</v>
      </c>
      <c r="J12" s="4">
        <v>0.25</v>
      </c>
      <c r="K12" s="5" t="s">
        <v>41</v>
      </c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4">
        <f t="shared" si="0"/>
        <v>0</v>
      </c>
      <c r="I13" s="4" t="s">
        <v>33</v>
      </c>
      <c r="J13" s="4">
        <v>0.25</v>
      </c>
      <c r="K13" s="5" t="s">
        <v>41</v>
      </c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45</v>
      </c>
      <c r="C15" s="31" t="s">
        <v>5</v>
      </c>
      <c r="D15" s="39" t="s">
        <v>42</v>
      </c>
      <c r="E15" s="36" t="s">
        <v>46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59" t="s">
        <v>48</v>
      </c>
      <c r="C23" s="60"/>
      <c r="D23" s="60"/>
      <c r="E23" s="61"/>
      <c r="H23" s="6"/>
      <c r="I23" s="7"/>
      <c r="J23" s="6"/>
      <c r="K23" s="6"/>
    </row>
    <row r="24" spans="2:13" s="1" customFormat="1" x14ac:dyDescent="0.25">
      <c r="B24" s="59"/>
      <c r="C24" s="60"/>
      <c r="D24" s="60"/>
      <c r="E24" s="61"/>
      <c r="H24" s="6"/>
      <c r="I24" s="7"/>
      <c r="J24" s="6"/>
      <c r="K24" s="6"/>
    </row>
    <row r="25" spans="2:13" s="1" customFormat="1" ht="20.100000000000001" customHeight="1" x14ac:dyDescent="0.25">
      <c r="B25" s="59"/>
      <c r="C25" s="60"/>
      <c r="D25" s="60"/>
      <c r="E25" s="61"/>
      <c r="H25" s="6"/>
      <c r="I25" s="7"/>
      <c r="J25" s="6"/>
      <c r="K25" s="6"/>
    </row>
    <row r="26" spans="2:13" s="1" customFormat="1" ht="33.75" customHeight="1" x14ac:dyDescent="0.25">
      <c r="B26" s="54" t="s">
        <v>36</v>
      </c>
      <c r="C26" s="55"/>
      <c r="D26" s="37"/>
      <c r="E26" s="53" t="s">
        <v>31</v>
      </c>
      <c r="H26" s="4">
        <f>IF(E26="SI",J26,0)</f>
        <v>0</v>
      </c>
      <c r="I26" s="4">
        <v>3</v>
      </c>
      <c r="J26" s="4">
        <v>1.5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54" t="s">
        <v>43</v>
      </c>
      <c r="C28" s="55"/>
      <c r="D28" s="37"/>
      <c r="E28" s="53" t="s">
        <v>31</v>
      </c>
      <c r="H28" s="4">
        <f>IF(E28="SI",J28,0)</f>
        <v>0</v>
      </c>
      <c r="I28" s="4">
        <v>4</v>
      </c>
      <c r="J28" s="4">
        <v>0.25</v>
      </c>
      <c r="K28" s="5"/>
    </row>
    <row r="29" spans="2:13" x14ac:dyDescent="0.25">
      <c r="B29" s="67" t="s">
        <v>2</v>
      </c>
      <c r="C29" s="68"/>
      <c r="D29" s="68"/>
      <c r="E29" s="69"/>
      <c r="H29" s="6"/>
      <c r="I29" s="7"/>
      <c r="J29" s="7"/>
      <c r="K29" s="6"/>
    </row>
    <row r="30" spans="2:13" x14ac:dyDescent="0.25">
      <c r="B30" s="65" t="s">
        <v>37</v>
      </c>
      <c r="C30" s="66"/>
      <c r="D30" s="38"/>
      <c r="E30" s="53" t="s">
        <v>31</v>
      </c>
      <c r="H30" s="6"/>
      <c r="I30" s="7"/>
      <c r="J30" s="7"/>
      <c r="K30" s="6"/>
      <c r="M30" s="29" t="s">
        <v>31</v>
      </c>
    </row>
    <row r="31" spans="2:13" x14ac:dyDescent="0.25">
      <c r="B31" s="65" t="s">
        <v>38</v>
      </c>
      <c r="C31" s="66"/>
      <c r="D31" s="38"/>
      <c r="E31" s="53" t="s">
        <v>31</v>
      </c>
      <c r="H31" s="6"/>
      <c r="I31" s="7"/>
      <c r="J31" s="7"/>
      <c r="K31" s="6"/>
      <c r="M31" s="29" t="s">
        <v>11</v>
      </c>
    </row>
    <row r="32" spans="2:13" x14ac:dyDescent="0.25">
      <c r="B32" s="65" t="s">
        <v>4</v>
      </c>
      <c r="C32" s="66"/>
      <c r="D32" s="38"/>
      <c r="E32" s="53" t="s">
        <v>31</v>
      </c>
      <c r="H32" s="6"/>
      <c r="I32" s="7"/>
      <c r="J32" s="7"/>
      <c r="K32" s="6"/>
      <c r="M32" s="29" t="s">
        <v>12</v>
      </c>
    </row>
    <row r="33" spans="2:11" s="1" customFormat="1" x14ac:dyDescent="0.25">
      <c r="B33" s="65" t="s">
        <v>18</v>
      </c>
      <c r="C33" s="66"/>
      <c r="D33" s="38"/>
      <c r="E33" s="53" t="s">
        <v>31</v>
      </c>
      <c r="H33" s="6"/>
      <c r="I33" s="7"/>
      <c r="J33" s="7"/>
      <c r="K33" s="6"/>
    </row>
    <row r="34" spans="2:11" s="1" customFormat="1" x14ac:dyDescent="0.25">
      <c r="B34" s="65" t="s">
        <v>27</v>
      </c>
      <c r="C34" s="66"/>
      <c r="D34" s="38"/>
      <c r="E34" s="53" t="s">
        <v>31</v>
      </c>
      <c r="H34" s="6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6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6"/>
      <c r="I36" s="7"/>
      <c r="J36" s="6"/>
      <c r="K36" s="6"/>
    </row>
    <row r="37" spans="2:11" ht="15.75" customHeight="1" x14ac:dyDescent="0.25">
      <c r="B37" s="54" t="s">
        <v>39</v>
      </c>
      <c r="C37" s="55"/>
      <c r="D37" s="37"/>
      <c r="E37" s="53" t="s">
        <v>31</v>
      </c>
      <c r="H37" s="5">
        <v>1</v>
      </c>
      <c r="I37" s="4">
        <v>5</v>
      </c>
      <c r="J37" s="4">
        <v>0.25</v>
      </c>
      <c r="K37" s="5"/>
    </row>
    <row r="38" spans="2:11" s="20" customFormat="1" ht="15" customHeight="1" x14ac:dyDescent="0.25">
      <c r="B38" s="54"/>
      <c r="C38" s="5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42</v>
      </c>
      <c r="E39" s="36" t="s">
        <v>46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31</v>
      </c>
    </row>
    <row r="43" spans="2:11" x14ac:dyDescent="0.25">
      <c r="B43" s="56"/>
      <c r="C43" s="57"/>
      <c r="D43" s="57"/>
      <c r="E43" s="58"/>
    </row>
    <row r="44" spans="2:11" s="1" customFormat="1" ht="15.75" thickBot="1" x14ac:dyDescent="0.3">
      <c r="B44" s="62"/>
      <c r="C44" s="63"/>
      <c r="D44" s="63"/>
      <c r="E44" s="64"/>
    </row>
    <row r="45" spans="2:11" s="1" customFormat="1" x14ac:dyDescent="0.25"/>
    <row r="46" spans="2:11" ht="15.75" hidden="1" thickBot="1" x14ac:dyDescent="0.3">
      <c r="E46" s="40" t="s">
        <v>47</v>
      </c>
      <c r="F46" s="41"/>
      <c r="G46" s="41"/>
      <c r="H46" s="42">
        <f>SUM(H37+H28+H26+SUM(H8:H13))</f>
        <v>1</v>
      </c>
    </row>
    <row r="47" spans="2:11" hidden="1" x14ac:dyDescent="0.25">
      <c r="B47" s="1"/>
    </row>
    <row r="48" spans="2:11" hidden="1" x14ac:dyDescent="0.25"/>
  </sheetData>
  <sheetProtection algorithmName="SHA-512" hashValue="pN9D6nEBa6mVehM8G78VAykuctn1/Y43LfnJv7eJQXOCuAYQB6SW2TXfTGyP/4R3vrivKzNsNUjJGizzjEa3hg==" saltValue="Eximo6ANxm9Hf3WBDK4UFg==" spinCount="100000" sheet="1" objects="1" scenarios="1"/>
  <mergeCells count="18">
    <mergeCell ref="B1:E1"/>
    <mergeCell ref="B2:E2"/>
    <mergeCell ref="C4:E4"/>
    <mergeCell ref="C5:E5"/>
    <mergeCell ref="B28:C28"/>
    <mergeCell ref="B3:E3"/>
    <mergeCell ref="B26:C26"/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Version 2024</vt:lpstr>
      <vt:lpstr>'Version 2024'!Área_de_impresión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Sebastián Bianchi</cp:lastModifiedBy>
  <cp:lastPrinted>2023-02-23T15:35:36Z</cp:lastPrinted>
  <dcterms:created xsi:type="dcterms:W3CDTF">2023-02-08T14:59:43Z</dcterms:created>
  <dcterms:modified xsi:type="dcterms:W3CDTF">2024-03-06T17:09:51Z</dcterms:modified>
</cp:coreProperties>
</file>