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Simulador GC1-GC2" sheetId="8" r:id="rId1"/>
    <sheet name="Simulador GC3-GC4-GC5" sheetId="7" r:id="rId2"/>
  </sheets>
  <definedNames>
    <definedName name="_xlnm.Print_Area" localSheetId="0">'Simulador GC1-GC2'!$B$1:$K$24</definedName>
    <definedName name="_xlnm.Print_Area" localSheetId="1">'Simulador GC3-GC4-GC5'!$B$1:$L$24</definedName>
  </definedNames>
  <calcPr calcId="152511"/>
</workbook>
</file>

<file path=xl/calcChain.xml><?xml version="1.0" encoding="utf-8"?>
<calcChain xmlns="http://schemas.openxmlformats.org/spreadsheetml/2006/main">
  <c r="E22" i="8" l="1"/>
  <c r="E19" i="8"/>
  <c r="E21" i="8" s="1"/>
  <c r="B18" i="8"/>
  <c r="C18" i="8" s="1"/>
  <c r="A17" i="8"/>
  <c r="A16" i="8" s="1"/>
  <c r="B16" i="8" s="1"/>
  <c r="C16" i="8" s="1"/>
  <c r="B17" i="8" l="1"/>
  <c r="C17" i="8" s="1"/>
  <c r="A15" i="8"/>
  <c r="F22" i="7"/>
  <c r="F19" i="7"/>
  <c r="B18" i="7"/>
  <c r="C18" i="7" s="1"/>
  <c r="A17" i="7"/>
  <c r="B17" i="7" s="1"/>
  <c r="C17" i="7" s="1"/>
  <c r="B15" i="8" l="1"/>
  <c r="C15" i="8" s="1"/>
  <c r="A14" i="8"/>
  <c r="A16" i="7"/>
  <c r="B14" i="8" l="1"/>
  <c r="C14" i="8" s="1"/>
  <c r="A13" i="8"/>
  <c r="B16" i="7"/>
  <c r="C16" i="7" s="1"/>
  <c r="A15" i="7"/>
  <c r="B13" i="8" l="1"/>
  <c r="C13" i="8" s="1"/>
  <c r="A12" i="8"/>
  <c r="B15" i="7"/>
  <c r="C15" i="7" s="1"/>
  <c r="A14" i="7"/>
  <c r="B12" i="8" l="1"/>
  <c r="C12" i="8" s="1"/>
  <c r="A11" i="8"/>
  <c r="B14" i="7"/>
  <c r="C14" i="7" s="1"/>
  <c r="A13" i="7"/>
  <c r="B11" i="8" l="1"/>
  <c r="C11" i="8" s="1"/>
  <c r="A10" i="8"/>
  <c r="A12" i="7"/>
  <c r="B13" i="7"/>
  <c r="C13" i="7" s="1"/>
  <c r="B10" i="8" l="1"/>
  <c r="C10" i="8" s="1"/>
  <c r="A9" i="8"/>
  <c r="B12" i="7"/>
  <c r="C12" i="7" s="1"/>
  <c r="A11" i="7"/>
  <c r="B9" i="8" l="1"/>
  <c r="C9" i="8" s="1"/>
  <c r="A8" i="8"/>
  <c r="B11" i="7"/>
  <c r="C11" i="7" s="1"/>
  <c r="A10" i="7"/>
  <c r="B8" i="8" l="1"/>
  <c r="C8" i="8" s="1"/>
  <c r="A7" i="8"/>
  <c r="B7" i="8" s="1"/>
  <c r="C7" i="8" s="1"/>
  <c r="A9" i="7"/>
  <c r="B10" i="7"/>
  <c r="C10" i="7" s="1"/>
  <c r="E23" i="8" l="1"/>
  <c r="E24" i="8" s="1"/>
  <c r="B9" i="7"/>
  <c r="C9" i="7" s="1"/>
  <c r="A8" i="7"/>
  <c r="B8" i="7" l="1"/>
  <c r="C8" i="7" s="1"/>
  <c r="A7" i="7"/>
  <c r="B7" i="7" s="1"/>
  <c r="C7" i="7" s="1"/>
  <c r="F21" i="7" l="1"/>
  <c r="F23" i="7" l="1"/>
  <c r="F24" i="7" s="1"/>
</calcChain>
</file>

<file path=xl/sharedStrings.xml><?xml version="1.0" encoding="utf-8"?>
<sst xmlns="http://schemas.openxmlformats.org/spreadsheetml/2006/main" count="52" uniqueCount="28">
  <si>
    <t>Categoría</t>
  </si>
  <si>
    <t>Categoría →</t>
  </si>
  <si>
    <t>GC1</t>
  </si>
  <si>
    <t>GC2</t>
  </si>
  <si>
    <t>GC3</t>
  </si>
  <si>
    <t>GC4</t>
  </si>
  <si>
    <t>GC5</t>
  </si>
  <si>
    <t>FU de referencia*</t>
  </si>
  <si>
    <t>El factor de utilización de referencia es para el año calendario 2017</t>
  </si>
  <si>
    <t>Tiene en cuenta solamente los tramos valle y llano</t>
  </si>
  <si>
    <t>Dias del mes ↓</t>
  </si>
  <si>
    <t>Ratio</t>
  </si>
  <si>
    <t>Pot facturada llano (kW) ↓</t>
  </si>
  <si>
    <t>Pot facturada valle (kW) ↓</t>
  </si>
  <si>
    <t>Factores de utilización (valle y llano) por categoría tarifaria</t>
  </si>
  <si>
    <t>Factor de utilización</t>
  </si>
  <si>
    <t>Factor de utilización de categoría</t>
  </si>
  <si>
    <t>Beneficio sobre cargo de energía (sin IVA) en función del ratio</t>
  </si>
  <si>
    <t>Beneficio</t>
  </si>
  <si>
    <t>Fecha de referencia</t>
  </si>
  <si>
    <t>Simulador para cálculo de beneficio</t>
  </si>
  <si>
    <t>Mes ↓</t>
  </si>
  <si>
    <t>Categorías GC3-GC4-GC5</t>
  </si>
  <si>
    <t>Categorías GC1-GC2</t>
  </si>
  <si>
    <t>Pot facturada punta-llano (kW) ↓</t>
  </si>
  <si>
    <t>Energía facturada valle y llano (kWh) ↓</t>
  </si>
  <si>
    <t>*El beneficio tiene un tope por empresa y por período para el total de empresas</t>
  </si>
  <si>
    <t>DECRETO 264/018 - MEDIDA DE FACTOR DE UTILIZACIÓN Y EMPLEO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</si>
</sst>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3" fontId="2" fillId="3" borderId="0" xfId="0" applyNumberFormat="1" applyFont="1" applyFill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3" xfId="0" applyBorder="1"/>
    <xf numFmtId="0" fontId="0" fillId="0" borderId="12" xfId="0" applyBorder="1"/>
    <xf numFmtId="0" fontId="0" fillId="2" borderId="3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/>
    </xf>
    <xf numFmtId="3" fontId="2" fillId="3" borderId="11" xfId="0" applyNumberFormat="1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3" fontId="2" fillId="3" borderId="21" xfId="0" applyNumberFormat="1" applyFont="1" applyFill="1" applyBorder="1" applyAlignment="1">
      <alignment horizontal="center"/>
    </xf>
    <xf numFmtId="3" fontId="4" fillId="2" borderId="14" xfId="0" applyNumberFormat="1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9" fontId="0" fillId="2" borderId="11" xfId="1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9" fontId="0" fillId="2" borderId="14" xfId="1" applyFont="1" applyFill="1" applyBorder="1" applyAlignment="1">
      <alignment horizontal="center"/>
    </xf>
    <xf numFmtId="3" fontId="2" fillId="3" borderId="4" xfId="0" applyNumberFormat="1" applyFont="1" applyFill="1" applyBorder="1" applyAlignment="1">
      <alignment horizontal="center"/>
    </xf>
    <xf numFmtId="3" fontId="2" fillId="3" borderId="15" xfId="0" applyNumberFormat="1" applyFont="1" applyFill="1" applyBorder="1" applyAlignment="1">
      <alignment horizontal="center"/>
    </xf>
    <xf numFmtId="3" fontId="2" fillId="3" borderId="16" xfId="0" applyNumberFormat="1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14" fontId="0" fillId="0" borderId="6" xfId="0" applyNumberFormat="1" applyFill="1" applyBorder="1" applyAlignment="1">
      <alignment horizontal="center"/>
    </xf>
    <xf numFmtId="165" fontId="4" fillId="2" borderId="9" xfId="1" applyNumberFormat="1" applyFont="1" applyFill="1" applyBorder="1" applyAlignment="1">
      <alignment horizontal="center"/>
    </xf>
    <xf numFmtId="165" fontId="2" fillId="2" borderId="11" xfId="1" applyNumberFormat="1" applyFont="1" applyFill="1" applyBorder="1" applyAlignment="1">
      <alignment horizontal="center"/>
    </xf>
    <xf numFmtId="164" fontId="3" fillId="2" borderId="11" xfId="0" applyNumberFormat="1" applyFont="1" applyFill="1" applyBorder="1" applyAlignment="1">
      <alignment horizontal="center"/>
    </xf>
    <xf numFmtId="9" fontId="3" fillId="4" borderId="14" xfId="1" applyFont="1" applyFill="1" applyBorder="1" applyAlignment="1">
      <alignment horizontal="center"/>
    </xf>
    <xf numFmtId="2" fontId="0" fillId="2" borderId="11" xfId="0" applyNumberFormat="1" applyFill="1" applyBorder="1" applyAlignment="1">
      <alignment horizontal="center"/>
    </xf>
    <xf numFmtId="0" fontId="0" fillId="2" borderId="7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/>
    </xf>
    <xf numFmtId="0" fontId="6" fillId="4" borderId="9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7" fillId="0" borderId="24" xfId="0" applyFont="1" applyFill="1" applyBorder="1" applyAlignment="1">
      <alignment horizontal="center"/>
    </xf>
    <xf numFmtId="0" fontId="7" fillId="0" borderId="22" xfId="0" applyFont="1" applyFill="1" applyBorder="1" applyAlignment="1">
      <alignment horizontal="center"/>
    </xf>
    <xf numFmtId="0" fontId="7" fillId="0" borderId="23" xfId="0" applyFont="1" applyFill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2" xfId="0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23" xfId="0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Medium9"/>
  <colors>
    <mruColors>
      <color rgb="FFFF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opLeftCell="B1" zoomScale="90" zoomScaleNormal="90" workbookViewId="0">
      <selection activeCell="E24" sqref="E24"/>
    </sheetView>
  </sheetViews>
  <sheetFormatPr baseColWidth="10" defaultRowHeight="15" x14ac:dyDescent="0.25"/>
  <cols>
    <col min="1" max="1" width="0" hidden="1" customWidth="1"/>
    <col min="2" max="2" width="13.625" customWidth="1"/>
    <col min="3" max="3" width="14.875" customWidth="1"/>
    <col min="4" max="5" width="16.875" customWidth="1"/>
    <col min="6" max="6" width="2.25" customWidth="1"/>
    <col min="7" max="7" width="14" customWidth="1"/>
    <col min="8" max="8" width="15.625" customWidth="1"/>
    <col min="9" max="9" width="2" customWidth="1"/>
    <col min="10" max="10" width="12.375" customWidth="1"/>
    <col min="11" max="11" width="14.125" customWidth="1"/>
  </cols>
  <sheetData>
    <row r="1" spans="1:11" ht="15.75" x14ac:dyDescent="0.25">
      <c r="B1" s="43" t="s">
        <v>27</v>
      </c>
      <c r="C1" s="44"/>
      <c r="D1" s="44"/>
      <c r="E1" s="45"/>
    </row>
    <row r="2" spans="1:11" ht="16.5" thickBot="1" x14ac:dyDescent="0.3">
      <c r="B2" s="46" t="s">
        <v>20</v>
      </c>
      <c r="C2" s="47"/>
      <c r="D2" s="47"/>
      <c r="E2" s="48"/>
    </row>
    <row r="3" spans="1:11" ht="16.5" thickBot="1" x14ac:dyDescent="0.3">
      <c r="B3" s="49" t="s">
        <v>23</v>
      </c>
      <c r="C3" s="50"/>
      <c r="D3" s="50"/>
      <c r="E3" s="51"/>
    </row>
    <row r="4" spans="1:11" ht="15.75" thickBot="1" x14ac:dyDescent="0.3">
      <c r="B4" s="52" t="s">
        <v>19</v>
      </c>
      <c r="C4" s="53"/>
      <c r="D4" s="53"/>
      <c r="E4" s="31">
        <v>43738</v>
      </c>
    </row>
    <row r="5" spans="1:11" ht="15.75" thickBot="1" x14ac:dyDescent="0.3">
      <c r="B5" s="54" t="s">
        <v>1</v>
      </c>
      <c r="C5" s="55"/>
      <c r="D5" s="56" t="s">
        <v>3</v>
      </c>
      <c r="E5" s="57"/>
    </row>
    <row r="6" spans="1:11" ht="45" customHeight="1" x14ac:dyDescent="0.25">
      <c r="B6" s="13" t="s">
        <v>21</v>
      </c>
      <c r="C6" s="11" t="s">
        <v>10</v>
      </c>
      <c r="D6" s="10" t="s">
        <v>24</v>
      </c>
      <c r="E6" s="14" t="s">
        <v>25</v>
      </c>
      <c r="G6" s="37" t="s">
        <v>14</v>
      </c>
      <c r="H6" s="38"/>
      <c r="J6" s="37" t="s">
        <v>17</v>
      </c>
      <c r="K6" s="38"/>
    </row>
    <row r="7" spans="1:11" x14ac:dyDescent="0.25">
      <c r="A7" s="1">
        <f t="shared" ref="A7:A15" si="0">+A8+33</f>
        <v>363</v>
      </c>
      <c r="B7" s="15" t="str">
        <f>MONTH($E$4-A7) &amp; "-" &amp; YEAR($E$4-A7)</f>
        <v>10-2018</v>
      </c>
      <c r="C7" s="8">
        <f t="shared" ref="C7:C12" si="1">IF(OR(MONTH(B7)=1,MONTH(B7)=3,MONTH(B7)=5,MONTH(B7)=7,MONTH(B7)=8,MONTH(B7)=10,MONTH(B7)=12),31,IF(OR(MONTH(B7)=4,MONTH(B7)=6,MONTH(B7)=9,MONTH(B7)=11),30,28))</f>
        <v>31</v>
      </c>
      <c r="D7" s="27"/>
      <c r="E7" s="16"/>
      <c r="G7" s="30"/>
      <c r="H7" s="20"/>
      <c r="J7" s="4"/>
      <c r="K7" s="5"/>
    </row>
    <row r="8" spans="1:11" x14ac:dyDescent="0.25">
      <c r="A8" s="1">
        <f t="shared" si="0"/>
        <v>330</v>
      </c>
      <c r="B8" s="15" t="str">
        <f t="shared" ref="B8:B18" si="2">MONTH($E$4-A8) &amp; "-" &amp; YEAR($E$4-A8)</f>
        <v>11-2018</v>
      </c>
      <c r="C8" s="8">
        <f t="shared" si="1"/>
        <v>30</v>
      </c>
      <c r="D8" s="27"/>
      <c r="E8" s="16"/>
      <c r="G8" s="22" t="s">
        <v>0</v>
      </c>
      <c r="H8" s="23" t="s">
        <v>7</v>
      </c>
      <c r="J8" s="22" t="s">
        <v>11</v>
      </c>
      <c r="K8" s="23" t="s">
        <v>18</v>
      </c>
    </row>
    <row r="9" spans="1:11" x14ac:dyDescent="0.25">
      <c r="A9" s="1">
        <f t="shared" si="0"/>
        <v>297</v>
      </c>
      <c r="B9" s="15" t="str">
        <f t="shared" si="2"/>
        <v>12-2018</v>
      </c>
      <c r="C9" s="8">
        <f t="shared" si="1"/>
        <v>31</v>
      </c>
      <c r="D9" s="27"/>
      <c r="E9" s="16"/>
      <c r="G9" s="15" t="s">
        <v>2</v>
      </c>
      <c r="H9" s="21">
        <v>0.53</v>
      </c>
      <c r="J9" s="15">
        <v>1</v>
      </c>
      <c r="K9" s="24">
        <v>0</v>
      </c>
    </row>
    <row r="10" spans="1:11" x14ac:dyDescent="0.25">
      <c r="A10" s="1">
        <f t="shared" si="0"/>
        <v>264</v>
      </c>
      <c r="B10" s="15" t="str">
        <f t="shared" si="2"/>
        <v>1-2019</v>
      </c>
      <c r="C10" s="8">
        <f t="shared" si="1"/>
        <v>31</v>
      </c>
      <c r="D10" s="27">
        <v>2000</v>
      </c>
      <c r="E10" s="16">
        <v>1200000</v>
      </c>
      <c r="G10" s="15" t="s">
        <v>3</v>
      </c>
      <c r="H10" s="36">
        <v>0.51</v>
      </c>
      <c r="J10" s="15">
        <v>1.1000000000000001</v>
      </c>
      <c r="K10" s="24">
        <v>0.05</v>
      </c>
    </row>
    <row r="11" spans="1:11" x14ac:dyDescent="0.25">
      <c r="A11" s="1">
        <f t="shared" si="0"/>
        <v>231</v>
      </c>
      <c r="B11" s="15" t="str">
        <f t="shared" si="2"/>
        <v>2-2019</v>
      </c>
      <c r="C11" s="8">
        <f t="shared" si="1"/>
        <v>28</v>
      </c>
      <c r="D11" s="27">
        <v>2000</v>
      </c>
      <c r="E11" s="16">
        <v>900000</v>
      </c>
      <c r="G11" s="15"/>
      <c r="H11" s="21"/>
      <c r="J11" s="15">
        <v>1.2</v>
      </c>
      <c r="K11" s="24">
        <v>0.1</v>
      </c>
    </row>
    <row r="12" spans="1:11" x14ac:dyDescent="0.25">
      <c r="A12" s="1">
        <f t="shared" si="0"/>
        <v>198</v>
      </c>
      <c r="B12" s="15" t="str">
        <f t="shared" si="2"/>
        <v>3-2019</v>
      </c>
      <c r="C12" s="8">
        <f t="shared" si="1"/>
        <v>31</v>
      </c>
      <c r="D12" s="27">
        <v>2000</v>
      </c>
      <c r="E12" s="16">
        <v>350000</v>
      </c>
      <c r="G12" s="15"/>
      <c r="H12" s="21"/>
      <c r="J12" s="15">
        <v>1.3</v>
      </c>
      <c r="K12" s="24">
        <v>0.15</v>
      </c>
    </row>
    <row r="13" spans="1:11" x14ac:dyDescent="0.25">
      <c r="A13" s="1">
        <f t="shared" si="0"/>
        <v>165</v>
      </c>
      <c r="B13" s="15" t="str">
        <f t="shared" si="2"/>
        <v>4-2019</v>
      </c>
      <c r="C13" s="8">
        <f>IF(OR(MONTH(B13)=1,MONTH(B13)=3,MONTH(B13)=5,MONTH(B13)=7,MONTH(B13)=8,MONTH(B13)=10,MONTH(B13)=12),31,IF(OR(MONTH(B13)=4,MONTH(B13)=6,MONTH(B13)=9,MONTH(B13)=11),30,28))</f>
        <v>30</v>
      </c>
      <c r="D13" s="27"/>
      <c r="E13" s="16"/>
      <c r="G13" s="15"/>
      <c r="H13" s="21"/>
      <c r="J13" s="15">
        <v>1.4</v>
      </c>
      <c r="K13" s="24">
        <v>0.18</v>
      </c>
    </row>
    <row r="14" spans="1:11" x14ac:dyDescent="0.25">
      <c r="A14" s="1">
        <f t="shared" si="0"/>
        <v>132</v>
      </c>
      <c r="B14" s="15" t="str">
        <f t="shared" si="2"/>
        <v>5-2019</v>
      </c>
      <c r="C14" s="8">
        <f t="shared" ref="C14:C18" si="3">IF(OR(MONTH(B14)=1,MONTH(B14)=3,MONTH(B14)=5,MONTH(B14)=7,MONTH(B14)=8,MONTH(B14)=10,MONTH(B14)=12),31,IF(OR(MONTH(B14)=4,MONTH(B14)=6,MONTH(B14)=9,MONTH(B14)=11),30,28))</f>
        <v>31</v>
      </c>
      <c r="D14" s="27"/>
      <c r="E14" s="16"/>
      <c r="G14" s="4"/>
      <c r="H14" s="5"/>
      <c r="J14" s="15">
        <v>1.5</v>
      </c>
      <c r="K14" s="24">
        <v>0.2</v>
      </c>
    </row>
    <row r="15" spans="1:11" x14ac:dyDescent="0.25">
      <c r="A15" s="1">
        <f t="shared" si="0"/>
        <v>99</v>
      </c>
      <c r="B15" s="15" t="str">
        <f t="shared" si="2"/>
        <v>6-2019</v>
      </c>
      <c r="C15" s="8">
        <f t="shared" si="3"/>
        <v>30</v>
      </c>
      <c r="D15" s="27"/>
      <c r="E15" s="16"/>
      <c r="G15" s="39" t="s">
        <v>8</v>
      </c>
      <c r="H15" s="40"/>
      <c r="J15" s="15">
        <v>1.6</v>
      </c>
      <c r="K15" s="24">
        <v>0.22</v>
      </c>
    </row>
    <row r="16" spans="1:11" x14ac:dyDescent="0.25">
      <c r="A16" s="1">
        <f>+A17+33</f>
        <v>66</v>
      </c>
      <c r="B16" s="15" t="str">
        <f t="shared" si="2"/>
        <v>7-2019</v>
      </c>
      <c r="C16" s="8">
        <f t="shared" si="3"/>
        <v>31</v>
      </c>
      <c r="D16" s="27"/>
      <c r="E16" s="16"/>
      <c r="G16" s="39"/>
      <c r="H16" s="40"/>
      <c r="J16" s="15">
        <v>1.7</v>
      </c>
      <c r="K16" s="24">
        <v>0.24</v>
      </c>
    </row>
    <row r="17" spans="1:11" x14ac:dyDescent="0.25">
      <c r="A17" s="1">
        <f>+A18+33</f>
        <v>33</v>
      </c>
      <c r="B17" s="15" t="str">
        <f t="shared" si="2"/>
        <v>8-2019</v>
      </c>
      <c r="C17" s="8">
        <f t="shared" si="3"/>
        <v>31</v>
      </c>
      <c r="D17" s="27"/>
      <c r="E17" s="16"/>
      <c r="G17" s="4"/>
      <c r="H17" s="5"/>
      <c r="J17" s="15">
        <v>1.8</v>
      </c>
      <c r="K17" s="24">
        <v>0.25</v>
      </c>
    </row>
    <row r="18" spans="1:11" x14ac:dyDescent="0.25">
      <c r="A18" s="1">
        <v>0</v>
      </c>
      <c r="B18" s="17" t="str">
        <f t="shared" si="2"/>
        <v>9-2019</v>
      </c>
      <c r="C18" s="9">
        <f t="shared" si="3"/>
        <v>30</v>
      </c>
      <c r="D18" s="28"/>
      <c r="E18" s="18"/>
      <c r="G18" s="39" t="s">
        <v>9</v>
      </c>
      <c r="H18" s="40"/>
      <c r="J18" s="15">
        <v>1.9</v>
      </c>
      <c r="K18" s="24">
        <v>0.26</v>
      </c>
    </row>
    <row r="19" spans="1:11" ht="15.75" thickBot="1" x14ac:dyDescent="0.3">
      <c r="B19" s="7"/>
      <c r="C19" s="6"/>
      <c r="D19" s="6"/>
      <c r="E19" s="19">
        <f>SUM(E7:E18)</f>
        <v>2450000</v>
      </c>
      <c r="G19" s="41"/>
      <c r="H19" s="42"/>
      <c r="J19" s="25">
        <v>2</v>
      </c>
      <c r="K19" s="26">
        <v>0.27</v>
      </c>
    </row>
    <row r="20" spans="1:11" ht="4.5" customHeight="1" thickBot="1" x14ac:dyDescent="0.3">
      <c r="B20" s="2"/>
      <c r="C20" s="2"/>
      <c r="D20" s="2"/>
    </row>
    <row r="21" spans="1:11" ht="15" customHeight="1" x14ac:dyDescent="0.25">
      <c r="B21" s="2"/>
      <c r="C21" s="59" t="s">
        <v>15</v>
      </c>
      <c r="D21" s="60"/>
      <c r="E21" s="32">
        <f>E19/(20*SUMPRODUCT(D7:D18,C7:C18))</f>
        <v>0.68055555555555558</v>
      </c>
      <c r="J21" s="58" t="s">
        <v>26</v>
      </c>
      <c r="K21" s="58"/>
    </row>
    <row r="22" spans="1:11" x14ac:dyDescent="0.25">
      <c r="C22" s="61" t="s">
        <v>16</v>
      </c>
      <c r="D22" s="62"/>
      <c r="E22" s="33">
        <f>VLOOKUP(D5,G9:H13,2,FALSE)</f>
        <v>0.51</v>
      </c>
      <c r="J22" s="58"/>
      <c r="K22" s="58"/>
    </row>
    <row r="23" spans="1:11" x14ac:dyDescent="0.25">
      <c r="C23" s="61" t="s">
        <v>11</v>
      </c>
      <c r="D23" s="62"/>
      <c r="E23" s="34">
        <f>ROUND(E21/E22,1)</f>
        <v>1.3</v>
      </c>
      <c r="J23" s="58"/>
      <c r="K23" s="58"/>
    </row>
    <row r="24" spans="1:11" ht="15.75" thickBot="1" x14ac:dyDescent="0.3">
      <c r="C24" s="63" t="s">
        <v>18</v>
      </c>
      <c r="D24" s="64"/>
      <c r="E24" s="35">
        <f>IF(E23&lt;1,"No obtiene beneficio",VLOOKUP(LEFT(E23*100,2)/10,J9:K19,2,FALSE))</f>
        <v>0.15</v>
      </c>
    </row>
  </sheetData>
  <mergeCells count="15">
    <mergeCell ref="J21:K23"/>
    <mergeCell ref="C21:D21"/>
    <mergeCell ref="C22:D22"/>
    <mergeCell ref="C23:D23"/>
    <mergeCell ref="C24:D24"/>
    <mergeCell ref="G6:H6"/>
    <mergeCell ref="J6:K6"/>
    <mergeCell ref="G15:H16"/>
    <mergeCell ref="G18:H19"/>
    <mergeCell ref="B1:E1"/>
    <mergeCell ref="B2:E2"/>
    <mergeCell ref="B3:E3"/>
    <mergeCell ref="B4:D4"/>
    <mergeCell ref="B5:C5"/>
    <mergeCell ref="D5:E5"/>
  </mergeCells>
  <dataValidations count="1">
    <dataValidation type="list" allowBlank="1" showInputMessage="1" showErrorMessage="1" sqref="D5:E5">
      <formula1>$G$9:$G$10</formula1>
    </dataValidation>
  </dataValidations>
  <printOptions horizontalCentered="1" verticalCentered="1"/>
  <pageMargins left="0" right="0" top="0" bottom="0" header="0" footer="0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tabSelected="1" topLeftCell="B1" zoomScale="90" zoomScaleNormal="90" workbookViewId="0">
      <selection activeCell="O6" sqref="O6"/>
    </sheetView>
  </sheetViews>
  <sheetFormatPr baseColWidth="10" defaultRowHeight="15" x14ac:dyDescent="0.25"/>
  <cols>
    <col min="1" max="1" width="0" hidden="1" customWidth="1"/>
    <col min="2" max="2" width="11" customWidth="1"/>
    <col min="3" max="3" width="12.75" bestFit="1" customWidth="1"/>
    <col min="4" max="4" width="12.75" customWidth="1"/>
    <col min="5" max="5" width="12.25" customWidth="1"/>
    <col min="6" max="6" width="16.5" customWidth="1"/>
    <col min="7" max="7" width="2.25" customWidth="1"/>
    <col min="8" max="8" width="14" customWidth="1"/>
    <col min="9" max="9" width="15.75" customWidth="1"/>
    <col min="10" max="10" width="2" customWidth="1"/>
    <col min="11" max="11" width="12.375" customWidth="1"/>
    <col min="12" max="12" width="14.125" customWidth="1"/>
  </cols>
  <sheetData>
    <row r="1" spans="1:12" ht="15.75" x14ac:dyDescent="0.25">
      <c r="B1" s="43" t="s">
        <v>27</v>
      </c>
      <c r="C1" s="44"/>
      <c r="D1" s="44"/>
      <c r="E1" s="44"/>
      <c r="F1" s="45"/>
    </row>
    <row r="2" spans="1:12" ht="16.5" thickBot="1" x14ac:dyDescent="0.3">
      <c r="B2" s="46" t="s">
        <v>20</v>
      </c>
      <c r="C2" s="47"/>
      <c r="D2" s="47"/>
      <c r="E2" s="47"/>
      <c r="F2" s="48"/>
    </row>
    <row r="3" spans="1:12" ht="16.5" thickBot="1" x14ac:dyDescent="0.3">
      <c r="B3" s="49" t="s">
        <v>22</v>
      </c>
      <c r="C3" s="50"/>
      <c r="D3" s="50"/>
      <c r="E3" s="50"/>
      <c r="F3" s="51"/>
    </row>
    <row r="4" spans="1:12" ht="15.75" thickBot="1" x14ac:dyDescent="0.3">
      <c r="B4" s="52" t="s">
        <v>19</v>
      </c>
      <c r="C4" s="53"/>
      <c r="D4" s="53"/>
      <c r="E4" s="65"/>
      <c r="F4" s="31">
        <v>43738</v>
      </c>
    </row>
    <row r="5" spans="1:12" ht="15.75" thickBot="1" x14ac:dyDescent="0.3">
      <c r="B5" s="54" t="s">
        <v>1</v>
      </c>
      <c r="C5" s="55"/>
      <c r="D5" s="56" t="s">
        <v>4</v>
      </c>
      <c r="E5" s="56"/>
      <c r="F5" s="57"/>
    </row>
    <row r="6" spans="1:12" ht="45" customHeight="1" x14ac:dyDescent="0.25">
      <c r="B6" s="13" t="s">
        <v>21</v>
      </c>
      <c r="C6" s="11" t="s">
        <v>10</v>
      </c>
      <c r="D6" s="10" t="s">
        <v>12</v>
      </c>
      <c r="E6" s="12" t="s">
        <v>13</v>
      </c>
      <c r="F6" s="14" t="s">
        <v>25</v>
      </c>
      <c r="H6" s="37" t="s">
        <v>14</v>
      </c>
      <c r="I6" s="38"/>
      <c r="K6" s="37" t="s">
        <v>17</v>
      </c>
      <c r="L6" s="38"/>
    </row>
    <row r="7" spans="1:12" x14ac:dyDescent="0.25">
      <c r="A7" s="1">
        <f t="shared" ref="A7:A15" si="0">+A8+33</f>
        <v>363</v>
      </c>
      <c r="B7" s="15" t="str">
        <f>MONTH($F$4-A7) &amp; "-" &amp; YEAR($F$4-A7)</f>
        <v>10-2018</v>
      </c>
      <c r="C7" s="8">
        <f t="shared" ref="C7:C12" si="1">IF(OR(MONTH(B7)=1,MONTH(B7)=3,MONTH(B7)=5,MONTH(B7)=7,MONTH(B7)=8,MONTH(B7)=10,MONTH(B7)=12),31,IF(OR(MONTH(B7)=4,MONTH(B7)=6,MONTH(B7)=9,MONTH(B7)=11),30,28))</f>
        <v>31</v>
      </c>
      <c r="D7" s="27"/>
      <c r="E7" s="3"/>
      <c r="F7" s="16"/>
      <c r="H7" s="30"/>
      <c r="I7" s="20"/>
      <c r="K7" s="4"/>
      <c r="L7" s="5"/>
    </row>
    <row r="8" spans="1:12" x14ac:dyDescent="0.25">
      <c r="A8" s="1">
        <f t="shared" si="0"/>
        <v>330</v>
      </c>
      <c r="B8" s="15" t="str">
        <f t="shared" ref="B8:B18" si="2">MONTH($F$4-A8) &amp; "-" &amp; YEAR($F$4-A8)</f>
        <v>11-2018</v>
      </c>
      <c r="C8" s="8">
        <f t="shared" si="1"/>
        <v>30</v>
      </c>
      <c r="D8" s="27"/>
      <c r="E8" s="3"/>
      <c r="F8" s="16"/>
      <c r="H8" s="22" t="s">
        <v>0</v>
      </c>
      <c r="I8" s="23" t="s">
        <v>7</v>
      </c>
      <c r="K8" s="22" t="s">
        <v>11</v>
      </c>
      <c r="L8" s="23" t="s">
        <v>18</v>
      </c>
    </row>
    <row r="9" spans="1:12" x14ac:dyDescent="0.25">
      <c r="A9" s="1">
        <f t="shared" si="0"/>
        <v>297</v>
      </c>
      <c r="B9" s="15" t="str">
        <f t="shared" si="2"/>
        <v>12-2018</v>
      </c>
      <c r="C9" s="8">
        <f t="shared" si="1"/>
        <v>31</v>
      </c>
      <c r="D9" s="27"/>
      <c r="E9" s="3"/>
      <c r="F9" s="16"/>
      <c r="H9" s="15"/>
      <c r="I9" s="21"/>
      <c r="K9" s="15">
        <v>1</v>
      </c>
      <c r="L9" s="24">
        <v>0</v>
      </c>
    </row>
    <row r="10" spans="1:12" x14ac:dyDescent="0.25">
      <c r="A10" s="1">
        <f t="shared" si="0"/>
        <v>264</v>
      </c>
      <c r="B10" s="15" t="str">
        <f t="shared" si="2"/>
        <v>1-2019</v>
      </c>
      <c r="C10" s="8">
        <f t="shared" si="1"/>
        <v>31</v>
      </c>
      <c r="D10" s="27">
        <v>2000</v>
      </c>
      <c r="E10" s="3">
        <v>2000</v>
      </c>
      <c r="F10" s="16">
        <v>500000</v>
      </c>
      <c r="H10" s="15"/>
      <c r="I10" s="36"/>
      <c r="K10" s="15">
        <v>1.1000000000000001</v>
      </c>
      <c r="L10" s="24">
        <v>0.05</v>
      </c>
    </row>
    <row r="11" spans="1:12" x14ac:dyDescent="0.25">
      <c r="A11" s="1">
        <f t="shared" si="0"/>
        <v>231</v>
      </c>
      <c r="B11" s="15" t="str">
        <f t="shared" si="2"/>
        <v>2-2019</v>
      </c>
      <c r="C11" s="8">
        <f t="shared" si="1"/>
        <v>28</v>
      </c>
      <c r="D11" s="27">
        <v>2000</v>
      </c>
      <c r="E11" s="3">
        <v>2000</v>
      </c>
      <c r="F11" s="16">
        <v>900000</v>
      </c>
      <c r="H11" s="15" t="s">
        <v>4</v>
      </c>
      <c r="I11" s="21">
        <v>0.51</v>
      </c>
      <c r="K11" s="15">
        <v>1.2</v>
      </c>
      <c r="L11" s="24">
        <v>0.1</v>
      </c>
    </row>
    <row r="12" spans="1:12" x14ac:dyDescent="0.25">
      <c r="A12" s="1">
        <f t="shared" si="0"/>
        <v>198</v>
      </c>
      <c r="B12" s="15" t="str">
        <f t="shared" si="2"/>
        <v>3-2019</v>
      </c>
      <c r="C12" s="8">
        <f t="shared" si="1"/>
        <v>31</v>
      </c>
      <c r="D12" s="27">
        <v>2000</v>
      </c>
      <c r="E12" s="3">
        <v>2000</v>
      </c>
      <c r="F12" s="16">
        <v>540000</v>
      </c>
      <c r="H12" s="15" t="s">
        <v>5</v>
      </c>
      <c r="I12" s="21">
        <v>0.44</v>
      </c>
      <c r="K12" s="15">
        <v>1.3</v>
      </c>
      <c r="L12" s="24">
        <v>0.15</v>
      </c>
    </row>
    <row r="13" spans="1:12" x14ac:dyDescent="0.25">
      <c r="A13" s="1">
        <f t="shared" si="0"/>
        <v>165</v>
      </c>
      <c r="B13" s="15" t="str">
        <f t="shared" si="2"/>
        <v>4-2019</v>
      </c>
      <c r="C13" s="8">
        <f>IF(OR(MONTH(B13)=1,MONTH(B13)=3,MONTH(B13)=5,MONTH(B13)=7,MONTH(B13)=8,MONTH(B13)=10,MONTH(B13)=12),31,IF(OR(MONTH(B13)=4,MONTH(B13)=6,MONTH(B13)=9,MONTH(B13)=11),30,28))</f>
        <v>30</v>
      </c>
      <c r="D13" s="27"/>
      <c r="E13" s="3"/>
      <c r="F13" s="16"/>
      <c r="H13" s="15" t="s">
        <v>6</v>
      </c>
      <c r="I13" s="21">
        <v>0.66</v>
      </c>
      <c r="K13" s="15">
        <v>1.4</v>
      </c>
      <c r="L13" s="24">
        <v>0.18</v>
      </c>
    </row>
    <row r="14" spans="1:12" x14ac:dyDescent="0.25">
      <c r="A14" s="1">
        <f t="shared" si="0"/>
        <v>132</v>
      </c>
      <c r="B14" s="15" t="str">
        <f t="shared" si="2"/>
        <v>5-2019</v>
      </c>
      <c r="C14" s="8">
        <f t="shared" ref="C14:C18" si="3">IF(OR(MONTH(B14)=1,MONTH(B14)=3,MONTH(B14)=5,MONTH(B14)=7,MONTH(B14)=8,MONTH(B14)=10,MONTH(B14)=12),31,IF(OR(MONTH(B14)=4,MONTH(B14)=6,MONTH(B14)=9,MONTH(B14)=11),30,28))</f>
        <v>31</v>
      </c>
      <c r="D14" s="27"/>
      <c r="E14" s="3"/>
      <c r="F14" s="16"/>
      <c r="H14" s="4"/>
      <c r="I14" s="5"/>
      <c r="K14" s="15">
        <v>1.5</v>
      </c>
      <c r="L14" s="24">
        <v>0.2</v>
      </c>
    </row>
    <row r="15" spans="1:12" x14ac:dyDescent="0.25">
      <c r="A15" s="1">
        <f t="shared" si="0"/>
        <v>99</v>
      </c>
      <c r="B15" s="15" t="str">
        <f t="shared" si="2"/>
        <v>6-2019</v>
      </c>
      <c r="C15" s="8">
        <f t="shared" si="3"/>
        <v>30</v>
      </c>
      <c r="D15" s="27"/>
      <c r="E15" s="3"/>
      <c r="F15" s="16"/>
      <c r="H15" s="39" t="s">
        <v>8</v>
      </c>
      <c r="I15" s="40"/>
      <c r="K15" s="15">
        <v>1.6</v>
      </c>
      <c r="L15" s="24">
        <v>0.22</v>
      </c>
    </row>
    <row r="16" spans="1:12" x14ac:dyDescent="0.25">
      <c r="A16" s="1">
        <f>+A17+33</f>
        <v>66</v>
      </c>
      <c r="B16" s="15" t="str">
        <f t="shared" si="2"/>
        <v>7-2019</v>
      </c>
      <c r="C16" s="8">
        <f t="shared" si="3"/>
        <v>31</v>
      </c>
      <c r="D16" s="27"/>
      <c r="E16" s="3"/>
      <c r="F16" s="16"/>
      <c r="H16" s="39"/>
      <c r="I16" s="40"/>
      <c r="K16" s="15">
        <v>1.7</v>
      </c>
      <c r="L16" s="24">
        <v>0.24</v>
      </c>
    </row>
    <row r="17" spans="1:12" x14ac:dyDescent="0.25">
      <c r="A17" s="1">
        <f>+A18+33</f>
        <v>33</v>
      </c>
      <c r="B17" s="15" t="str">
        <f t="shared" si="2"/>
        <v>8-2019</v>
      </c>
      <c r="C17" s="8">
        <f t="shared" si="3"/>
        <v>31</v>
      </c>
      <c r="D17" s="27"/>
      <c r="E17" s="3"/>
      <c r="F17" s="16"/>
      <c r="H17" s="4"/>
      <c r="I17" s="5"/>
      <c r="K17" s="15">
        <v>1.8</v>
      </c>
      <c r="L17" s="24">
        <v>0.25</v>
      </c>
    </row>
    <row r="18" spans="1:12" x14ac:dyDescent="0.25">
      <c r="A18" s="1">
        <v>0</v>
      </c>
      <c r="B18" s="17" t="str">
        <f t="shared" si="2"/>
        <v>9-2019</v>
      </c>
      <c r="C18" s="9">
        <f t="shared" si="3"/>
        <v>30</v>
      </c>
      <c r="D18" s="28"/>
      <c r="E18" s="29"/>
      <c r="F18" s="18"/>
      <c r="H18" s="39" t="s">
        <v>9</v>
      </c>
      <c r="I18" s="40"/>
      <c r="K18" s="15">
        <v>1.9</v>
      </c>
      <c r="L18" s="24">
        <v>0.26</v>
      </c>
    </row>
    <row r="19" spans="1:12" ht="15.75" thickBot="1" x14ac:dyDescent="0.3">
      <c r="B19" s="7"/>
      <c r="C19" s="6"/>
      <c r="D19" s="6"/>
      <c r="E19" s="6"/>
      <c r="F19" s="19">
        <f>SUM(F7:F18)</f>
        <v>1940000</v>
      </c>
      <c r="H19" s="41"/>
      <c r="I19" s="42"/>
      <c r="K19" s="25">
        <v>2</v>
      </c>
      <c r="L19" s="26">
        <v>0.27</v>
      </c>
    </row>
    <row r="20" spans="1:12" ht="4.5" customHeight="1" thickBot="1" x14ac:dyDescent="0.3">
      <c r="B20" s="2"/>
      <c r="C20" s="2"/>
      <c r="D20" s="2"/>
      <c r="E20" s="2"/>
    </row>
    <row r="21" spans="1:12" ht="15" customHeight="1" x14ac:dyDescent="0.25">
      <c r="B21" s="2"/>
      <c r="C21" s="59" t="s">
        <v>15</v>
      </c>
      <c r="D21" s="60"/>
      <c r="E21" s="60"/>
      <c r="F21" s="32">
        <f>F19/(13*SUMPRODUCT(D7:D18,C7:C18)+ 7*SUMPRODUCT(E7:E18,C7:C18))</f>
        <v>0.53888888888888886</v>
      </c>
      <c r="K21" s="58" t="s">
        <v>26</v>
      </c>
      <c r="L21" s="58"/>
    </row>
    <row r="22" spans="1:12" x14ac:dyDescent="0.25">
      <c r="C22" s="61" t="s">
        <v>16</v>
      </c>
      <c r="D22" s="62"/>
      <c r="E22" s="62"/>
      <c r="F22" s="33">
        <f>VLOOKUP(D5,H9:I13,2,FALSE)</f>
        <v>0.51</v>
      </c>
      <c r="K22" s="58"/>
      <c r="L22" s="58"/>
    </row>
    <row r="23" spans="1:12" x14ac:dyDescent="0.25">
      <c r="C23" s="61" t="s">
        <v>11</v>
      </c>
      <c r="D23" s="62"/>
      <c r="E23" s="62"/>
      <c r="F23" s="34">
        <f>ROUND(F21/F22,1)</f>
        <v>1.1000000000000001</v>
      </c>
      <c r="K23" s="58"/>
      <c r="L23" s="58"/>
    </row>
    <row r="24" spans="1:12" ht="15.75" thickBot="1" x14ac:dyDescent="0.3">
      <c r="C24" s="63" t="s">
        <v>18</v>
      </c>
      <c r="D24" s="64"/>
      <c r="E24" s="64"/>
      <c r="F24" s="35">
        <f>IF(F23&lt;1,"No obtiene beneficio",VLOOKUP(LEFT(F23*100,2)/10,K9:L19,2,FALSE))</f>
        <v>0.05</v>
      </c>
    </row>
  </sheetData>
  <mergeCells count="15">
    <mergeCell ref="C24:E24"/>
    <mergeCell ref="K6:L6"/>
    <mergeCell ref="H15:I16"/>
    <mergeCell ref="H18:I19"/>
    <mergeCell ref="B3:F3"/>
    <mergeCell ref="H6:I6"/>
    <mergeCell ref="K21:L23"/>
    <mergeCell ref="C21:E21"/>
    <mergeCell ref="C22:E22"/>
    <mergeCell ref="C23:E23"/>
    <mergeCell ref="B1:F1"/>
    <mergeCell ref="B2:F2"/>
    <mergeCell ref="B4:E4"/>
    <mergeCell ref="B5:C5"/>
    <mergeCell ref="D5:F5"/>
  </mergeCells>
  <dataValidations count="1">
    <dataValidation type="list" allowBlank="1" showInputMessage="1" showErrorMessage="1" sqref="D5:F5">
      <formula1>$H$11:$H$13</formula1>
    </dataValidation>
  </dataValidations>
  <printOptions horizontalCentered="1" verticalCentered="1"/>
  <pageMargins left="0" right="0" top="0" bottom="0" header="0" footer="0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Simulador GC1-GC2</vt:lpstr>
      <vt:lpstr>Simulador GC3-GC4-GC5</vt:lpstr>
      <vt:lpstr>'Simulador GC1-GC2'!Área_de_impresión</vt:lpstr>
      <vt:lpstr>'Simulador GC3-GC4-GC5'!Área_de_impresión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2018-08-31T17:20:11Z</dcterms:modified>
</cp:coreProperties>
</file>