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45" windowWidth="20340" windowHeight="7200"/>
  </bookViews>
  <sheets>
    <sheet name="Índice" sheetId="4" r:id="rId1"/>
    <sheet name="FAxHP 2016" sheetId="3" r:id="rId2"/>
    <sheet name="FAxHP 2017" sheetId="9" r:id="rId3"/>
    <sheet name=" HPxFP 2016 " sheetId="5" r:id="rId4"/>
    <sheet name=" HPxFP 2017" sheetId="10" r:id="rId5"/>
    <sheet name="HFxFS 2016 " sheetId="6" r:id="rId6"/>
    <sheet name="HFxFS 2017_corregido" sheetId="19" r:id="rId7"/>
    <sheet name="HFxFS 2017" sheetId="11" r:id="rId8"/>
    <sheet name="HKxHP 2016" sheetId="7" r:id="rId9"/>
    <sheet name="HKxHP 2017" sheetId="12" r:id="rId10"/>
    <sheet name="HPxHC 2017" sheetId="13" r:id="rId11"/>
    <sheet name="HPxHC 2016" sheetId="17" r:id="rId12"/>
  </sheets>
  <calcPr calcId="152511"/>
</workbook>
</file>

<file path=xl/calcChain.xml><?xml version="1.0" encoding="utf-8"?>
<calcChain xmlns="http://schemas.openxmlformats.org/spreadsheetml/2006/main">
  <c r="F59" i="19" l="1"/>
  <c r="F60" i="19"/>
  <c r="G60" i="19"/>
  <c r="G59" i="19" s="1"/>
  <c r="H60" i="19"/>
  <c r="H59" i="19" s="1"/>
  <c r="K60" i="19"/>
  <c r="K59" i="19" s="1"/>
  <c r="R61" i="19"/>
  <c r="R60" i="19" s="1"/>
  <c r="R59" i="19" s="1"/>
  <c r="B61" i="19"/>
  <c r="B60" i="19" s="1"/>
  <c r="B59" i="19" s="1"/>
  <c r="C61" i="19"/>
  <c r="C60" i="19" s="1"/>
  <c r="C59" i="19" s="1"/>
  <c r="D61" i="19"/>
  <c r="D60" i="19" s="1"/>
  <c r="D59" i="19" s="1"/>
  <c r="E61" i="19"/>
  <c r="E60" i="19" s="1"/>
  <c r="E59" i="19" s="1"/>
  <c r="F61" i="19"/>
  <c r="G61" i="19"/>
  <c r="H61" i="19"/>
  <c r="I61" i="19"/>
  <c r="I60" i="19" s="1"/>
  <c r="I59" i="19" s="1"/>
  <c r="J61" i="19"/>
  <c r="J60" i="19" s="1"/>
  <c r="J59" i="19" s="1"/>
  <c r="K61" i="19"/>
  <c r="L61" i="19"/>
  <c r="L60" i="19" s="1"/>
  <c r="L59" i="19" s="1"/>
  <c r="N61" i="19"/>
  <c r="N60" i="19" s="1"/>
  <c r="N59" i="19" s="1"/>
  <c r="O61" i="19"/>
  <c r="O60" i="19" s="1"/>
  <c r="O59" i="19" s="1"/>
  <c r="P61" i="19"/>
  <c r="P60" i="19" s="1"/>
  <c r="P59" i="19" s="1"/>
  <c r="Q61" i="19"/>
  <c r="Q60" i="19" s="1"/>
  <c r="Q59" i="19" s="1"/>
  <c r="M61" i="19"/>
  <c r="M60" i="19" s="1"/>
  <c r="M59" i="19" s="1"/>
  <c r="R92" i="19"/>
  <c r="R91" i="19" s="1"/>
  <c r="R90" i="19" s="1"/>
  <c r="R89" i="19" s="1"/>
  <c r="Q92" i="19"/>
  <c r="Q91" i="19" s="1"/>
  <c r="Q90" i="19" s="1"/>
  <c r="Q89" i="19" s="1"/>
  <c r="P92" i="19"/>
  <c r="P91" i="19" s="1"/>
  <c r="P90" i="19" s="1"/>
  <c r="P89" i="19" s="1"/>
  <c r="O92" i="19"/>
  <c r="O91" i="19" s="1"/>
  <c r="O90" i="19" s="1"/>
  <c r="O89" i="19" s="1"/>
  <c r="N92" i="19"/>
  <c r="N91" i="19" s="1"/>
  <c r="N90" i="19" s="1"/>
  <c r="N89" i="19" s="1"/>
  <c r="M92" i="19"/>
  <c r="M91" i="19" s="1"/>
  <c r="M90" i="19" s="1"/>
  <c r="M89" i="19" s="1"/>
  <c r="L92" i="19"/>
  <c r="L91" i="19" s="1"/>
  <c r="L90" i="19" s="1"/>
  <c r="L89" i="19" s="1"/>
  <c r="K92" i="19"/>
  <c r="K91" i="19" s="1"/>
  <c r="K90" i="19" s="1"/>
  <c r="K89" i="19" s="1"/>
  <c r="J92" i="19"/>
  <c r="J91" i="19" s="1"/>
  <c r="J90" i="19" s="1"/>
  <c r="J89" i="19" s="1"/>
  <c r="I92" i="19"/>
  <c r="I91" i="19" s="1"/>
  <c r="I90" i="19" s="1"/>
  <c r="I89" i="19" s="1"/>
  <c r="H92" i="19"/>
  <c r="H91" i="19" s="1"/>
  <c r="H90" i="19" s="1"/>
  <c r="H89" i="19" s="1"/>
  <c r="G92" i="19"/>
  <c r="G91" i="19" s="1"/>
  <c r="G90" i="19" s="1"/>
  <c r="G89" i="19" s="1"/>
  <c r="F92" i="19"/>
  <c r="F91" i="19" s="1"/>
  <c r="F90" i="19" s="1"/>
  <c r="F89" i="19" s="1"/>
  <c r="E92" i="19"/>
  <c r="E91" i="19" s="1"/>
  <c r="E90" i="19" s="1"/>
  <c r="E89" i="19" s="1"/>
  <c r="D92" i="19"/>
  <c r="D91" i="19" s="1"/>
  <c r="D90" i="19" s="1"/>
  <c r="D89" i="19" s="1"/>
  <c r="C92" i="19"/>
  <c r="C91" i="19" s="1"/>
  <c r="C90" i="19" s="1"/>
  <c r="C89" i="19" s="1"/>
  <c r="B92" i="19"/>
  <c r="B91" i="19" s="1"/>
  <c r="B90" i="19" s="1"/>
  <c r="B89" i="19" s="1"/>
  <c r="R85" i="19"/>
  <c r="R84" i="19" s="1"/>
  <c r="Q85" i="19"/>
  <c r="Q84" i="19" s="1"/>
  <c r="P85" i="19"/>
  <c r="P84" i="19" s="1"/>
  <c r="O85" i="19"/>
  <c r="O84" i="19" s="1"/>
  <c r="N85" i="19"/>
  <c r="N84" i="19" s="1"/>
  <c r="M85" i="19"/>
  <c r="L85" i="19"/>
  <c r="L84" i="19" s="1"/>
  <c r="K85" i="19"/>
  <c r="K84" i="19" s="1"/>
  <c r="J85" i="19"/>
  <c r="J84" i="19" s="1"/>
  <c r="I85" i="19"/>
  <c r="I84" i="19" s="1"/>
  <c r="H85" i="19"/>
  <c r="H84" i="19" s="1"/>
  <c r="G85" i="19"/>
  <c r="G84" i="19" s="1"/>
  <c r="F85" i="19"/>
  <c r="F84" i="19" s="1"/>
  <c r="E85" i="19"/>
  <c r="E84" i="19" s="1"/>
  <c r="D85" i="19"/>
  <c r="D84" i="19" s="1"/>
  <c r="C85" i="19"/>
  <c r="C84" i="19" s="1"/>
  <c r="B85" i="19"/>
  <c r="B84" i="19" s="1"/>
  <c r="M84" i="19"/>
  <c r="R78" i="19"/>
  <c r="R77" i="19" s="1"/>
  <c r="R76" i="19" s="1"/>
  <c r="Q78" i="19"/>
  <c r="Q77" i="19" s="1"/>
  <c r="Q76" i="19" s="1"/>
  <c r="P78" i="19"/>
  <c r="P77" i="19" s="1"/>
  <c r="P76" i="19" s="1"/>
  <c r="O78" i="19"/>
  <c r="O77" i="19" s="1"/>
  <c r="O76" i="19" s="1"/>
  <c r="N78" i="19"/>
  <c r="N77" i="19" s="1"/>
  <c r="N76" i="19" s="1"/>
  <c r="M78" i="19"/>
  <c r="M77" i="19" s="1"/>
  <c r="M76" i="19" s="1"/>
  <c r="L78" i="19"/>
  <c r="L77" i="19" s="1"/>
  <c r="L76" i="19" s="1"/>
  <c r="K78" i="19"/>
  <c r="K77" i="19" s="1"/>
  <c r="K76" i="19" s="1"/>
  <c r="J78" i="19"/>
  <c r="J77" i="19" s="1"/>
  <c r="J76" i="19" s="1"/>
  <c r="I78" i="19"/>
  <c r="I77" i="19" s="1"/>
  <c r="I76" i="19" s="1"/>
  <c r="H78" i="19"/>
  <c r="H77" i="19" s="1"/>
  <c r="H76" i="19" s="1"/>
  <c r="G78" i="19"/>
  <c r="G77" i="19" s="1"/>
  <c r="G76" i="19" s="1"/>
  <c r="F78" i="19"/>
  <c r="F77" i="19" s="1"/>
  <c r="F76" i="19" s="1"/>
  <c r="E78" i="19"/>
  <c r="E77" i="19" s="1"/>
  <c r="E76" i="19" s="1"/>
  <c r="D78" i="19"/>
  <c r="D77" i="19" s="1"/>
  <c r="D76" i="19" s="1"/>
  <c r="C78" i="19"/>
  <c r="C77" i="19" s="1"/>
  <c r="C76" i="19" s="1"/>
  <c r="B78" i="19"/>
  <c r="B77" i="19" s="1"/>
  <c r="B76" i="19" s="1"/>
  <c r="R55" i="19"/>
  <c r="R54" i="19" s="1"/>
  <c r="R53" i="19" s="1"/>
  <c r="Q55" i="19"/>
  <c r="Q54" i="19" s="1"/>
  <c r="Q53" i="19" s="1"/>
  <c r="P55" i="19"/>
  <c r="P54" i="19" s="1"/>
  <c r="P53" i="19" s="1"/>
  <c r="O55" i="19"/>
  <c r="O54" i="19" s="1"/>
  <c r="O53" i="19" s="1"/>
  <c r="N55" i="19"/>
  <c r="N54" i="19" s="1"/>
  <c r="N53" i="19" s="1"/>
  <c r="M55" i="19"/>
  <c r="M54" i="19" s="1"/>
  <c r="M53" i="19" s="1"/>
  <c r="L55" i="19"/>
  <c r="L54" i="19" s="1"/>
  <c r="L53" i="19" s="1"/>
  <c r="K55" i="19"/>
  <c r="K54" i="19" s="1"/>
  <c r="K53" i="19" s="1"/>
  <c r="J55" i="19"/>
  <c r="J54" i="19" s="1"/>
  <c r="J53" i="19" s="1"/>
  <c r="I55" i="19"/>
  <c r="I54" i="19" s="1"/>
  <c r="I53" i="19" s="1"/>
  <c r="H55" i="19"/>
  <c r="H54" i="19" s="1"/>
  <c r="H53" i="19" s="1"/>
  <c r="G55" i="19"/>
  <c r="G54" i="19" s="1"/>
  <c r="G53" i="19" s="1"/>
  <c r="F55" i="19"/>
  <c r="F54" i="19" s="1"/>
  <c r="F53" i="19" s="1"/>
  <c r="E55" i="19"/>
  <c r="E54" i="19" s="1"/>
  <c r="E53" i="19" s="1"/>
  <c r="D55" i="19"/>
  <c r="D54" i="19" s="1"/>
  <c r="D53" i="19" s="1"/>
  <c r="C55" i="19"/>
  <c r="C54" i="19" s="1"/>
  <c r="C53" i="19" s="1"/>
  <c r="B55" i="19"/>
  <c r="B54" i="19" s="1"/>
  <c r="B53" i="19" s="1"/>
  <c r="R50" i="19"/>
  <c r="R49" i="19" s="1"/>
  <c r="R48" i="19" s="1"/>
  <c r="Q50" i="19"/>
  <c r="Q49" i="19" s="1"/>
  <c r="Q48" i="19" s="1"/>
  <c r="P50" i="19"/>
  <c r="O50" i="19"/>
  <c r="O49" i="19" s="1"/>
  <c r="O48" i="19" s="1"/>
  <c r="N50" i="19"/>
  <c r="N49" i="19" s="1"/>
  <c r="N48" i="19" s="1"/>
  <c r="M50" i="19"/>
  <c r="M49" i="19" s="1"/>
  <c r="M48" i="19" s="1"/>
  <c r="L50" i="19"/>
  <c r="K50" i="19"/>
  <c r="K49" i="19" s="1"/>
  <c r="K48" i="19" s="1"/>
  <c r="J50" i="19"/>
  <c r="J49" i="19" s="1"/>
  <c r="J48" i="19" s="1"/>
  <c r="I50" i="19"/>
  <c r="I49" i="19" s="1"/>
  <c r="I48" i="19" s="1"/>
  <c r="H50" i="19"/>
  <c r="H49" i="19" s="1"/>
  <c r="H48" i="19" s="1"/>
  <c r="G50" i="19"/>
  <c r="G49" i="19" s="1"/>
  <c r="G48" i="19" s="1"/>
  <c r="F50" i="19"/>
  <c r="F49" i="19" s="1"/>
  <c r="F48" i="19" s="1"/>
  <c r="E50" i="19"/>
  <c r="E49" i="19" s="1"/>
  <c r="E48" i="19" s="1"/>
  <c r="D50" i="19"/>
  <c r="D49" i="19" s="1"/>
  <c r="D48" i="19" s="1"/>
  <c r="C50" i="19"/>
  <c r="C49" i="19" s="1"/>
  <c r="C48" i="19" s="1"/>
  <c r="B50" i="19"/>
  <c r="B49" i="19" s="1"/>
  <c r="B48" i="19" s="1"/>
  <c r="P49" i="19"/>
  <c r="P48" i="19" s="1"/>
  <c r="L49" i="19"/>
  <c r="L48" i="19" s="1"/>
  <c r="R46" i="19"/>
  <c r="R45" i="19" s="1"/>
  <c r="Q46" i="19"/>
  <c r="Q45" i="19" s="1"/>
  <c r="P46" i="19"/>
  <c r="P45" i="19" s="1"/>
  <c r="O46" i="19"/>
  <c r="O45" i="19" s="1"/>
  <c r="N46" i="19"/>
  <c r="N45" i="19" s="1"/>
  <c r="M46" i="19"/>
  <c r="M45" i="19" s="1"/>
  <c r="L46" i="19"/>
  <c r="L45" i="19" s="1"/>
  <c r="K46" i="19"/>
  <c r="K45" i="19" s="1"/>
  <c r="J46" i="19"/>
  <c r="J45" i="19" s="1"/>
  <c r="I46" i="19"/>
  <c r="I45" i="19" s="1"/>
  <c r="H46" i="19"/>
  <c r="G46" i="19"/>
  <c r="G45" i="19" s="1"/>
  <c r="F46" i="19"/>
  <c r="F45" i="19" s="1"/>
  <c r="E46" i="19"/>
  <c r="E45" i="19" s="1"/>
  <c r="D46" i="19"/>
  <c r="D45" i="19" s="1"/>
  <c r="C46" i="19"/>
  <c r="C45" i="19" s="1"/>
  <c r="B46" i="19"/>
  <c r="B45" i="19" s="1"/>
  <c r="H45" i="19"/>
  <c r="R40" i="19"/>
  <c r="R39" i="19" s="1"/>
  <c r="Q40" i="19"/>
  <c r="Q39" i="19" s="1"/>
  <c r="P40" i="19"/>
  <c r="P39" i="19" s="1"/>
  <c r="O40" i="19"/>
  <c r="O39" i="19" s="1"/>
  <c r="N40" i="19"/>
  <c r="N39" i="19" s="1"/>
  <c r="M40" i="19"/>
  <c r="M39" i="19" s="1"/>
  <c r="L40" i="19"/>
  <c r="L39" i="19" s="1"/>
  <c r="K40" i="19"/>
  <c r="K39" i="19" s="1"/>
  <c r="J40" i="19"/>
  <c r="J39" i="19" s="1"/>
  <c r="I40" i="19"/>
  <c r="I39" i="19" s="1"/>
  <c r="H40" i="19"/>
  <c r="H39" i="19" s="1"/>
  <c r="G40" i="19"/>
  <c r="G39" i="19" s="1"/>
  <c r="G38" i="19" s="1"/>
  <c r="F40" i="19"/>
  <c r="F39" i="19" s="1"/>
  <c r="E40" i="19"/>
  <c r="E39" i="19" s="1"/>
  <c r="D40" i="19"/>
  <c r="D39" i="19" s="1"/>
  <c r="C40" i="19"/>
  <c r="C39" i="19" s="1"/>
  <c r="B40" i="19"/>
  <c r="B39" i="19" s="1"/>
  <c r="R31" i="19"/>
  <c r="R30" i="19" s="1"/>
  <c r="R29" i="19" s="1"/>
  <c r="Q31" i="19"/>
  <c r="Q30" i="19" s="1"/>
  <c r="Q29" i="19" s="1"/>
  <c r="P31" i="19"/>
  <c r="P30" i="19" s="1"/>
  <c r="P29" i="19" s="1"/>
  <c r="O31" i="19"/>
  <c r="O30" i="19" s="1"/>
  <c r="O29" i="19" s="1"/>
  <c r="N31" i="19"/>
  <c r="N30" i="19" s="1"/>
  <c r="N29" i="19" s="1"/>
  <c r="M31" i="19"/>
  <c r="M30" i="19" s="1"/>
  <c r="M29" i="19" s="1"/>
  <c r="L31" i="19"/>
  <c r="L30" i="19" s="1"/>
  <c r="L29" i="19" s="1"/>
  <c r="K31" i="19"/>
  <c r="K30" i="19" s="1"/>
  <c r="K29" i="19" s="1"/>
  <c r="J31" i="19"/>
  <c r="J30" i="19" s="1"/>
  <c r="J29" i="19" s="1"/>
  <c r="I31" i="19"/>
  <c r="I30" i="19" s="1"/>
  <c r="I29" i="19" s="1"/>
  <c r="H31" i="19"/>
  <c r="H30" i="19" s="1"/>
  <c r="H29" i="19" s="1"/>
  <c r="G31" i="19"/>
  <c r="G30" i="19" s="1"/>
  <c r="G29" i="19" s="1"/>
  <c r="F31" i="19"/>
  <c r="F30" i="19" s="1"/>
  <c r="F29" i="19" s="1"/>
  <c r="E31" i="19"/>
  <c r="E30" i="19" s="1"/>
  <c r="E29" i="19" s="1"/>
  <c r="D31" i="19"/>
  <c r="D30" i="19" s="1"/>
  <c r="D29" i="19" s="1"/>
  <c r="C31" i="19"/>
  <c r="C30" i="19" s="1"/>
  <c r="C29" i="19" s="1"/>
  <c r="B31" i="19"/>
  <c r="B30" i="19" s="1"/>
  <c r="B29" i="19" s="1"/>
  <c r="R27" i="19"/>
  <c r="Q27" i="19"/>
  <c r="Q24" i="19" s="1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L12" i="19" l="1"/>
  <c r="F12" i="19"/>
  <c r="F11" i="19" s="1"/>
  <c r="F10" i="19" s="1"/>
  <c r="R12" i="19"/>
  <c r="R11" i="19" s="1"/>
  <c r="R10" i="19" s="1"/>
  <c r="G12" i="19"/>
  <c r="G37" i="19"/>
  <c r="L24" i="19"/>
  <c r="I24" i="19"/>
  <c r="Q38" i="19"/>
  <c r="C24" i="19"/>
  <c r="O24" i="19"/>
  <c r="I12" i="19"/>
  <c r="I11" i="19" s="1"/>
  <c r="I10" i="19" s="1"/>
  <c r="D24" i="19"/>
  <c r="P24" i="19"/>
  <c r="C12" i="19"/>
  <c r="O12" i="19"/>
  <c r="D12" i="19"/>
  <c r="P12" i="19"/>
  <c r="K12" i="19"/>
  <c r="F24" i="19"/>
  <c r="R24" i="19"/>
  <c r="L38" i="19"/>
  <c r="L37" i="19" s="1"/>
  <c r="C38" i="19"/>
  <c r="C37" i="19" s="1"/>
  <c r="R38" i="19"/>
  <c r="R37" i="19" s="1"/>
  <c r="H38" i="19"/>
  <c r="H37" i="19" s="1"/>
  <c r="F38" i="19"/>
  <c r="F37" i="19" s="1"/>
  <c r="H12" i="19"/>
  <c r="M24" i="19"/>
  <c r="H24" i="19"/>
  <c r="E24" i="19"/>
  <c r="P38" i="19"/>
  <c r="P37" i="19" s="1"/>
  <c r="O38" i="19"/>
  <c r="O37" i="19" s="1"/>
  <c r="D38" i="19"/>
  <c r="D37" i="19" s="1"/>
  <c r="J12" i="19"/>
  <c r="G24" i="19"/>
  <c r="E38" i="19"/>
  <c r="E37" i="19" s="1"/>
  <c r="Q12" i="19"/>
  <c r="Q11" i="19" s="1"/>
  <c r="Q10" i="19" s="1"/>
  <c r="B24" i="19"/>
  <c r="N24" i="19"/>
  <c r="E12" i="19"/>
  <c r="M12" i="19"/>
  <c r="J24" i="19"/>
  <c r="N12" i="19"/>
  <c r="K24" i="19"/>
  <c r="B12" i="19"/>
  <c r="I38" i="19"/>
  <c r="I37" i="19" s="1"/>
  <c r="Q37" i="19"/>
  <c r="B38" i="19"/>
  <c r="B37" i="19" s="1"/>
  <c r="M38" i="19"/>
  <c r="M37" i="19" s="1"/>
  <c r="N38" i="19"/>
  <c r="N37" i="19" s="1"/>
  <c r="J38" i="19"/>
  <c r="J37" i="19" s="1"/>
  <c r="K38" i="19"/>
  <c r="K37" i="19" s="1"/>
  <c r="C43" i="13"/>
  <c r="D43" i="13"/>
  <c r="E43" i="13"/>
  <c r="E45" i="13" s="1"/>
  <c r="F43" i="13"/>
  <c r="G43" i="13"/>
  <c r="H43" i="13"/>
  <c r="I43" i="13"/>
  <c r="I45" i="13" s="1"/>
  <c r="J43" i="13"/>
  <c r="K43" i="13"/>
  <c r="L43" i="13"/>
  <c r="M43" i="13"/>
  <c r="N43" i="13"/>
  <c r="O43" i="13"/>
  <c r="P43" i="13"/>
  <c r="Q43" i="13"/>
  <c r="Q45" i="13" s="1"/>
  <c r="R43" i="13"/>
  <c r="S43" i="13"/>
  <c r="T43" i="13"/>
  <c r="U43" i="13"/>
  <c r="U45" i="13" s="1"/>
  <c r="V43" i="13"/>
  <c r="W43" i="13"/>
  <c r="X43" i="13"/>
  <c r="Y43" i="13"/>
  <c r="Y45" i="13" s="1"/>
  <c r="Z43" i="13"/>
  <c r="AA43" i="13"/>
  <c r="AB43" i="13"/>
  <c r="AC43" i="13"/>
  <c r="AC45" i="13" s="1"/>
  <c r="AD43" i="13"/>
  <c r="AE43" i="13"/>
  <c r="AF43" i="13"/>
  <c r="AG43" i="13"/>
  <c r="AG45" i="13" s="1"/>
  <c r="AH43" i="13"/>
  <c r="AI43" i="13"/>
  <c r="AJ43" i="13"/>
  <c r="C40" i="13"/>
  <c r="D40" i="13"/>
  <c r="E40" i="13"/>
  <c r="F40" i="13"/>
  <c r="G40" i="13"/>
  <c r="H40" i="13"/>
  <c r="I40" i="13"/>
  <c r="J40" i="13"/>
  <c r="K40" i="13"/>
  <c r="L40" i="13"/>
  <c r="M40" i="13"/>
  <c r="M45" i="13" s="1"/>
  <c r="N40" i="13"/>
  <c r="O40" i="13"/>
  <c r="P40" i="13"/>
  <c r="Q40" i="13"/>
  <c r="R40" i="13"/>
  <c r="S40" i="13"/>
  <c r="T40" i="13"/>
  <c r="U40" i="13"/>
  <c r="V40" i="13"/>
  <c r="W40" i="13"/>
  <c r="X40" i="13"/>
  <c r="Y40" i="13"/>
  <c r="Z40" i="13"/>
  <c r="AA40" i="13"/>
  <c r="AB40" i="13"/>
  <c r="AC40" i="13"/>
  <c r="AD40" i="13"/>
  <c r="AE40" i="13"/>
  <c r="AF40" i="13"/>
  <c r="AG40" i="13"/>
  <c r="AH40" i="13"/>
  <c r="AI40" i="13"/>
  <c r="AJ40" i="13"/>
  <c r="C33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R33" i="13"/>
  <c r="S33" i="13"/>
  <c r="T33" i="13"/>
  <c r="U33" i="13"/>
  <c r="V33" i="13"/>
  <c r="W33" i="13"/>
  <c r="X33" i="13"/>
  <c r="Y33" i="13"/>
  <c r="Z33" i="13"/>
  <c r="AA33" i="13"/>
  <c r="AB33" i="13"/>
  <c r="AC33" i="13"/>
  <c r="AD33" i="13"/>
  <c r="AE33" i="13"/>
  <c r="AF33" i="13"/>
  <c r="AG33" i="13"/>
  <c r="AH33" i="13"/>
  <c r="AI33" i="13"/>
  <c r="AJ33" i="13"/>
  <c r="C29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R29" i="13"/>
  <c r="S29" i="13"/>
  <c r="T29" i="13"/>
  <c r="U29" i="13"/>
  <c r="V29" i="13"/>
  <c r="W29" i="13"/>
  <c r="X29" i="13"/>
  <c r="Y29" i="13"/>
  <c r="Z29" i="13"/>
  <c r="AA29" i="13"/>
  <c r="AB29" i="13"/>
  <c r="AC29" i="13"/>
  <c r="AD29" i="13"/>
  <c r="AE29" i="13"/>
  <c r="AF29" i="13"/>
  <c r="AG29" i="13"/>
  <c r="AH29" i="13"/>
  <c r="AI29" i="13"/>
  <c r="AJ29" i="13"/>
  <c r="C24" i="13"/>
  <c r="D24" i="13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R24" i="13"/>
  <c r="S24" i="13"/>
  <c r="T24" i="13"/>
  <c r="U24" i="13"/>
  <c r="V24" i="13"/>
  <c r="W24" i="13"/>
  <c r="X24" i="13"/>
  <c r="Y24" i="13"/>
  <c r="Z24" i="13"/>
  <c r="AA24" i="13"/>
  <c r="AB24" i="13"/>
  <c r="AC24" i="13"/>
  <c r="AD24" i="13"/>
  <c r="AE24" i="13"/>
  <c r="AF24" i="13"/>
  <c r="AG24" i="13"/>
  <c r="AH24" i="13"/>
  <c r="AI24" i="13"/>
  <c r="AJ24" i="13"/>
  <c r="C20" i="13"/>
  <c r="D20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R20" i="13"/>
  <c r="S20" i="13"/>
  <c r="T20" i="13"/>
  <c r="U20" i="13"/>
  <c r="V20" i="13"/>
  <c r="W20" i="13"/>
  <c r="X20" i="13"/>
  <c r="Y20" i="13"/>
  <c r="Z20" i="13"/>
  <c r="AA20" i="13"/>
  <c r="AB20" i="13"/>
  <c r="AC20" i="13"/>
  <c r="AD20" i="13"/>
  <c r="AE20" i="13"/>
  <c r="AF20" i="13"/>
  <c r="AG20" i="13"/>
  <c r="AH20" i="13"/>
  <c r="AI20" i="13"/>
  <c r="AJ20" i="13"/>
  <c r="C15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P15" i="13"/>
  <c r="Q15" i="13"/>
  <c r="R15" i="13"/>
  <c r="S15" i="13"/>
  <c r="T15" i="13"/>
  <c r="U15" i="13"/>
  <c r="V15" i="13"/>
  <c r="W15" i="13"/>
  <c r="X15" i="13"/>
  <c r="Y15" i="13"/>
  <c r="Z15" i="13"/>
  <c r="AA15" i="13"/>
  <c r="AB15" i="13"/>
  <c r="AC15" i="13"/>
  <c r="AD15" i="13"/>
  <c r="AE15" i="13"/>
  <c r="AF15" i="13"/>
  <c r="AG15" i="13"/>
  <c r="AH15" i="13"/>
  <c r="AI15" i="13"/>
  <c r="AJ15" i="13"/>
  <c r="C10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Q10" i="13"/>
  <c r="R10" i="13"/>
  <c r="S10" i="13"/>
  <c r="T10" i="13"/>
  <c r="U10" i="13"/>
  <c r="V10" i="13"/>
  <c r="W10" i="13"/>
  <c r="X10" i="13"/>
  <c r="Y10" i="13"/>
  <c r="Z10" i="13"/>
  <c r="AA10" i="13"/>
  <c r="AB10" i="13"/>
  <c r="AC10" i="13"/>
  <c r="AD10" i="13"/>
  <c r="AE10" i="13"/>
  <c r="AF10" i="13"/>
  <c r="AG10" i="13"/>
  <c r="AH10" i="13"/>
  <c r="AI10" i="13"/>
  <c r="AJ10" i="13"/>
  <c r="B43" i="13"/>
  <c r="B40" i="13"/>
  <c r="B33" i="13"/>
  <c r="B29" i="13"/>
  <c r="B24" i="13"/>
  <c r="B20" i="13"/>
  <c r="B15" i="13"/>
  <c r="B10" i="13"/>
  <c r="B43" i="17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AA43" i="17"/>
  <c r="AB43" i="17"/>
  <c r="AC43" i="17"/>
  <c r="AD43" i="17"/>
  <c r="AE43" i="17"/>
  <c r="AF43" i="17"/>
  <c r="AG43" i="17"/>
  <c r="AH43" i="17"/>
  <c r="AI43" i="17"/>
  <c r="AJ43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AA40" i="17"/>
  <c r="AB40" i="17"/>
  <c r="AC40" i="17"/>
  <c r="AD40" i="17"/>
  <c r="AE40" i="17"/>
  <c r="AF40" i="17"/>
  <c r="AG40" i="17"/>
  <c r="AH40" i="17"/>
  <c r="AI40" i="17"/>
  <c r="AJ40" i="17"/>
  <c r="AJ33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AA33" i="17"/>
  <c r="AB33" i="17"/>
  <c r="AC33" i="17"/>
  <c r="AD33" i="17"/>
  <c r="AE33" i="17"/>
  <c r="AF33" i="17"/>
  <c r="AG33" i="17"/>
  <c r="AH33" i="17"/>
  <c r="AI33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AA29" i="17"/>
  <c r="AB29" i="17"/>
  <c r="AC29" i="17"/>
  <c r="AD29" i="17"/>
  <c r="AE29" i="17"/>
  <c r="AF29" i="17"/>
  <c r="AG29" i="17"/>
  <c r="AH29" i="17"/>
  <c r="AI29" i="17"/>
  <c r="AJ29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AA24" i="17"/>
  <c r="AB24" i="17"/>
  <c r="AC24" i="17"/>
  <c r="AD24" i="17"/>
  <c r="AE24" i="17"/>
  <c r="AF24" i="17"/>
  <c r="AG24" i="17"/>
  <c r="AH24" i="17"/>
  <c r="AI24" i="17"/>
  <c r="AJ24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AA20" i="17"/>
  <c r="AB20" i="17"/>
  <c r="AC20" i="17"/>
  <c r="AD20" i="17"/>
  <c r="AE20" i="17"/>
  <c r="AF20" i="17"/>
  <c r="AG20" i="17"/>
  <c r="AH20" i="17"/>
  <c r="AI20" i="17"/>
  <c r="AJ20" i="17"/>
  <c r="AJ15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AA15" i="17"/>
  <c r="AB15" i="17"/>
  <c r="AC15" i="17"/>
  <c r="AD15" i="17"/>
  <c r="AE15" i="17"/>
  <c r="AF15" i="17"/>
  <c r="AG15" i="17"/>
  <c r="AH15" i="17"/>
  <c r="AI15" i="17"/>
  <c r="B10" i="17"/>
  <c r="C10" i="17"/>
  <c r="D10" i="17"/>
  <c r="E10" i="17"/>
  <c r="F10" i="17"/>
  <c r="G10" i="17"/>
  <c r="G45" i="17" s="1"/>
  <c r="H10" i="17"/>
  <c r="H45" i="17" s="1"/>
  <c r="I10" i="17"/>
  <c r="J10" i="17"/>
  <c r="K10" i="17"/>
  <c r="K45" i="17" s="1"/>
  <c r="L10" i="17"/>
  <c r="L45" i="17" s="1"/>
  <c r="M10" i="17"/>
  <c r="N10" i="17"/>
  <c r="O10" i="17"/>
  <c r="P10" i="17"/>
  <c r="Q10" i="17"/>
  <c r="R10" i="17"/>
  <c r="S10" i="17"/>
  <c r="S45" i="17" s="1"/>
  <c r="T10" i="17"/>
  <c r="T45" i="17" s="1"/>
  <c r="U10" i="17"/>
  <c r="V10" i="17"/>
  <c r="W10" i="17"/>
  <c r="W45" i="17" s="1"/>
  <c r="X10" i="17"/>
  <c r="X45" i="17" s="1"/>
  <c r="Y10" i="17"/>
  <c r="Z10" i="17"/>
  <c r="AA10" i="17"/>
  <c r="AB10" i="17"/>
  <c r="AC10" i="17"/>
  <c r="AD10" i="17"/>
  <c r="AE10" i="17"/>
  <c r="AE45" i="17" s="1"/>
  <c r="AF10" i="17"/>
  <c r="AF45" i="17" s="1"/>
  <c r="AG10" i="17"/>
  <c r="AH10" i="17"/>
  <c r="AI10" i="17"/>
  <c r="AI45" i="17" s="1"/>
  <c r="AJ10" i="17"/>
  <c r="G11" i="19" l="1"/>
  <c r="G10" i="19" s="1"/>
  <c r="G94" i="19" s="1"/>
  <c r="K11" i="19"/>
  <c r="K10" i="19" s="1"/>
  <c r="K94" i="19" s="1"/>
  <c r="L11" i="19"/>
  <c r="L10" i="19" s="1"/>
  <c r="L94" i="19" s="1"/>
  <c r="C11" i="19"/>
  <c r="C10" i="19" s="1"/>
  <c r="E11" i="19"/>
  <c r="E10" i="19" s="1"/>
  <c r="E94" i="19" s="1"/>
  <c r="O11" i="19"/>
  <c r="O10" i="19" s="1"/>
  <c r="O94" i="19" s="1"/>
  <c r="H11" i="19"/>
  <c r="H10" i="19" s="1"/>
  <c r="H94" i="19" s="1"/>
  <c r="Q94" i="19"/>
  <c r="M11" i="19"/>
  <c r="M10" i="19" s="1"/>
  <c r="M94" i="19" s="1"/>
  <c r="P11" i="19"/>
  <c r="P10" i="19" s="1"/>
  <c r="P94" i="19" s="1"/>
  <c r="D11" i="19"/>
  <c r="D10" i="19" s="1"/>
  <c r="D94" i="19" s="1"/>
  <c r="R94" i="19"/>
  <c r="B11" i="19"/>
  <c r="B10" i="19" s="1"/>
  <c r="B94" i="19" s="1"/>
  <c r="N11" i="19"/>
  <c r="N10" i="19" s="1"/>
  <c r="N94" i="19" s="1"/>
  <c r="C94" i="19"/>
  <c r="J11" i="19"/>
  <c r="J10" i="19" s="1"/>
  <c r="J94" i="19" s="1"/>
  <c r="I94" i="19"/>
  <c r="F94" i="19"/>
  <c r="AE45" i="13"/>
  <c r="T45" i="13"/>
  <c r="G45" i="13"/>
  <c r="AB45" i="17"/>
  <c r="P45" i="17"/>
  <c r="D45" i="17"/>
  <c r="B45" i="13"/>
  <c r="AB45" i="13"/>
  <c r="P45" i="13"/>
  <c r="D45" i="13"/>
  <c r="Z45" i="13"/>
  <c r="N45" i="13"/>
  <c r="AF45" i="13"/>
  <c r="S45" i="13"/>
  <c r="AA45" i="17"/>
  <c r="C45" i="17"/>
  <c r="AA45" i="13"/>
  <c r="O45" i="13"/>
  <c r="C45" i="13"/>
  <c r="O45" i="17"/>
  <c r="F45" i="13"/>
  <c r="AJ45" i="13"/>
  <c r="X45" i="13"/>
  <c r="L45" i="13"/>
  <c r="AH45" i="13"/>
  <c r="V45" i="13"/>
  <c r="J45" i="13"/>
  <c r="R45" i="13"/>
  <c r="AI45" i="13"/>
  <c r="W45" i="13"/>
  <c r="K45" i="13"/>
  <c r="H45" i="13"/>
  <c r="AD45" i="13"/>
  <c r="AJ45" i="17"/>
  <c r="AH45" i="17"/>
  <c r="AD45" i="17"/>
  <c r="Z45" i="17"/>
  <c r="V45" i="17"/>
  <c r="R45" i="17"/>
  <c r="N45" i="17"/>
  <c r="J45" i="17"/>
  <c r="F45" i="17"/>
  <c r="B45" i="17"/>
  <c r="AG45" i="17"/>
  <c r="AC45" i="17"/>
  <c r="Y45" i="17"/>
  <c r="U45" i="17"/>
  <c r="Q45" i="17"/>
  <c r="M45" i="17"/>
  <c r="I45" i="17"/>
  <c r="E45" i="17"/>
  <c r="C27" i="5" l="1"/>
  <c r="D27" i="5"/>
  <c r="E27" i="5"/>
  <c r="F27" i="5"/>
  <c r="G27" i="5"/>
  <c r="H27" i="5"/>
  <c r="I27" i="5"/>
  <c r="J27" i="5"/>
  <c r="K27" i="5"/>
  <c r="L27" i="5"/>
  <c r="M27" i="5"/>
  <c r="N27" i="5"/>
  <c r="O27" i="5"/>
  <c r="B27" i="5"/>
  <c r="C27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B27" i="10"/>
  <c r="B84" i="10"/>
  <c r="B83" i="10" s="1"/>
  <c r="C84" i="10"/>
  <c r="C83" i="10" s="1"/>
  <c r="D84" i="10"/>
  <c r="D83" i="10" s="1"/>
  <c r="E84" i="10"/>
  <c r="E83" i="10" s="1"/>
  <c r="F84" i="10"/>
  <c r="F83" i="10" s="1"/>
  <c r="G84" i="10"/>
  <c r="G83" i="10" s="1"/>
  <c r="H84" i="10"/>
  <c r="H83" i="10" s="1"/>
  <c r="I84" i="10"/>
  <c r="I83" i="10" s="1"/>
  <c r="J84" i="10"/>
  <c r="J83" i="10" s="1"/>
  <c r="K84" i="10"/>
  <c r="K83" i="10" s="1"/>
  <c r="L84" i="10"/>
  <c r="L83" i="10" s="1"/>
  <c r="M84" i="10"/>
  <c r="M83" i="10" s="1"/>
  <c r="N84" i="10"/>
  <c r="N83" i="10" s="1"/>
  <c r="O84" i="10"/>
  <c r="O83" i="10" s="1"/>
  <c r="B76" i="10"/>
  <c r="B75" i="10" s="1"/>
  <c r="C76" i="10"/>
  <c r="C75" i="10" s="1"/>
  <c r="D76" i="10"/>
  <c r="D75" i="10" s="1"/>
  <c r="E76" i="10"/>
  <c r="E75" i="10" s="1"/>
  <c r="F76" i="10"/>
  <c r="F75" i="10" s="1"/>
  <c r="G76" i="10"/>
  <c r="G75" i="10" s="1"/>
  <c r="H76" i="10"/>
  <c r="H75" i="10" s="1"/>
  <c r="I76" i="10"/>
  <c r="I75" i="10" s="1"/>
  <c r="J76" i="10"/>
  <c r="J75" i="10" s="1"/>
  <c r="K76" i="10"/>
  <c r="K75" i="10" s="1"/>
  <c r="L76" i="10"/>
  <c r="L75" i="10" s="1"/>
  <c r="M76" i="10"/>
  <c r="M75" i="10" s="1"/>
  <c r="N76" i="10"/>
  <c r="N75" i="10" s="1"/>
  <c r="O76" i="10"/>
  <c r="O75" i="10" s="1"/>
  <c r="B70" i="10"/>
  <c r="B69" i="10" s="1"/>
  <c r="C70" i="10"/>
  <c r="C69" i="10" s="1"/>
  <c r="D70" i="10"/>
  <c r="D69" i="10" s="1"/>
  <c r="E70" i="10"/>
  <c r="E69" i="10" s="1"/>
  <c r="F70" i="10"/>
  <c r="F69" i="10" s="1"/>
  <c r="G70" i="10"/>
  <c r="G69" i="10" s="1"/>
  <c r="H70" i="10"/>
  <c r="H69" i="10" s="1"/>
  <c r="I70" i="10"/>
  <c r="I69" i="10" s="1"/>
  <c r="J70" i="10"/>
  <c r="J69" i="10" s="1"/>
  <c r="K70" i="10"/>
  <c r="K69" i="10" s="1"/>
  <c r="L70" i="10"/>
  <c r="L69" i="10" s="1"/>
  <c r="M70" i="10"/>
  <c r="M69" i="10" s="1"/>
  <c r="N70" i="10"/>
  <c r="N69" i="10" s="1"/>
  <c r="O70" i="10"/>
  <c r="O69" i="10" s="1"/>
  <c r="F65" i="10"/>
  <c r="B66" i="10"/>
  <c r="B65" i="10" s="1"/>
  <c r="C66" i="10"/>
  <c r="C65" i="10" s="1"/>
  <c r="D66" i="10"/>
  <c r="D65" i="10" s="1"/>
  <c r="E66" i="10"/>
  <c r="E65" i="10" s="1"/>
  <c r="F66" i="10"/>
  <c r="G66" i="10"/>
  <c r="G65" i="10" s="1"/>
  <c r="H66" i="10"/>
  <c r="H65" i="10" s="1"/>
  <c r="I66" i="10"/>
  <c r="I65" i="10" s="1"/>
  <c r="J66" i="10"/>
  <c r="J65" i="10" s="1"/>
  <c r="K66" i="10"/>
  <c r="K65" i="10" s="1"/>
  <c r="L66" i="10"/>
  <c r="L65" i="10" s="1"/>
  <c r="M66" i="10"/>
  <c r="M65" i="10" s="1"/>
  <c r="N66" i="10"/>
  <c r="N65" i="10" s="1"/>
  <c r="O66" i="10"/>
  <c r="O65" i="10" s="1"/>
  <c r="B62" i="10"/>
  <c r="B57" i="10" s="1"/>
  <c r="C62" i="10"/>
  <c r="D62" i="10"/>
  <c r="E62" i="10"/>
  <c r="F62" i="10"/>
  <c r="G62" i="10"/>
  <c r="H62" i="10"/>
  <c r="I62" i="10"/>
  <c r="J62" i="10"/>
  <c r="K62" i="10"/>
  <c r="L62" i="10"/>
  <c r="M62" i="10"/>
  <c r="N62" i="10"/>
  <c r="N57" i="10" s="1"/>
  <c r="O62" i="10"/>
  <c r="B58" i="10"/>
  <c r="C58" i="10"/>
  <c r="D58" i="10"/>
  <c r="D57" i="10" s="1"/>
  <c r="E58" i="10"/>
  <c r="F58" i="10"/>
  <c r="G58" i="10"/>
  <c r="H58" i="10"/>
  <c r="H57" i="10" s="1"/>
  <c r="I58" i="10"/>
  <c r="J58" i="10"/>
  <c r="K58" i="10"/>
  <c r="L58" i="10"/>
  <c r="M58" i="10"/>
  <c r="N58" i="10"/>
  <c r="O58" i="10"/>
  <c r="B53" i="10"/>
  <c r="B52" i="10" s="1"/>
  <c r="C53" i="10"/>
  <c r="C52" i="10" s="1"/>
  <c r="D53" i="10"/>
  <c r="D52" i="10" s="1"/>
  <c r="E53" i="10"/>
  <c r="E52" i="10" s="1"/>
  <c r="F53" i="10"/>
  <c r="F52" i="10" s="1"/>
  <c r="G53" i="10"/>
  <c r="G52" i="10" s="1"/>
  <c r="H53" i="10"/>
  <c r="H52" i="10" s="1"/>
  <c r="I53" i="10"/>
  <c r="I52" i="10" s="1"/>
  <c r="J53" i="10"/>
  <c r="J52" i="10" s="1"/>
  <c r="K53" i="10"/>
  <c r="K52" i="10" s="1"/>
  <c r="L53" i="10"/>
  <c r="L52" i="10" s="1"/>
  <c r="M53" i="10"/>
  <c r="M52" i="10" s="1"/>
  <c r="N53" i="10"/>
  <c r="N52" i="10" s="1"/>
  <c r="O53" i="10"/>
  <c r="O52" i="10" s="1"/>
  <c r="B49" i="10"/>
  <c r="C49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B41" i="10"/>
  <c r="B40" i="10" s="1"/>
  <c r="C41" i="10"/>
  <c r="C40" i="10" s="1"/>
  <c r="D41" i="10"/>
  <c r="D40" i="10" s="1"/>
  <c r="E41" i="10"/>
  <c r="E40" i="10" s="1"/>
  <c r="F41" i="10"/>
  <c r="F40" i="10" s="1"/>
  <c r="G41" i="10"/>
  <c r="G40" i="10" s="1"/>
  <c r="H41" i="10"/>
  <c r="H40" i="10" s="1"/>
  <c r="I41" i="10"/>
  <c r="I40" i="10" s="1"/>
  <c r="J41" i="10"/>
  <c r="J40" i="10" s="1"/>
  <c r="K41" i="10"/>
  <c r="K40" i="10" s="1"/>
  <c r="L41" i="10"/>
  <c r="L40" i="10" s="1"/>
  <c r="M41" i="10"/>
  <c r="M40" i="10" s="1"/>
  <c r="N41" i="10"/>
  <c r="N40" i="10" s="1"/>
  <c r="O41" i="10"/>
  <c r="O40" i="10" s="1"/>
  <c r="B35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C12" i="5"/>
  <c r="D12" i="5"/>
  <c r="E12" i="5"/>
  <c r="F12" i="5"/>
  <c r="G12" i="5"/>
  <c r="H12" i="5"/>
  <c r="I12" i="5"/>
  <c r="J12" i="5"/>
  <c r="J11" i="5" s="1"/>
  <c r="K12" i="5"/>
  <c r="L12" i="5"/>
  <c r="M12" i="5"/>
  <c r="N12" i="5"/>
  <c r="O12" i="5"/>
  <c r="B12" i="5"/>
  <c r="O84" i="5"/>
  <c r="O83" i="5" s="1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C41" i="5"/>
  <c r="C40" i="5" s="1"/>
  <c r="D41" i="5"/>
  <c r="D40" i="5" s="1"/>
  <c r="E41" i="5"/>
  <c r="E40" i="5" s="1"/>
  <c r="F41" i="5"/>
  <c r="F40" i="5" s="1"/>
  <c r="G41" i="5"/>
  <c r="G40" i="5" s="1"/>
  <c r="H41" i="5"/>
  <c r="H40" i="5" s="1"/>
  <c r="I41" i="5"/>
  <c r="I40" i="5" s="1"/>
  <c r="J41" i="5"/>
  <c r="J40" i="5" s="1"/>
  <c r="K41" i="5"/>
  <c r="K40" i="5" s="1"/>
  <c r="L41" i="5"/>
  <c r="L40" i="5" s="1"/>
  <c r="M41" i="5"/>
  <c r="M40" i="5" s="1"/>
  <c r="N41" i="5"/>
  <c r="N40" i="5" s="1"/>
  <c r="O41" i="5"/>
  <c r="O40" i="5" s="1"/>
  <c r="C46" i="5"/>
  <c r="D46" i="5"/>
  <c r="E46" i="5"/>
  <c r="F46" i="5"/>
  <c r="G46" i="5"/>
  <c r="G45" i="5" s="1"/>
  <c r="H46" i="5"/>
  <c r="I46" i="5"/>
  <c r="J46" i="5"/>
  <c r="K46" i="5"/>
  <c r="K45" i="5" s="1"/>
  <c r="L46" i="5"/>
  <c r="M46" i="5"/>
  <c r="N46" i="5"/>
  <c r="O46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C53" i="5"/>
  <c r="C52" i="5" s="1"/>
  <c r="D53" i="5"/>
  <c r="D52" i="5" s="1"/>
  <c r="E53" i="5"/>
  <c r="E52" i="5" s="1"/>
  <c r="F53" i="5"/>
  <c r="F52" i="5" s="1"/>
  <c r="G53" i="5"/>
  <c r="G52" i="5" s="1"/>
  <c r="H53" i="5"/>
  <c r="H52" i="5" s="1"/>
  <c r="I53" i="5"/>
  <c r="I52" i="5" s="1"/>
  <c r="J53" i="5"/>
  <c r="J52" i="5" s="1"/>
  <c r="K53" i="5"/>
  <c r="K52" i="5" s="1"/>
  <c r="L53" i="5"/>
  <c r="L52" i="5" s="1"/>
  <c r="M53" i="5"/>
  <c r="M52" i="5" s="1"/>
  <c r="N53" i="5"/>
  <c r="N52" i="5" s="1"/>
  <c r="O53" i="5"/>
  <c r="O52" i="5" s="1"/>
  <c r="C58" i="5"/>
  <c r="D58" i="5"/>
  <c r="E58" i="5"/>
  <c r="F58" i="5"/>
  <c r="F57" i="5" s="1"/>
  <c r="G58" i="5"/>
  <c r="H58" i="5"/>
  <c r="I58" i="5"/>
  <c r="J58" i="5"/>
  <c r="K58" i="5"/>
  <c r="L58" i="5"/>
  <c r="M58" i="5"/>
  <c r="N58" i="5"/>
  <c r="N57" i="5" s="1"/>
  <c r="O58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C65" i="5"/>
  <c r="G65" i="5"/>
  <c r="C66" i="5"/>
  <c r="D66" i="5"/>
  <c r="D65" i="5" s="1"/>
  <c r="E66" i="5"/>
  <c r="E65" i="5" s="1"/>
  <c r="F66" i="5"/>
  <c r="F65" i="5" s="1"/>
  <c r="G66" i="5"/>
  <c r="H66" i="5"/>
  <c r="H65" i="5" s="1"/>
  <c r="I66" i="5"/>
  <c r="I65" i="5" s="1"/>
  <c r="J66" i="5"/>
  <c r="J65" i="5" s="1"/>
  <c r="K66" i="5"/>
  <c r="K65" i="5" s="1"/>
  <c r="L66" i="5"/>
  <c r="L65" i="5" s="1"/>
  <c r="M66" i="5"/>
  <c r="M65" i="5" s="1"/>
  <c r="N66" i="5"/>
  <c r="N65" i="5" s="1"/>
  <c r="O66" i="5"/>
  <c r="O65" i="5" s="1"/>
  <c r="C70" i="5"/>
  <c r="C69" i="5" s="1"/>
  <c r="D70" i="5"/>
  <c r="D69" i="5" s="1"/>
  <c r="E70" i="5"/>
  <c r="E69" i="5" s="1"/>
  <c r="F70" i="5"/>
  <c r="F69" i="5" s="1"/>
  <c r="G70" i="5"/>
  <c r="G69" i="5" s="1"/>
  <c r="H70" i="5"/>
  <c r="H69" i="5" s="1"/>
  <c r="I70" i="5"/>
  <c r="I69" i="5" s="1"/>
  <c r="J70" i="5"/>
  <c r="J69" i="5" s="1"/>
  <c r="K70" i="5"/>
  <c r="K69" i="5" s="1"/>
  <c r="L70" i="5"/>
  <c r="L69" i="5" s="1"/>
  <c r="M70" i="5"/>
  <c r="M69" i="5" s="1"/>
  <c r="N70" i="5"/>
  <c r="N69" i="5" s="1"/>
  <c r="O70" i="5"/>
  <c r="O69" i="5" s="1"/>
  <c r="C76" i="5"/>
  <c r="C75" i="5" s="1"/>
  <c r="D76" i="5"/>
  <c r="D75" i="5" s="1"/>
  <c r="E76" i="5"/>
  <c r="E75" i="5" s="1"/>
  <c r="F76" i="5"/>
  <c r="F75" i="5" s="1"/>
  <c r="G76" i="5"/>
  <c r="G75" i="5" s="1"/>
  <c r="H76" i="5"/>
  <c r="H75" i="5" s="1"/>
  <c r="I76" i="5"/>
  <c r="I75" i="5" s="1"/>
  <c r="J76" i="5"/>
  <c r="J75" i="5" s="1"/>
  <c r="K76" i="5"/>
  <c r="K75" i="5" s="1"/>
  <c r="L76" i="5"/>
  <c r="L75" i="5" s="1"/>
  <c r="M76" i="5"/>
  <c r="M75" i="5" s="1"/>
  <c r="N76" i="5"/>
  <c r="N75" i="5" s="1"/>
  <c r="O76" i="5"/>
  <c r="O75" i="5" s="1"/>
  <c r="C84" i="5"/>
  <c r="C83" i="5" s="1"/>
  <c r="D84" i="5"/>
  <c r="D83" i="5" s="1"/>
  <c r="E84" i="5"/>
  <c r="E83" i="5" s="1"/>
  <c r="F84" i="5"/>
  <c r="F83" i="5" s="1"/>
  <c r="G84" i="5"/>
  <c r="G83" i="5" s="1"/>
  <c r="H84" i="5"/>
  <c r="H83" i="5" s="1"/>
  <c r="I84" i="5"/>
  <c r="I83" i="5" s="1"/>
  <c r="J84" i="5"/>
  <c r="J83" i="5" s="1"/>
  <c r="K84" i="5"/>
  <c r="K83" i="5" s="1"/>
  <c r="L84" i="5"/>
  <c r="L83" i="5" s="1"/>
  <c r="M84" i="5"/>
  <c r="M83" i="5" s="1"/>
  <c r="N84" i="5"/>
  <c r="N83" i="5" s="1"/>
  <c r="B84" i="5"/>
  <c r="B76" i="5"/>
  <c r="B66" i="5"/>
  <c r="B62" i="5"/>
  <c r="B53" i="5"/>
  <c r="B49" i="5"/>
  <c r="B46" i="5"/>
  <c r="B41" i="5"/>
  <c r="B35" i="5"/>
  <c r="B32" i="5"/>
  <c r="B29" i="5"/>
  <c r="B24" i="5"/>
  <c r="B18" i="5"/>
  <c r="B15" i="5"/>
  <c r="I45" i="5" l="1"/>
  <c r="J57" i="10"/>
  <c r="D11" i="5"/>
  <c r="N11" i="5"/>
  <c r="F11" i="5"/>
  <c r="E45" i="5"/>
  <c r="L11" i="5"/>
  <c r="J57" i="5"/>
  <c r="O45" i="5"/>
  <c r="C45" i="5"/>
  <c r="O11" i="10"/>
  <c r="M45" i="5"/>
  <c r="L57" i="10"/>
  <c r="M45" i="10"/>
  <c r="I45" i="10"/>
  <c r="E45" i="10"/>
  <c r="O57" i="10"/>
  <c r="K57" i="10"/>
  <c r="G57" i="10"/>
  <c r="C57" i="10"/>
  <c r="F57" i="10"/>
  <c r="N45" i="10"/>
  <c r="F45" i="10"/>
  <c r="K23" i="10"/>
  <c r="C23" i="10"/>
  <c r="F11" i="10"/>
  <c r="N11" i="10"/>
  <c r="L45" i="10"/>
  <c r="H45" i="10"/>
  <c r="D45" i="10"/>
  <c r="O23" i="10"/>
  <c r="K11" i="10"/>
  <c r="G11" i="10"/>
  <c r="C11" i="10"/>
  <c r="J45" i="10"/>
  <c r="B45" i="10"/>
  <c r="M57" i="10"/>
  <c r="I57" i="10"/>
  <c r="E57" i="10"/>
  <c r="O45" i="10"/>
  <c r="K45" i="10"/>
  <c r="G45" i="10"/>
  <c r="C45" i="10"/>
  <c r="F23" i="10"/>
  <c r="G23" i="10"/>
  <c r="N23" i="10"/>
  <c r="M23" i="10"/>
  <c r="I23" i="10"/>
  <c r="E23" i="10"/>
  <c r="J23" i="10"/>
  <c r="B23" i="10"/>
  <c r="L23" i="10"/>
  <c r="H23" i="10"/>
  <c r="D23" i="10"/>
  <c r="M11" i="10"/>
  <c r="I11" i="10"/>
  <c r="E11" i="10"/>
  <c r="J11" i="10"/>
  <c r="B11" i="10"/>
  <c r="L11" i="10"/>
  <c r="H11" i="10"/>
  <c r="D11" i="10"/>
  <c r="M57" i="5"/>
  <c r="I57" i="5"/>
  <c r="L57" i="5"/>
  <c r="H57" i="5"/>
  <c r="D57" i="5"/>
  <c r="O57" i="5"/>
  <c r="K57" i="5"/>
  <c r="G57" i="5"/>
  <c r="C57" i="5"/>
  <c r="E57" i="5"/>
  <c r="L45" i="5"/>
  <c r="H45" i="5"/>
  <c r="D45" i="5"/>
  <c r="N45" i="5"/>
  <c r="J45" i="5"/>
  <c r="F45" i="5"/>
  <c r="N23" i="5"/>
  <c r="F23" i="5"/>
  <c r="F89" i="5" s="1"/>
  <c r="M23" i="5"/>
  <c r="I23" i="5"/>
  <c r="E23" i="5"/>
  <c r="L23" i="5"/>
  <c r="H23" i="5"/>
  <c r="D23" i="5"/>
  <c r="J23" i="5"/>
  <c r="O23" i="5"/>
  <c r="K23" i="5"/>
  <c r="G23" i="5"/>
  <c r="C23" i="5"/>
  <c r="M11" i="5"/>
  <c r="I11" i="5"/>
  <c r="E11" i="5"/>
  <c r="H11" i="5"/>
  <c r="O11" i="5"/>
  <c r="K11" i="5"/>
  <c r="G11" i="5"/>
  <c r="C11" i="5"/>
  <c r="C89" i="5" l="1"/>
  <c r="G89" i="5"/>
  <c r="K89" i="5"/>
  <c r="O89" i="5"/>
  <c r="L89" i="5"/>
  <c r="O89" i="10"/>
  <c r="F89" i="10"/>
  <c r="G89" i="10"/>
  <c r="C89" i="10"/>
  <c r="N89" i="10"/>
  <c r="I89" i="10"/>
  <c r="K89" i="10"/>
  <c r="M89" i="10"/>
  <c r="J89" i="10"/>
  <c r="B89" i="10"/>
  <c r="H89" i="5"/>
  <c r="M89" i="5"/>
  <c r="D89" i="10"/>
  <c r="H89" i="10"/>
  <c r="L89" i="10"/>
  <c r="E89" i="10"/>
  <c r="E89" i="5"/>
  <c r="J89" i="5"/>
  <c r="N89" i="5"/>
  <c r="D89" i="5"/>
  <c r="I89" i="5"/>
  <c r="R62" i="11" l="1"/>
  <c r="AJ72" i="9" l="1"/>
  <c r="AJ68" i="9"/>
  <c r="AJ67" i="9"/>
  <c r="AJ66" i="9"/>
  <c r="AJ65" i="9"/>
  <c r="AJ64" i="9"/>
  <c r="AJ63" i="9"/>
  <c r="AJ62" i="9"/>
  <c r="AJ61" i="9"/>
  <c r="AJ60" i="9"/>
  <c r="AJ57" i="9" s="1"/>
  <c r="AJ56" i="9"/>
  <c r="AJ52" i="9"/>
  <c r="AJ51" i="9"/>
  <c r="AJ50" i="9"/>
  <c r="AJ49" i="9"/>
  <c r="AJ45" i="9"/>
  <c r="AJ44" i="9"/>
  <c r="AJ43" i="9"/>
  <c r="AJ40" i="9" s="1"/>
  <c r="AJ39" i="9"/>
  <c r="AJ38" i="9"/>
  <c r="AJ35" i="9"/>
  <c r="AJ34" i="9"/>
  <c r="AJ33" i="9"/>
  <c r="AJ31" i="9"/>
  <c r="AJ28" i="9"/>
  <c r="AJ27" i="9"/>
  <c r="AJ16" i="9"/>
  <c r="AJ17" i="9"/>
  <c r="AJ18" i="9"/>
  <c r="AJ19" i="9"/>
  <c r="AJ20" i="9"/>
  <c r="AJ21" i="9"/>
  <c r="AJ22" i="9"/>
  <c r="AJ24" i="9"/>
  <c r="AJ15" i="9"/>
  <c r="AJ66" i="3"/>
  <c r="AJ46" i="9" l="1"/>
  <c r="AJ14" i="3"/>
  <c r="AJ15" i="3"/>
  <c r="AJ16" i="3"/>
  <c r="AJ17" i="3"/>
  <c r="AJ18" i="3"/>
  <c r="AJ19" i="3"/>
  <c r="AJ20" i="3"/>
  <c r="AJ21" i="3"/>
  <c r="AJ22" i="3"/>
  <c r="AJ23" i="3"/>
  <c r="AJ24" i="3"/>
  <c r="AJ26" i="3"/>
  <c r="AJ27" i="3"/>
  <c r="AJ28" i="3"/>
  <c r="AJ30" i="3"/>
  <c r="AJ31" i="3"/>
  <c r="AJ32" i="3"/>
  <c r="AJ33" i="3"/>
  <c r="AJ34" i="3"/>
  <c r="AJ35" i="3"/>
  <c r="AJ37" i="3"/>
  <c r="AJ38" i="3"/>
  <c r="AJ39" i="3"/>
  <c r="AJ41" i="3"/>
  <c r="AJ42" i="3"/>
  <c r="AJ43" i="3"/>
  <c r="AJ44" i="3"/>
  <c r="AJ45" i="3"/>
  <c r="AJ47" i="3"/>
  <c r="AJ48" i="3"/>
  <c r="AJ49" i="3"/>
  <c r="AJ50" i="3"/>
  <c r="AJ51" i="3"/>
  <c r="AJ52" i="3"/>
  <c r="AJ54" i="3"/>
  <c r="AJ55" i="3"/>
  <c r="AJ56" i="3"/>
  <c r="AJ58" i="3"/>
  <c r="AJ59" i="3"/>
  <c r="AJ60" i="3"/>
  <c r="AJ61" i="3"/>
  <c r="AJ62" i="3"/>
  <c r="AJ63" i="3"/>
  <c r="AJ64" i="3"/>
  <c r="AJ65" i="3"/>
  <c r="AJ67" i="3"/>
  <c r="AJ68" i="3"/>
  <c r="AJ70" i="3"/>
  <c r="AJ71" i="3"/>
  <c r="AJ72" i="3"/>
  <c r="AG25" i="3" l="1"/>
  <c r="AG29" i="3"/>
  <c r="AG36" i="3"/>
  <c r="AG40" i="3"/>
  <c r="AG46" i="3"/>
  <c r="AG53" i="3"/>
  <c r="AG57" i="3"/>
  <c r="AG69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H69" i="3"/>
  <c r="AI69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H57" i="3"/>
  <c r="AI57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H53" i="3"/>
  <c r="AI53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H46" i="3"/>
  <c r="AI46" i="3"/>
  <c r="S69" i="3"/>
  <c r="C42" i="12" l="1"/>
  <c r="C41" i="12" s="1"/>
  <c r="C40" i="12" s="1"/>
  <c r="D42" i="12"/>
  <c r="D41" i="12" s="1"/>
  <c r="D40" i="12" s="1"/>
  <c r="E42" i="12"/>
  <c r="E41" i="12" s="1"/>
  <c r="E40" i="12" s="1"/>
  <c r="F42" i="12"/>
  <c r="F41" i="12" s="1"/>
  <c r="F40" i="12" s="1"/>
  <c r="G42" i="12"/>
  <c r="G41" i="12" s="1"/>
  <c r="G40" i="12" s="1"/>
  <c r="H42" i="12"/>
  <c r="H41" i="12" s="1"/>
  <c r="H40" i="12" s="1"/>
  <c r="I42" i="12"/>
  <c r="I41" i="12" s="1"/>
  <c r="I40" i="12" s="1"/>
  <c r="J42" i="12"/>
  <c r="J41" i="12" s="1"/>
  <c r="J40" i="12" s="1"/>
  <c r="C38" i="12"/>
  <c r="C37" i="12" s="1"/>
  <c r="C36" i="12" s="1"/>
  <c r="D38" i="12"/>
  <c r="D37" i="12" s="1"/>
  <c r="D36" i="12" s="1"/>
  <c r="E38" i="12"/>
  <c r="E37" i="12" s="1"/>
  <c r="E36" i="12" s="1"/>
  <c r="F38" i="12"/>
  <c r="F37" i="12" s="1"/>
  <c r="F36" i="12" s="1"/>
  <c r="G38" i="12"/>
  <c r="G37" i="12" s="1"/>
  <c r="G36" i="12" s="1"/>
  <c r="H38" i="12"/>
  <c r="H37" i="12" s="1"/>
  <c r="H36" i="12" s="1"/>
  <c r="I38" i="12"/>
  <c r="I37" i="12" s="1"/>
  <c r="I36" i="12" s="1"/>
  <c r="J38" i="12"/>
  <c r="J37" i="12" s="1"/>
  <c r="J36" i="12" s="1"/>
  <c r="C33" i="12"/>
  <c r="C32" i="12" s="1"/>
  <c r="C31" i="12" s="1"/>
  <c r="D33" i="12"/>
  <c r="D32" i="12" s="1"/>
  <c r="D31" i="12" s="1"/>
  <c r="E33" i="12"/>
  <c r="E32" i="12" s="1"/>
  <c r="E31" i="12" s="1"/>
  <c r="F33" i="12"/>
  <c r="F32" i="12" s="1"/>
  <c r="F31" i="12" s="1"/>
  <c r="G33" i="12"/>
  <c r="G32" i="12" s="1"/>
  <c r="G31" i="12" s="1"/>
  <c r="H33" i="12"/>
  <c r="H32" i="12" s="1"/>
  <c r="H31" i="12" s="1"/>
  <c r="I33" i="12"/>
  <c r="I32" i="12" s="1"/>
  <c r="I31" i="12" s="1"/>
  <c r="J33" i="12"/>
  <c r="J32" i="12" s="1"/>
  <c r="J31" i="12" s="1"/>
  <c r="C28" i="12"/>
  <c r="C27" i="12" s="1"/>
  <c r="C26" i="12" s="1"/>
  <c r="D28" i="12"/>
  <c r="D27" i="12" s="1"/>
  <c r="D26" i="12" s="1"/>
  <c r="E28" i="12"/>
  <c r="E27" i="12" s="1"/>
  <c r="E26" i="12" s="1"/>
  <c r="F28" i="12"/>
  <c r="F27" i="12" s="1"/>
  <c r="F26" i="12" s="1"/>
  <c r="G28" i="12"/>
  <c r="G27" i="12" s="1"/>
  <c r="G26" i="12" s="1"/>
  <c r="H28" i="12"/>
  <c r="H27" i="12" s="1"/>
  <c r="H26" i="12" s="1"/>
  <c r="I28" i="12"/>
  <c r="I27" i="12" s="1"/>
  <c r="I26" i="12" s="1"/>
  <c r="J28" i="12"/>
  <c r="J27" i="12" s="1"/>
  <c r="J26" i="12" s="1"/>
  <c r="E24" i="12"/>
  <c r="E23" i="12" s="1"/>
  <c r="E22" i="12" s="1"/>
  <c r="F24" i="12"/>
  <c r="F23" i="12" s="1"/>
  <c r="F22" i="12" s="1"/>
  <c r="G24" i="12"/>
  <c r="G23" i="12" s="1"/>
  <c r="G22" i="12" s="1"/>
  <c r="H24" i="12"/>
  <c r="H23" i="12" s="1"/>
  <c r="H22" i="12" s="1"/>
  <c r="I24" i="12"/>
  <c r="I23" i="12" s="1"/>
  <c r="I22" i="12" s="1"/>
  <c r="J24" i="12"/>
  <c r="J23" i="12" s="1"/>
  <c r="J22" i="12" s="1"/>
  <c r="C24" i="12"/>
  <c r="C23" i="12" s="1"/>
  <c r="C22" i="12" s="1"/>
  <c r="D24" i="12"/>
  <c r="D23" i="12" s="1"/>
  <c r="D22" i="12" s="1"/>
  <c r="F19" i="12"/>
  <c r="H19" i="12"/>
  <c r="I19" i="12"/>
  <c r="J19" i="12"/>
  <c r="C20" i="12"/>
  <c r="D20" i="12"/>
  <c r="E20" i="12"/>
  <c r="E19" i="12" s="1"/>
  <c r="F20" i="12"/>
  <c r="G20" i="12"/>
  <c r="G19" i="12" s="1"/>
  <c r="H20" i="12"/>
  <c r="I20" i="12"/>
  <c r="J20" i="12"/>
  <c r="C15" i="12"/>
  <c r="C14" i="12" s="1"/>
  <c r="D15" i="12"/>
  <c r="D14" i="12" s="1"/>
  <c r="E15" i="12"/>
  <c r="E14" i="12" s="1"/>
  <c r="F15" i="12"/>
  <c r="F14" i="12" s="1"/>
  <c r="G15" i="12"/>
  <c r="G14" i="12" s="1"/>
  <c r="H15" i="12"/>
  <c r="H14" i="12" s="1"/>
  <c r="I15" i="12"/>
  <c r="I14" i="12" s="1"/>
  <c r="J15" i="12"/>
  <c r="J14" i="12" s="1"/>
  <c r="C12" i="12"/>
  <c r="C11" i="12" s="1"/>
  <c r="D12" i="12"/>
  <c r="D11" i="12" s="1"/>
  <c r="E12" i="12"/>
  <c r="E11" i="12" s="1"/>
  <c r="F12" i="12"/>
  <c r="F11" i="12" s="1"/>
  <c r="G12" i="12"/>
  <c r="G11" i="12" s="1"/>
  <c r="H12" i="12"/>
  <c r="H11" i="12" s="1"/>
  <c r="I12" i="12"/>
  <c r="I11" i="12" s="1"/>
  <c r="J12" i="12"/>
  <c r="J11" i="12" s="1"/>
  <c r="B11" i="12"/>
  <c r="B42" i="12"/>
  <c r="B41" i="12"/>
  <c r="B40" i="12" s="1"/>
  <c r="B38" i="12"/>
  <c r="B37" i="12" s="1"/>
  <c r="B36" i="12" s="1"/>
  <c r="B33" i="12"/>
  <c r="B32" i="12"/>
  <c r="B31" i="12" s="1"/>
  <c r="B28" i="12"/>
  <c r="B27" i="12"/>
  <c r="B26" i="12"/>
  <c r="B24" i="12"/>
  <c r="B23" i="12"/>
  <c r="B22" i="12"/>
  <c r="B20" i="12"/>
  <c r="B19" i="12" s="1"/>
  <c r="B18" i="12" s="1"/>
  <c r="B15" i="12"/>
  <c r="B14" i="12"/>
  <c r="B12" i="12"/>
  <c r="C19" i="12" l="1"/>
  <c r="C18" i="12" s="1"/>
  <c r="B10" i="12"/>
  <c r="B48" i="12" s="1"/>
  <c r="H18" i="12"/>
  <c r="G18" i="12"/>
  <c r="D19" i="12"/>
  <c r="D18" i="12" s="1"/>
  <c r="J18" i="12"/>
  <c r="F18" i="12"/>
  <c r="I18" i="12"/>
  <c r="E18" i="12"/>
  <c r="H10" i="12"/>
  <c r="H48" i="12" s="1"/>
  <c r="D10" i="12"/>
  <c r="G10" i="12"/>
  <c r="C10" i="12"/>
  <c r="J10" i="12"/>
  <c r="F10" i="12"/>
  <c r="I10" i="12"/>
  <c r="E10" i="12"/>
  <c r="E48" i="12" l="1"/>
  <c r="J48" i="12"/>
  <c r="I48" i="12"/>
  <c r="F48" i="12"/>
  <c r="C48" i="12"/>
  <c r="G48" i="12"/>
  <c r="D48" i="12"/>
  <c r="E87" i="11"/>
  <c r="F87" i="11"/>
  <c r="H87" i="11"/>
  <c r="I87" i="11"/>
  <c r="K87" i="11"/>
  <c r="N87" i="11"/>
  <c r="R87" i="11"/>
  <c r="M87" i="11"/>
  <c r="M88" i="11"/>
  <c r="M81" i="11"/>
  <c r="M65" i="11"/>
  <c r="M64" i="11" s="1"/>
  <c r="M63" i="11" s="1"/>
  <c r="C81" i="11"/>
  <c r="C80" i="11" s="1"/>
  <c r="C79" i="11" s="1"/>
  <c r="D81" i="11"/>
  <c r="D80" i="11" s="1"/>
  <c r="D79" i="11" s="1"/>
  <c r="E81" i="11"/>
  <c r="E80" i="11" s="1"/>
  <c r="E79" i="11" s="1"/>
  <c r="F81" i="11"/>
  <c r="F80" i="11" s="1"/>
  <c r="F79" i="11" s="1"/>
  <c r="G81" i="11"/>
  <c r="G80" i="11" s="1"/>
  <c r="G79" i="11" s="1"/>
  <c r="H81" i="11"/>
  <c r="H80" i="11" s="1"/>
  <c r="H79" i="11" s="1"/>
  <c r="I81" i="11"/>
  <c r="I80" i="11" s="1"/>
  <c r="I79" i="11" s="1"/>
  <c r="J81" i="11"/>
  <c r="J80" i="11" s="1"/>
  <c r="J79" i="11" s="1"/>
  <c r="K81" i="11"/>
  <c r="K80" i="11" s="1"/>
  <c r="K79" i="11" s="1"/>
  <c r="L81" i="11"/>
  <c r="L80" i="11" s="1"/>
  <c r="L79" i="11" s="1"/>
  <c r="M80" i="11"/>
  <c r="M79" i="11" s="1"/>
  <c r="N81" i="11"/>
  <c r="N80" i="11" s="1"/>
  <c r="N79" i="11" s="1"/>
  <c r="O81" i="11"/>
  <c r="O80" i="11" s="1"/>
  <c r="O79" i="11" s="1"/>
  <c r="P81" i="11"/>
  <c r="P80" i="11" s="1"/>
  <c r="P79" i="11" s="1"/>
  <c r="Q81" i="11"/>
  <c r="Q80" i="11" s="1"/>
  <c r="Q79" i="11" s="1"/>
  <c r="R81" i="11"/>
  <c r="R80" i="11" s="1"/>
  <c r="R79" i="11" s="1"/>
  <c r="B81" i="11"/>
  <c r="B80" i="11"/>
  <c r="B79" i="11" s="1"/>
  <c r="C88" i="11"/>
  <c r="C87" i="11" s="1"/>
  <c r="D88" i="11"/>
  <c r="D87" i="11" s="1"/>
  <c r="E88" i="11"/>
  <c r="F88" i="11"/>
  <c r="G88" i="11"/>
  <c r="G87" i="11" s="1"/>
  <c r="H88" i="11"/>
  <c r="I88" i="11"/>
  <c r="J88" i="11"/>
  <c r="J87" i="11" s="1"/>
  <c r="K88" i="11"/>
  <c r="L88" i="11"/>
  <c r="L87" i="11" s="1"/>
  <c r="N88" i="11"/>
  <c r="O88" i="11"/>
  <c r="O87" i="11" s="1"/>
  <c r="P88" i="11"/>
  <c r="P87" i="11" s="1"/>
  <c r="Q88" i="11"/>
  <c r="Q87" i="11" s="1"/>
  <c r="R88" i="11"/>
  <c r="B88" i="11"/>
  <c r="B87" i="11" s="1"/>
  <c r="D54" i="11"/>
  <c r="D53" i="11" s="1"/>
  <c r="C55" i="11"/>
  <c r="C54" i="11" s="1"/>
  <c r="C53" i="11" s="1"/>
  <c r="D55" i="11"/>
  <c r="E55" i="11"/>
  <c r="E54" i="11" s="1"/>
  <c r="E53" i="11" s="1"/>
  <c r="F55" i="11"/>
  <c r="F54" i="11" s="1"/>
  <c r="F53" i="11" s="1"/>
  <c r="G55" i="11"/>
  <c r="G54" i="11" s="1"/>
  <c r="G53" i="11" s="1"/>
  <c r="H55" i="11"/>
  <c r="H54" i="11" s="1"/>
  <c r="H53" i="11" s="1"/>
  <c r="I55" i="11"/>
  <c r="I54" i="11" s="1"/>
  <c r="I53" i="11" s="1"/>
  <c r="J55" i="11"/>
  <c r="J54" i="11" s="1"/>
  <c r="J53" i="11" s="1"/>
  <c r="K55" i="11"/>
  <c r="K54" i="11" s="1"/>
  <c r="K53" i="11" s="1"/>
  <c r="L55" i="11"/>
  <c r="L54" i="11" s="1"/>
  <c r="L53" i="11" s="1"/>
  <c r="M55" i="11"/>
  <c r="M54" i="11" s="1"/>
  <c r="M53" i="11" s="1"/>
  <c r="N55" i="11"/>
  <c r="N54" i="11" s="1"/>
  <c r="N53" i="11" s="1"/>
  <c r="O55" i="11"/>
  <c r="O54" i="11" s="1"/>
  <c r="O53" i="11" s="1"/>
  <c r="P55" i="11"/>
  <c r="P54" i="11" s="1"/>
  <c r="P53" i="11" s="1"/>
  <c r="Q55" i="11"/>
  <c r="Q54" i="11" s="1"/>
  <c r="Q53" i="11" s="1"/>
  <c r="R55" i="11"/>
  <c r="R54" i="11" s="1"/>
  <c r="R53" i="11" s="1"/>
  <c r="G38" i="11"/>
  <c r="J38" i="11"/>
  <c r="C95" i="11"/>
  <c r="C94" i="11" s="1"/>
  <c r="C93" i="11" s="1"/>
  <c r="C92" i="11" s="1"/>
  <c r="D95" i="11"/>
  <c r="D94" i="11" s="1"/>
  <c r="D93" i="11" s="1"/>
  <c r="D92" i="11" s="1"/>
  <c r="E95" i="11"/>
  <c r="E94" i="11" s="1"/>
  <c r="E93" i="11" s="1"/>
  <c r="E92" i="11" s="1"/>
  <c r="F95" i="11"/>
  <c r="F94" i="11" s="1"/>
  <c r="F93" i="11" s="1"/>
  <c r="F92" i="11" s="1"/>
  <c r="G95" i="11"/>
  <c r="G94" i="11" s="1"/>
  <c r="G93" i="11" s="1"/>
  <c r="G92" i="11" s="1"/>
  <c r="H95" i="11"/>
  <c r="H94" i="11" s="1"/>
  <c r="H93" i="11" s="1"/>
  <c r="H92" i="11" s="1"/>
  <c r="I95" i="11"/>
  <c r="I94" i="11" s="1"/>
  <c r="I93" i="11" s="1"/>
  <c r="I92" i="11" s="1"/>
  <c r="J95" i="11"/>
  <c r="J94" i="11" s="1"/>
  <c r="J93" i="11" s="1"/>
  <c r="J92" i="11" s="1"/>
  <c r="K95" i="11"/>
  <c r="K94" i="11" s="1"/>
  <c r="K93" i="11" s="1"/>
  <c r="K92" i="11" s="1"/>
  <c r="L95" i="11"/>
  <c r="L94" i="11" s="1"/>
  <c r="L93" i="11" s="1"/>
  <c r="L92" i="11" s="1"/>
  <c r="M95" i="11"/>
  <c r="M94" i="11" s="1"/>
  <c r="M93" i="11" s="1"/>
  <c r="M92" i="11" s="1"/>
  <c r="N95" i="11"/>
  <c r="N94" i="11" s="1"/>
  <c r="N93" i="11" s="1"/>
  <c r="N92" i="11" s="1"/>
  <c r="O95" i="11"/>
  <c r="O94" i="11" s="1"/>
  <c r="O93" i="11" s="1"/>
  <c r="O92" i="11" s="1"/>
  <c r="P95" i="11"/>
  <c r="P94" i="11" s="1"/>
  <c r="P93" i="11" s="1"/>
  <c r="P92" i="11" s="1"/>
  <c r="Q95" i="11"/>
  <c r="Q94" i="11" s="1"/>
  <c r="Q93" i="11" s="1"/>
  <c r="Q92" i="11" s="1"/>
  <c r="R95" i="11"/>
  <c r="R94" i="11" s="1"/>
  <c r="R93" i="11" s="1"/>
  <c r="R92" i="11" s="1"/>
  <c r="C65" i="11"/>
  <c r="C64" i="11" s="1"/>
  <c r="C63" i="11" s="1"/>
  <c r="D65" i="11"/>
  <c r="D64" i="11" s="1"/>
  <c r="D63" i="11" s="1"/>
  <c r="E65" i="11"/>
  <c r="E64" i="11" s="1"/>
  <c r="E63" i="11" s="1"/>
  <c r="F65" i="11"/>
  <c r="F64" i="11" s="1"/>
  <c r="F63" i="11" s="1"/>
  <c r="G65" i="11"/>
  <c r="G64" i="11" s="1"/>
  <c r="G63" i="11" s="1"/>
  <c r="H65" i="11"/>
  <c r="H64" i="11" s="1"/>
  <c r="H63" i="11" s="1"/>
  <c r="I65" i="11"/>
  <c r="I64" i="11" s="1"/>
  <c r="I63" i="11" s="1"/>
  <c r="J65" i="11"/>
  <c r="J64" i="11" s="1"/>
  <c r="J63" i="11" s="1"/>
  <c r="K65" i="11"/>
  <c r="K64" i="11" s="1"/>
  <c r="K63" i="11" s="1"/>
  <c r="L65" i="11"/>
  <c r="L64" i="11" s="1"/>
  <c r="L63" i="11" s="1"/>
  <c r="N65" i="11"/>
  <c r="N64" i="11" s="1"/>
  <c r="N63" i="11" s="1"/>
  <c r="O65" i="11"/>
  <c r="O64" i="11" s="1"/>
  <c r="O63" i="11" s="1"/>
  <c r="P65" i="11"/>
  <c r="P64" i="11" s="1"/>
  <c r="P63" i="11" s="1"/>
  <c r="Q65" i="11"/>
  <c r="Q64" i="11" s="1"/>
  <c r="Q63" i="11" s="1"/>
  <c r="R65" i="11"/>
  <c r="R64" i="11" s="1"/>
  <c r="R63" i="11" s="1"/>
  <c r="C60" i="11"/>
  <c r="D60" i="11"/>
  <c r="E60" i="11"/>
  <c r="F60" i="11"/>
  <c r="G60" i="11"/>
  <c r="H60" i="11"/>
  <c r="I60" i="11"/>
  <c r="J60" i="11"/>
  <c r="K60" i="11"/>
  <c r="L60" i="11"/>
  <c r="M60" i="11"/>
  <c r="N60" i="11"/>
  <c r="O60" i="11"/>
  <c r="P60" i="11"/>
  <c r="Q60" i="11"/>
  <c r="R60" i="11"/>
  <c r="C61" i="11"/>
  <c r="D61" i="11"/>
  <c r="E61" i="11"/>
  <c r="F61" i="11"/>
  <c r="G61" i="11"/>
  <c r="H61" i="11"/>
  <c r="I61" i="11"/>
  <c r="J61" i="11"/>
  <c r="K61" i="11"/>
  <c r="L61" i="11"/>
  <c r="M61" i="11"/>
  <c r="N61" i="11"/>
  <c r="O61" i="11"/>
  <c r="P61" i="11"/>
  <c r="Q61" i="11"/>
  <c r="R61" i="11"/>
  <c r="B60" i="11"/>
  <c r="C50" i="11"/>
  <c r="C49" i="11" s="1"/>
  <c r="C48" i="11" s="1"/>
  <c r="D50" i="11"/>
  <c r="D49" i="11" s="1"/>
  <c r="D48" i="11" s="1"/>
  <c r="E50" i="11"/>
  <c r="E49" i="11" s="1"/>
  <c r="E48" i="11" s="1"/>
  <c r="F50" i="11"/>
  <c r="F49" i="11" s="1"/>
  <c r="F48" i="11" s="1"/>
  <c r="G50" i="11"/>
  <c r="G49" i="11" s="1"/>
  <c r="G48" i="11" s="1"/>
  <c r="H50" i="11"/>
  <c r="H49" i="11" s="1"/>
  <c r="H48" i="11" s="1"/>
  <c r="I50" i="11"/>
  <c r="I49" i="11" s="1"/>
  <c r="I48" i="11" s="1"/>
  <c r="J50" i="11"/>
  <c r="J49" i="11" s="1"/>
  <c r="J48" i="11" s="1"/>
  <c r="K50" i="11"/>
  <c r="K49" i="11" s="1"/>
  <c r="K48" i="11" s="1"/>
  <c r="L50" i="11"/>
  <c r="L49" i="11" s="1"/>
  <c r="L48" i="11" s="1"/>
  <c r="M50" i="11"/>
  <c r="M49" i="11" s="1"/>
  <c r="M48" i="11" s="1"/>
  <c r="N50" i="11"/>
  <c r="N49" i="11" s="1"/>
  <c r="N48" i="11" s="1"/>
  <c r="O50" i="11"/>
  <c r="O49" i="11" s="1"/>
  <c r="O48" i="11" s="1"/>
  <c r="P50" i="11"/>
  <c r="P49" i="11" s="1"/>
  <c r="P48" i="11" s="1"/>
  <c r="Q50" i="11"/>
  <c r="Q49" i="11" s="1"/>
  <c r="Q48" i="11" s="1"/>
  <c r="R50" i="11"/>
  <c r="R49" i="11" s="1"/>
  <c r="R48" i="11" s="1"/>
  <c r="C46" i="11"/>
  <c r="C45" i="11" s="1"/>
  <c r="C38" i="11" s="1"/>
  <c r="D46" i="11"/>
  <c r="D45" i="11" s="1"/>
  <c r="E46" i="11"/>
  <c r="E45" i="11" s="1"/>
  <c r="F46" i="11"/>
  <c r="F45" i="11" s="1"/>
  <c r="F38" i="11" s="1"/>
  <c r="G46" i="11"/>
  <c r="G45" i="11" s="1"/>
  <c r="H46" i="11"/>
  <c r="H45" i="11" s="1"/>
  <c r="I46" i="11"/>
  <c r="I45" i="11" s="1"/>
  <c r="J46" i="11"/>
  <c r="J45" i="11" s="1"/>
  <c r="K46" i="11"/>
  <c r="K45" i="11" s="1"/>
  <c r="L46" i="11"/>
  <c r="L45" i="11" s="1"/>
  <c r="M46" i="11"/>
  <c r="M45" i="11" s="1"/>
  <c r="N46" i="11"/>
  <c r="N45" i="11" s="1"/>
  <c r="O46" i="11"/>
  <c r="O45" i="11" s="1"/>
  <c r="O38" i="11" s="1"/>
  <c r="P46" i="11"/>
  <c r="P45" i="11" s="1"/>
  <c r="Q46" i="11"/>
  <c r="Q45" i="11" s="1"/>
  <c r="R46" i="11"/>
  <c r="R45" i="11" s="1"/>
  <c r="R38" i="11" s="1"/>
  <c r="C40" i="11"/>
  <c r="C39" i="11" s="1"/>
  <c r="D40" i="11"/>
  <c r="D39" i="11" s="1"/>
  <c r="D38" i="11" s="1"/>
  <c r="E40" i="11"/>
  <c r="E39" i="11" s="1"/>
  <c r="E38" i="11" s="1"/>
  <c r="F40" i="11"/>
  <c r="F39" i="11" s="1"/>
  <c r="G40" i="11"/>
  <c r="G39" i="11" s="1"/>
  <c r="H40" i="11"/>
  <c r="H39" i="11" s="1"/>
  <c r="H38" i="11" s="1"/>
  <c r="I40" i="11"/>
  <c r="I39" i="11" s="1"/>
  <c r="I38" i="11" s="1"/>
  <c r="J40" i="11"/>
  <c r="J39" i="11" s="1"/>
  <c r="K40" i="11"/>
  <c r="K39" i="11" s="1"/>
  <c r="K38" i="11" s="1"/>
  <c r="L40" i="11"/>
  <c r="L39" i="11" s="1"/>
  <c r="L38" i="11" s="1"/>
  <c r="M40" i="11"/>
  <c r="M39" i="11" s="1"/>
  <c r="M38" i="11" s="1"/>
  <c r="N40" i="11"/>
  <c r="N39" i="11" s="1"/>
  <c r="N38" i="11" s="1"/>
  <c r="O40" i="11"/>
  <c r="O39" i="11" s="1"/>
  <c r="P40" i="11"/>
  <c r="P39" i="11" s="1"/>
  <c r="P38" i="11" s="1"/>
  <c r="Q40" i="11"/>
  <c r="Q39" i="11" s="1"/>
  <c r="Q38" i="11" s="1"/>
  <c r="R40" i="11"/>
  <c r="R39" i="11" s="1"/>
  <c r="C31" i="11"/>
  <c r="C30" i="11" s="1"/>
  <c r="C29" i="11" s="1"/>
  <c r="D31" i="11"/>
  <c r="D30" i="11" s="1"/>
  <c r="D29" i="11" s="1"/>
  <c r="E31" i="11"/>
  <c r="E30" i="11" s="1"/>
  <c r="E29" i="11" s="1"/>
  <c r="F31" i="11"/>
  <c r="F30" i="11" s="1"/>
  <c r="F29" i="11" s="1"/>
  <c r="G31" i="11"/>
  <c r="G30" i="11" s="1"/>
  <c r="G29" i="11" s="1"/>
  <c r="H31" i="11"/>
  <c r="H30" i="11" s="1"/>
  <c r="H29" i="11" s="1"/>
  <c r="I31" i="11"/>
  <c r="I30" i="11" s="1"/>
  <c r="I29" i="11" s="1"/>
  <c r="J31" i="11"/>
  <c r="J30" i="11" s="1"/>
  <c r="J29" i="11" s="1"/>
  <c r="K31" i="11"/>
  <c r="K30" i="11" s="1"/>
  <c r="K29" i="11" s="1"/>
  <c r="L31" i="11"/>
  <c r="L30" i="11" s="1"/>
  <c r="L29" i="11" s="1"/>
  <c r="M31" i="11"/>
  <c r="M30" i="11" s="1"/>
  <c r="M29" i="11" s="1"/>
  <c r="N31" i="11"/>
  <c r="N30" i="11" s="1"/>
  <c r="N29" i="11" s="1"/>
  <c r="O31" i="11"/>
  <c r="O30" i="11" s="1"/>
  <c r="O29" i="11" s="1"/>
  <c r="P31" i="11"/>
  <c r="P30" i="11" s="1"/>
  <c r="P29" i="11" s="1"/>
  <c r="Q31" i="11"/>
  <c r="Q30" i="11" s="1"/>
  <c r="Q29" i="11" s="1"/>
  <c r="R31" i="11"/>
  <c r="R30" i="11" s="1"/>
  <c r="R29" i="11" s="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C25" i="11"/>
  <c r="D25" i="11"/>
  <c r="E25" i="11"/>
  <c r="F25" i="11"/>
  <c r="G25" i="11"/>
  <c r="G24" i="11" s="1"/>
  <c r="H25" i="11"/>
  <c r="I25" i="11"/>
  <c r="J25" i="11"/>
  <c r="J24" i="11" s="1"/>
  <c r="K25" i="11"/>
  <c r="L25" i="11"/>
  <c r="L24" i="11" s="1"/>
  <c r="M25" i="11"/>
  <c r="M24" i="11" s="1"/>
  <c r="N25" i="11"/>
  <c r="N24" i="11" s="1"/>
  <c r="O25" i="11"/>
  <c r="P25" i="11"/>
  <c r="Q25" i="11"/>
  <c r="R25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C13" i="11"/>
  <c r="D13" i="11"/>
  <c r="D12" i="11" s="1"/>
  <c r="E13" i="11"/>
  <c r="E12" i="11" s="1"/>
  <c r="F13" i="11"/>
  <c r="F12" i="11" s="1"/>
  <c r="G13" i="11"/>
  <c r="H13" i="11"/>
  <c r="I13" i="11"/>
  <c r="J13" i="11"/>
  <c r="K13" i="11"/>
  <c r="K12" i="11" s="1"/>
  <c r="L13" i="11"/>
  <c r="M13" i="11"/>
  <c r="N13" i="11"/>
  <c r="N12" i="11" s="1"/>
  <c r="O13" i="11"/>
  <c r="P13" i="11"/>
  <c r="P12" i="11" s="1"/>
  <c r="Q13" i="11"/>
  <c r="Q12" i="11" s="1"/>
  <c r="R13" i="11"/>
  <c r="R12" i="11" s="1"/>
  <c r="B95" i="11"/>
  <c r="B94" i="11"/>
  <c r="B93" i="11" s="1"/>
  <c r="B92" i="11" s="1"/>
  <c r="B65" i="11"/>
  <c r="B64" i="11" s="1"/>
  <c r="B63" i="11" s="1"/>
  <c r="B61" i="11"/>
  <c r="B55" i="11"/>
  <c r="B54" i="11"/>
  <c r="B53" i="11" s="1"/>
  <c r="B50" i="11"/>
  <c r="B49" i="11"/>
  <c r="B48" i="11" s="1"/>
  <c r="B46" i="11"/>
  <c r="B45" i="11"/>
  <c r="B38" i="11" s="1"/>
  <c r="B40" i="11"/>
  <c r="B39" i="11"/>
  <c r="B31" i="11"/>
  <c r="B30" i="11" s="1"/>
  <c r="B29" i="11" s="1"/>
  <c r="B27" i="11"/>
  <c r="B25" i="11"/>
  <c r="B24" i="11" s="1"/>
  <c r="B21" i="11"/>
  <c r="B13" i="11"/>
  <c r="C27" i="6"/>
  <c r="D27" i="6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R27" i="6"/>
  <c r="C25" i="6"/>
  <c r="D25" i="6"/>
  <c r="E25" i="6"/>
  <c r="E24" i="6" s="1"/>
  <c r="F25" i="6"/>
  <c r="G25" i="6"/>
  <c r="H25" i="6"/>
  <c r="H24" i="6" s="1"/>
  <c r="I25" i="6"/>
  <c r="J25" i="6"/>
  <c r="J24" i="6" s="1"/>
  <c r="J11" i="6" s="1"/>
  <c r="K25" i="6"/>
  <c r="K24" i="6" s="1"/>
  <c r="L25" i="6"/>
  <c r="L24" i="6" s="1"/>
  <c r="M25" i="6"/>
  <c r="N25" i="6"/>
  <c r="O25" i="6"/>
  <c r="P25" i="6"/>
  <c r="Q25" i="6"/>
  <c r="Q24" i="6" s="1"/>
  <c r="R25" i="6"/>
  <c r="C21" i="6"/>
  <c r="C12" i="6" s="1"/>
  <c r="D21" i="6"/>
  <c r="E21" i="6"/>
  <c r="F21" i="6"/>
  <c r="G21" i="6"/>
  <c r="G12" i="6" s="1"/>
  <c r="H21" i="6"/>
  <c r="H12" i="6" s="1"/>
  <c r="I21" i="6"/>
  <c r="J21" i="6"/>
  <c r="K21" i="6"/>
  <c r="K12" i="6" s="1"/>
  <c r="L21" i="6"/>
  <c r="M21" i="6"/>
  <c r="M12" i="6" s="1"/>
  <c r="N21" i="6"/>
  <c r="O21" i="6"/>
  <c r="P21" i="6"/>
  <c r="P12" i="6" s="1"/>
  <c r="Q21" i="6"/>
  <c r="R21" i="6"/>
  <c r="R13" i="6"/>
  <c r="R12" i="6" s="1"/>
  <c r="Q13" i="6"/>
  <c r="P13" i="6"/>
  <c r="O13" i="6"/>
  <c r="N13" i="6"/>
  <c r="N12" i="6" s="1"/>
  <c r="M13" i="6"/>
  <c r="L13" i="6"/>
  <c r="L12" i="6" s="1"/>
  <c r="K13" i="6"/>
  <c r="J13" i="6"/>
  <c r="I13" i="6"/>
  <c r="H13" i="6"/>
  <c r="G13" i="6"/>
  <c r="F13" i="6"/>
  <c r="F12" i="6" s="1"/>
  <c r="E13" i="6"/>
  <c r="D13" i="6"/>
  <c r="C13" i="6"/>
  <c r="J12" i="6"/>
  <c r="D12" i="6"/>
  <c r="C87" i="6"/>
  <c r="C86" i="6" s="1"/>
  <c r="D87" i="6"/>
  <c r="D86" i="6" s="1"/>
  <c r="E87" i="6"/>
  <c r="E86" i="6" s="1"/>
  <c r="F87" i="6"/>
  <c r="F86" i="6" s="1"/>
  <c r="G87" i="6"/>
  <c r="G86" i="6" s="1"/>
  <c r="H87" i="6"/>
  <c r="H86" i="6" s="1"/>
  <c r="I87" i="6"/>
  <c r="I86" i="6" s="1"/>
  <c r="J87" i="6"/>
  <c r="J86" i="6" s="1"/>
  <c r="K87" i="6"/>
  <c r="K86" i="6" s="1"/>
  <c r="L87" i="6"/>
  <c r="L86" i="6" s="1"/>
  <c r="M87" i="6"/>
  <c r="M86" i="6" s="1"/>
  <c r="N87" i="6"/>
  <c r="N86" i="6" s="1"/>
  <c r="O87" i="6"/>
  <c r="O86" i="6" s="1"/>
  <c r="P87" i="6"/>
  <c r="P86" i="6" s="1"/>
  <c r="Q87" i="6"/>
  <c r="Q86" i="6" s="1"/>
  <c r="R87" i="6"/>
  <c r="R86" i="6" s="1"/>
  <c r="B87" i="6"/>
  <c r="B86" i="6" s="1"/>
  <c r="B31" i="6"/>
  <c r="Q12" i="6" l="1"/>
  <c r="E12" i="6"/>
  <c r="B12" i="11"/>
  <c r="O12" i="11"/>
  <c r="C12" i="11"/>
  <c r="K24" i="11"/>
  <c r="M97" i="11"/>
  <c r="O12" i="6"/>
  <c r="G24" i="6"/>
  <c r="M12" i="11"/>
  <c r="I24" i="11"/>
  <c r="R24" i="6"/>
  <c r="R11" i="6" s="1"/>
  <c r="F24" i="6"/>
  <c r="F11" i="6" s="1"/>
  <c r="L12" i="11"/>
  <c r="L11" i="11" s="1"/>
  <c r="L10" i="11" s="1"/>
  <c r="H24" i="11"/>
  <c r="L11" i="6"/>
  <c r="P24" i="6"/>
  <c r="P11" i="6" s="1"/>
  <c r="D24" i="6"/>
  <c r="D11" i="6" s="1"/>
  <c r="J12" i="11"/>
  <c r="R24" i="11"/>
  <c r="F24" i="11"/>
  <c r="O24" i="6"/>
  <c r="Q24" i="11"/>
  <c r="Q11" i="11" s="1"/>
  <c r="Q10" i="11" s="1"/>
  <c r="M59" i="11"/>
  <c r="C24" i="6"/>
  <c r="I12" i="11"/>
  <c r="I11" i="11" s="1"/>
  <c r="I10" i="11" s="1"/>
  <c r="E24" i="11"/>
  <c r="D24" i="11"/>
  <c r="N24" i="6"/>
  <c r="N11" i="6" s="1"/>
  <c r="H12" i="11"/>
  <c r="H11" i="11" s="1"/>
  <c r="H10" i="11" s="1"/>
  <c r="P24" i="11"/>
  <c r="P11" i="11" s="1"/>
  <c r="P10" i="11" s="1"/>
  <c r="I12" i="6"/>
  <c r="I11" i="6" s="1"/>
  <c r="M24" i="6"/>
  <c r="M11" i="6" s="1"/>
  <c r="G12" i="11"/>
  <c r="G11" i="11" s="1"/>
  <c r="G10" i="11" s="1"/>
  <c r="G97" i="11" s="1"/>
  <c r="O24" i="11"/>
  <c r="C24" i="11"/>
  <c r="B59" i="11"/>
  <c r="B97" i="11" s="1"/>
  <c r="L59" i="11"/>
  <c r="L97" i="11" s="1"/>
  <c r="H59" i="11"/>
  <c r="O59" i="11"/>
  <c r="O97" i="11" s="1"/>
  <c r="K59" i="11"/>
  <c r="K97" i="11" s="1"/>
  <c r="G59" i="11"/>
  <c r="C59" i="11"/>
  <c r="C97" i="11" s="1"/>
  <c r="R59" i="11"/>
  <c r="R97" i="11" s="1"/>
  <c r="N59" i="11"/>
  <c r="J59" i="11"/>
  <c r="F59" i="11"/>
  <c r="P59" i="11"/>
  <c r="D59" i="11"/>
  <c r="D97" i="11" s="1"/>
  <c r="Q59" i="11"/>
  <c r="I59" i="11"/>
  <c r="E59" i="11"/>
  <c r="P37" i="11"/>
  <c r="H37" i="11"/>
  <c r="D37" i="11"/>
  <c r="O37" i="11"/>
  <c r="K37" i="11"/>
  <c r="G37" i="11"/>
  <c r="C37" i="11"/>
  <c r="R37" i="11"/>
  <c r="N37" i="11"/>
  <c r="J37" i="11"/>
  <c r="F37" i="11"/>
  <c r="F97" i="11" s="1"/>
  <c r="L37" i="11"/>
  <c r="Q37" i="11"/>
  <c r="M37" i="11"/>
  <c r="I37" i="11"/>
  <c r="I97" i="11" s="1"/>
  <c r="E37" i="11"/>
  <c r="E97" i="11" s="1"/>
  <c r="D11" i="11"/>
  <c r="D10" i="11" s="1"/>
  <c r="O11" i="11"/>
  <c r="O10" i="11" s="1"/>
  <c r="K11" i="11"/>
  <c r="K10" i="11" s="1"/>
  <c r="C11" i="11"/>
  <c r="C10" i="11" s="1"/>
  <c r="R11" i="11"/>
  <c r="R10" i="11" s="1"/>
  <c r="N11" i="11"/>
  <c r="N10" i="11" s="1"/>
  <c r="N97" i="11" s="1"/>
  <c r="J11" i="11"/>
  <c r="J10" i="11" s="1"/>
  <c r="J97" i="11" s="1"/>
  <c r="F11" i="11"/>
  <c r="F10" i="11" s="1"/>
  <c r="M11" i="11"/>
  <c r="M10" i="11" s="1"/>
  <c r="E11" i="11"/>
  <c r="E10" i="11" s="1"/>
  <c r="B37" i="11"/>
  <c r="B11" i="11"/>
  <c r="B10" i="11" s="1"/>
  <c r="I24" i="6"/>
  <c r="H11" i="6"/>
  <c r="O11" i="6"/>
  <c r="K11" i="6"/>
  <c r="G11" i="6"/>
  <c r="C11" i="6"/>
  <c r="Q11" i="6"/>
  <c r="E11" i="6"/>
  <c r="P97" i="11" l="1"/>
  <c r="Q97" i="11"/>
  <c r="H97" i="11"/>
  <c r="C10" i="6"/>
  <c r="G10" i="6"/>
  <c r="C94" i="6"/>
  <c r="C93" i="6" s="1"/>
  <c r="C92" i="6" s="1"/>
  <c r="C91" i="6" s="1"/>
  <c r="D94" i="6"/>
  <c r="D93" i="6" s="1"/>
  <c r="D92" i="6" s="1"/>
  <c r="D91" i="6" s="1"/>
  <c r="E94" i="6"/>
  <c r="E93" i="6" s="1"/>
  <c r="E92" i="6" s="1"/>
  <c r="E91" i="6" s="1"/>
  <c r="F94" i="6"/>
  <c r="F93" i="6" s="1"/>
  <c r="F92" i="6" s="1"/>
  <c r="F91" i="6" s="1"/>
  <c r="G94" i="6"/>
  <c r="G93" i="6" s="1"/>
  <c r="G92" i="6" s="1"/>
  <c r="G91" i="6" s="1"/>
  <c r="H94" i="6"/>
  <c r="H93" i="6" s="1"/>
  <c r="H92" i="6" s="1"/>
  <c r="H91" i="6" s="1"/>
  <c r="I94" i="6"/>
  <c r="I93" i="6" s="1"/>
  <c r="I92" i="6" s="1"/>
  <c r="I91" i="6" s="1"/>
  <c r="J94" i="6"/>
  <c r="J93" i="6" s="1"/>
  <c r="J92" i="6" s="1"/>
  <c r="J91" i="6" s="1"/>
  <c r="K94" i="6"/>
  <c r="K93" i="6" s="1"/>
  <c r="K92" i="6" s="1"/>
  <c r="K91" i="6" s="1"/>
  <c r="L94" i="6"/>
  <c r="L93" i="6" s="1"/>
  <c r="L92" i="6" s="1"/>
  <c r="L91" i="6" s="1"/>
  <c r="M94" i="6"/>
  <c r="M93" i="6" s="1"/>
  <c r="M92" i="6" s="1"/>
  <c r="M91" i="6" s="1"/>
  <c r="N94" i="6"/>
  <c r="N93" i="6" s="1"/>
  <c r="N92" i="6" s="1"/>
  <c r="N91" i="6" s="1"/>
  <c r="O94" i="6"/>
  <c r="O93" i="6" s="1"/>
  <c r="O92" i="6" s="1"/>
  <c r="O91" i="6" s="1"/>
  <c r="P94" i="6"/>
  <c r="P93" i="6" s="1"/>
  <c r="P92" i="6" s="1"/>
  <c r="P91" i="6" s="1"/>
  <c r="Q94" i="6"/>
  <c r="Q93" i="6" s="1"/>
  <c r="Q92" i="6" s="1"/>
  <c r="Q91" i="6" s="1"/>
  <c r="R94" i="6"/>
  <c r="R93" i="6" s="1"/>
  <c r="R92" i="6" s="1"/>
  <c r="R91" i="6" s="1"/>
  <c r="C78" i="6"/>
  <c r="D78" i="6"/>
  <c r="E78" i="6"/>
  <c r="F78" i="6"/>
  <c r="G78" i="6"/>
  <c r="H78" i="6"/>
  <c r="I78" i="6"/>
  <c r="J78" i="6"/>
  <c r="K78" i="6"/>
  <c r="L78" i="6"/>
  <c r="M78" i="6"/>
  <c r="N78" i="6"/>
  <c r="O78" i="6"/>
  <c r="P78" i="6"/>
  <c r="Q78" i="6"/>
  <c r="R78" i="6"/>
  <c r="C80" i="6"/>
  <c r="C79" i="6" s="1"/>
  <c r="D80" i="6"/>
  <c r="D79" i="6" s="1"/>
  <c r="E80" i="6"/>
  <c r="E79" i="6" s="1"/>
  <c r="F80" i="6"/>
  <c r="F79" i="6" s="1"/>
  <c r="G80" i="6"/>
  <c r="G79" i="6" s="1"/>
  <c r="H80" i="6"/>
  <c r="H79" i="6" s="1"/>
  <c r="I80" i="6"/>
  <c r="I79" i="6" s="1"/>
  <c r="J80" i="6"/>
  <c r="J79" i="6" s="1"/>
  <c r="K80" i="6"/>
  <c r="K79" i="6" s="1"/>
  <c r="L80" i="6"/>
  <c r="L79" i="6" s="1"/>
  <c r="M80" i="6"/>
  <c r="M79" i="6" s="1"/>
  <c r="N80" i="6"/>
  <c r="N79" i="6" s="1"/>
  <c r="O80" i="6"/>
  <c r="O79" i="6" s="1"/>
  <c r="P80" i="6"/>
  <c r="P79" i="6" s="1"/>
  <c r="Q80" i="6"/>
  <c r="Q79" i="6" s="1"/>
  <c r="R80" i="6"/>
  <c r="R79" i="6" s="1"/>
  <c r="G63" i="6"/>
  <c r="C64" i="6"/>
  <c r="C63" i="6" s="1"/>
  <c r="D64" i="6"/>
  <c r="D63" i="6" s="1"/>
  <c r="E64" i="6"/>
  <c r="E63" i="6" s="1"/>
  <c r="F64" i="6"/>
  <c r="F63" i="6" s="1"/>
  <c r="G64" i="6"/>
  <c r="H64" i="6"/>
  <c r="H63" i="6" s="1"/>
  <c r="I64" i="6"/>
  <c r="I63" i="6" s="1"/>
  <c r="J64" i="6"/>
  <c r="J63" i="6" s="1"/>
  <c r="K64" i="6"/>
  <c r="K63" i="6" s="1"/>
  <c r="L64" i="6"/>
  <c r="L63" i="6" s="1"/>
  <c r="M64" i="6"/>
  <c r="M63" i="6" s="1"/>
  <c r="N64" i="6"/>
  <c r="N63" i="6" s="1"/>
  <c r="O64" i="6"/>
  <c r="O63" i="6" s="1"/>
  <c r="P64" i="6"/>
  <c r="P63" i="6" s="1"/>
  <c r="Q64" i="6"/>
  <c r="Q63" i="6" s="1"/>
  <c r="R64" i="6"/>
  <c r="R63" i="6" s="1"/>
  <c r="C60" i="6"/>
  <c r="D60" i="6"/>
  <c r="E60" i="6"/>
  <c r="E59" i="6" s="1"/>
  <c r="F60" i="6"/>
  <c r="F59" i="6" s="1"/>
  <c r="G60" i="6"/>
  <c r="H60" i="6"/>
  <c r="I60" i="6"/>
  <c r="I59" i="6" s="1"/>
  <c r="J60" i="6"/>
  <c r="J59" i="6" s="1"/>
  <c r="K60" i="6"/>
  <c r="L60" i="6"/>
  <c r="M60" i="6"/>
  <c r="M59" i="6" s="1"/>
  <c r="N60" i="6"/>
  <c r="N59" i="6" s="1"/>
  <c r="O60" i="6"/>
  <c r="P60" i="6"/>
  <c r="Q60" i="6"/>
  <c r="Q59" i="6" s="1"/>
  <c r="R60" i="6"/>
  <c r="R59" i="6" s="1"/>
  <c r="C61" i="6"/>
  <c r="D61" i="6"/>
  <c r="E61" i="6"/>
  <c r="F61" i="6"/>
  <c r="G61" i="6"/>
  <c r="H61" i="6"/>
  <c r="I61" i="6"/>
  <c r="J61" i="6"/>
  <c r="K61" i="6"/>
  <c r="L61" i="6"/>
  <c r="M61" i="6"/>
  <c r="N61" i="6"/>
  <c r="O61" i="6"/>
  <c r="P61" i="6"/>
  <c r="Q61" i="6"/>
  <c r="R61" i="6"/>
  <c r="C55" i="6"/>
  <c r="C54" i="6" s="1"/>
  <c r="C53" i="6" s="1"/>
  <c r="D55" i="6"/>
  <c r="D54" i="6" s="1"/>
  <c r="D53" i="6" s="1"/>
  <c r="E55" i="6"/>
  <c r="E54" i="6" s="1"/>
  <c r="E53" i="6" s="1"/>
  <c r="F55" i="6"/>
  <c r="F54" i="6" s="1"/>
  <c r="F53" i="6" s="1"/>
  <c r="G55" i="6"/>
  <c r="G54" i="6" s="1"/>
  <c r="G53" i="6" s="1"/>
  <c r="H55" i="6"/>
  <c r="H54" i="6" s="1"/>
  <c r="H53" i="6" s="1"/>
  <c r="I55" i="6"/>
  <c r="I54" i="6" s="1"/>
  <c r="I53" i="6" s="1"/>
  <c r="J55" i="6"/>
  <c r="J54" i="6" s="1"/>
  <c r="J53" i="6" s="1"/>
  <c r="K55" i="6"/>
  <c r="K54" i="6" s="1"/>
  <c r="K53" i="6" s="1"/>
  <c r="L55" i="6"/>
  <c r="L54" i="6" s="1"/>
  <c r="L53" i="6" s="1"/>
  <c r="M55" i="6"/>
  <c r="M54" i="6" s="1"/>
  <c r="M53" i="6" s="1"/>
  <c r="N55" i="6"/>
  <c r="N54" i="6" s="1"/>
  <c r="N53" i="6" s="1"/>
  <c r="O55" i="6"/>
  <c r="O54" i="6" s="1"/>
  <c r="O53" i="6" s="1"/>
  <c r="P55" i="6"/>
  <c r="P54" i="6" s="1"/>
  <c r="P53" i="6" s="1"/>
  <c r="Q55" i="6"/>
  <c r="Q54" i="6" s="1"/>
  <c r="Q53" i="6" s="1"/>
  <c r="R55" i="6"/>
  <c r="R54" i="6" s="1"/>
  <c r="R53" i="6" s="1"/>
  <c r="C50" i="6"/>
  <c r="C49" i="6" s="1"/>
  <c r="C48" i="6" s="1"/>
  <c r="D50" i="6"/>
  <c r="D49" i="6" s="1"/>
  <c r="D48" i="6" s="1"/>
  <c r="E50" i="6"/>
  <c r="E49" i="6" s="1"/>
  <c r="E48" i="6" s="1"/>
  <c r="F50" i="6"/>
  <c r="F49" i="6" s="1"/>
  <c r="F48" i="6" s="1"/>
  <c r="G50" i="6"/>
  <c r="G49" i="6" s="1"/>
  <c r="G48" i="6" s="1"/>
  <c r="H50" i="6"/>
  <c r="H49" i="6" s="1"/>
  <c r="H48" i="6" s="1"/>
  <c r="I50" i="6"/>
  <c r="I49" i="6" s="1"/>
  <c r="I48" i="6" s="1"/>
  <c r="J50" i="6"/>
  <c r="J49" i="6" s="1"/>
  <c r="J48" i="6" s="1"/>
  <c r="K50" i="6"/>
  <c r="K49" i="6" s="1"/>
  <c r="K48" i="6" s="1"/>
  <c r="L50" i="6"/>
  <c r="L49" i="6" s="1"/>
  <c r="L48" i="6" s="1"/>
  <c r="M50" i="6"/>
  <c r="M49" i="6" s="1"/>
  <c r="M48" i="6" s="1"/>
  <c r="N50" i="6"/>
  <c r="N49" i="6" s="1"/>
  <c r="N48" i="6" s="1"/>
  <c r="O50" i="6"/>
  <c r="O49" i="6" s="1"/>
  <c r="O48" i="6" s="1"/>
  <c r="P50" i="6"/>
  <c r="P49" i="6" s="1"/>
  <c r="P48" i="6" s="1"/>
  <c r="Q50" i="6"/>
  <c r="Q49" i="6" s="1"/>
  <c r="Q48" i="6" s="1"/>
  <c r="R50" i="6"/>
  <c r="R49" i="6" s="1"/>
  <c r="R48" i="6" s="1"/>
  <c r="C46" i="6"/>
  <c r="C45" i="6" s="1"/>
  <c r="D46" i="6"/>
  <c r="D45" i="6" s="1"/>
  <c r="E46" i="6"/>
  <c r="E45" i="6" s="1"/>
  <c r="F46" i="6"/>
  <c r="F45" i="6" s="1"/>
  <c r="G46" i="6"/>
  <c r="G45" i="6" s="1"/>
  <c r="H46" i="6"/>
  <c r="H45" i="6" s="1"/>
  <c r="I46" i="6"/>
  <c r="I45" i="6" s="1"/>
  <c r="J46" i="6"/>
  <c r="J45" i="6" s="1"/>
  <c r="K46" i="6"/>
  <c r="K45" i="6" s="1"/>
  <c r="L46" i="6"/>
  <c r="L45" i="6" s="1"/>
  <c r="M46" i="6"/>
  <c r="M45" i="6" s="1"/>
  <c r="N46" i="6"/>
  <c r="N45" i="6" s="1"/>
  <c r="O46" i="6"/>
  <c r="O45" i="6" s="1"/>
  <c r="P46" i="6"/>
  <c r="P45" i="6" s="1"/>
  <c r="Q46" i="6"/>
  <c r="Q45" i="6" s="1"/>
  <c r="R46" i="6"/>
  <c r="R45" i="6" s="1"/>
  <c r="C40" i="6"/>
  <c r="C39" i="6" s="1"/>
  <c r="D40" i="6"/>
  <c r="D39" i="6" s="1"/>
  <c r="E40" i="6"/>
  <c r="E39" i="6" s="1"/>
  <c r="F40" i="6"/>
  <c r="F39" i="6" s="1"/>
  <c r="G40" i="6"/>
  <c r="G39" i="6" s="1"/>
  <c r="H40" i="6"/>
  <c r="H39" i="6" s="1"/>
  <c r="I40" i="6"/>
  <c r="I39" i="6" s="1"/>
  <c r="J40" i="6"/>
  <c r="J39" i="6" s="1"/>
  <c r="K40" i="6"/>
  <c r="K39" i="6" s="1"/>
  <c r="L40" i="6"/>
  <c r="L39" i="6" s="1"/>
  <c r="M40" i="6"/>
  <c r="M39" i="6" s="1"/>
  <c r="N40" i="6"/>
  <c r="N39" i="6" s="1"/>
  <c r="O40" i="6"/>
  <c r="O39" i="6" s="1"/>
  <c r="P40" i="6"/>
  <c r="P39" i="6" s="1"/>
  <c r="Q40" i="6"/>
  <c r="Q39" i="6" s="1"/>
  <c r="R40" i="6"/>
  <c r="R39" i="6" s="1"/>
  <c r="C31" i="6"/>
  <c r="C30" i="6" s="1"/>
  <c r="C29" i="6" s="1"/>
  <c r="D31" i="6"/>
  <c r="D30" i="6" s="1"/>
  <c r="D29" i="6" s="1"/>
  <c r="D10" i="6" s="1"/>
  <c r="E31" i="6"/>
  <c r="E30" i="6" s="1"/>
  <c r="E29" i="6" s="1"/>
  <c r="E10" i="6" s="1"/>
  <c r="F31" i="6"/>
  <c r="F30" i="6" s="1"/>
  <c r="F29" i="6" s="1"/>
  <c r="F10" i="6" s="1"/>
  <c r="G31" i="6"/>
  <c r="G30" i="6" s="1"/>
  <c r="G29" i="6" s="1"/>
  <c r="H31" i="6"/>
  <c r="H30" i="6" s="1"/>
  <c r="H29" i="6" s="1"/>
  <c r="H10" i="6" s="1"/>
  <c r="I31" i="6"/>
  <c r="I30" i="6" s="1"/>
  <c r="I29" i="6" s="1"/>
  <c r="I10" i="6" s="1"/>
  <c r="J31" i="6"/>
  <c r="J30" i="6" s="1"/>
  <c r="J29" i="6" s="1"/>
  <c r="J10" i="6" s="1"/>
  <c r="K31" i="6"/>
  <c r="K30" i="6" s="1"/>
  <c r="K29" i="6" s="1"/>
  <c r="K10" i="6" s="1"/>
  <c r="L31" i="6"/>
  <c r="L30" i="6" s="1"/>
  <c r="L29" i="6" s="1"/>
  <c r="L10" i="6" s="1"/>
  <c r="M31" i="6"/>
  <c r="N31" i="6"/>
  <c r="O31" i="6"/>
  <c r="O30" i="6" s="1"/>
  <c r="O29" i="6" s="1"/>
  <c r="O10" i="6" s="1"/>
  <c r="P31" i="6"/>
  <c r="P30" i="6" s="1"/>
  <c r="P29" i="6" s="1"/>
  <c r="P10" i="6" s="1"/>
  <c r="Q31" i="6"/>
  <c r="R31" i="6"/>
  <c r="B80" i="6"/>
  <c r="B79" i="6"/>
  <c r="B64" i="6"/>
  <c r="B63" i="6"/>
  <c r="B61" i="6"/>
  <c r="M30" i="6"/>
  <c r="M29" i="6" s="1"/>
  <c r="M10" i="6" s="1"/>
  <c r="N30" i="6"/>
  <c r="N29" i="6" s="1"/>
  <c r="N10" i="6" s="1"/>
  <c r="Q30" i="6"/>
  <c r="Q29" i="6" s="1"/>
  <c r="Q10" i="6" s="1"/>
  <c r="R30" i="6"/>
  <c r="R29" i="6" s="1"/>
  <c r="R10" i="6" s="1"/>
  <c r="B70" i="5"/>
  <c r="B69" i="5" s="1"/>
  <c r="B65" i="5"/>
  <c r="B58" i="5"/>
  <c r="B52" i="5"/>
  <c r="B45" i="5"/>
  <c r="B40" i="5"/>
  <c r="B23" i="5"/>
  <c r="B83" i="5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H40" i="3"/>
  <c r="AI40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H36" i="3"/>
  <c r="AI36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H29" i="3"/>
  <c r="AI29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H25" i="3"/>
  <c r="AI25" i="3"/>
  <c r="C13" i="3"/>
  <c r="D13" i="3"/>
  <c r="E13" i="3"/>
  <c r="F13" i="3"/>
  <c r="G13" i="3"/>
  <c r="G12" i="3" s="1"/>
  <c r="H13" i="3"/>
  <c r="I13" i="3"/>
  <c r="J13" i="3"/>
  <c r="J12" i="3" s="1"/>
  <c r="K13" i="3"/>
  <c r="L13" i="3"/>
  <c r="M13" i="3"/>
  <c r="N13" i="3"/>
  <c r="O13" i="3"/>
  <c r="P13" i="3"/>
  <c r="Q13" i="3"/>
  <c r="R13" i="3"/>
  <c r="S13" i="3"/>
  <c r="S12" i="3" s="1"/>
  <c r="T13" i="3"/>
  <c r="U13" i="3"/>
  <c r="U12" i="3" s="1"/>
  <c r="V13" i="3"/>
  <c r="V12" i="3" s="1"/>
  <c r="W13" i="3"/>
  <c r="X13" i="3"/>
  <c r="Y13" i="3"/>
  <c r="Z13" i="3"/>
  <c r="AA13" i="3"/>
  <c r="AB13" i="3"/>
  <c r="AC13" i="3"/>
  <c r="AD13" i="3"/>
  <c r="AE13" i="3"/>
  <c r="AE12" i="3" s="1"/>
  <c r="AE73" i="3" s="1"/>
  <c r="AF13" i="3"/>
  <c r="AG13" i="3"/>
  <c r="AG12" i="3" s="1"/>
  <c r="AG73" i="3" s="1"/>
  <c r="AH13" i="3"/>
  <c r="AH12" i="3" s="1"/>
  <c r="AI13" i="3"/>
  <c r="B69" i="3"/>
  <c r="AJ69" i="3" s="1"/>
  <c r="B57" i="3"/>
  <c r="AJ57" i="3" s="1"/>
  <c r="B53" i="3"/>
  <c r="AJ53" i="3" s="1"/>
  <c r="B46" i="3"/>
  <c r="AJ46" i="3" s="1"/>
  <c r="B40" i="3"/>
  <c r="B36" i="3"/>
  <c r="B29" i="3"/>
  <c r="B25" i="3"/>
  <c r="B13" i="3"/>
  <c r="C69" i="9"/>
  <c r="D69" i="9"/>
  <c r="E69" i="9"/>
  <c r="F69" i="9"/>
  <c r="G69" i="9"/>
  <c r="H69" i="9"/>
  <c r="I69" i="9"/>
  <c r="J69" i="9"/>
  <c r="K69" i="9"/>
  <c r="L69" i="9"/>
  <c r="M69" i="9"/>
  <c r="N69" i="9"/>
  <c r="O69" i="9"/>
  <c r="P69" i="9"/>
  <c r="Q69" i="9"/>
  <c r="R69" i="9"/>
  <c r="S69" i="9"/>
  <c r="T69" i="9"/>
  <c r="U69" i="9"/>
  <c r="V69" i="9"/>
  <c r="W69" i="9"/>
  <c r="X69" i="9"/>
  <c r="Y69" i="9"/>
  <c r="Z69" i="9"/>
  <c r="AA69" i="9"/>
  <c r="AB69" i="9"/>
  <c r="AC69" i="9"/>
  <c r="AD69" i="9"/>
  <c r="AE69" i="9"/>
  <c r="AF69" i="9"/>
  <c r="AG69" i="9"/>
  <c r="AH69" i="9"/>
  <c r="AI69" i="9"/>
  <c r="AJ69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Y57" i="9"/>
  <c r="Z57" i="9"/>
  <c r="AA57" i="9"/>
  <c r="AB57" i="9"/>
  <c r="AC57" i="9"/>
  <c r="AD57" i="9"/>
  <c r="AE57" i="9"/>
  <c r="AF57" i="9"/>
  <c r="AG57" i="9"/>
  <c r="AH57" i="9"/>
  <c r="AI57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Y53" i="9"/>
  <c r="Z53" i="9"/>
  <c r="AA53" i="9"/>
  <c r="AB53" i="9"/>
  <c r="AC53" i="9"/>
  <c r="AD53" i="9"/>
  <c r="AE53" i="9"/>
  <c r="AF53" i="9"/>
  <c r="AG53" i="9"/>
  <c r="AH53" i="9"/>
  <c r="AI53" i="9"/>
  <c r="AJ53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Y46" i="9"/>
  <c r="Z46" i="9"/>
  <c r="AA46" i="9"/>
  <c r="AB46" i="9"/>
  <c r="AC46" i="9"/>
  <c r="AD46" i="9"/>
  <c r="AE46" i="9"/>
  <c r="AF46" i="9"/>
  <c r="AG46" i="9"/>
  <c r="AH46" i="9"/>
  <c r="AI46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Y40" i="9"/>
  <c r="Z40" i="9"/>
  <c r="AA40" i="9"/>
  <c r="AB40" i="9"/>
  <c r="AC40" i="9"/>
  <c r="AD40" i="9"/>
  <c r="AE40" i="9"/>
  <c r="AF40" i="9"/>
  <c r="AG40" i="9"/>
  <c r="AH40" i="9"/>
  <c r="AI40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Y36" i="9"/>
  <c r="Z36" i="9"/>
  <c r="AA36" i="9"/>
  <c r="AB36" i="9"/>
  <c r="AC36" i="9"/>
  <c r="AD36" i="9"/>
  <c r="AE36" i="9"/>
  <c r="AF36" i="9"/>
  <c r="AG36" i="9"/>
  <c r="AH36" i="9"/>
  <c r="AI36" i="9"/>
  <c r="AJ36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T12" i="9" s="1"/>
  <c r="U29" i="9"/>
  <c r="V29" i="9"/>
  <c r="W29" i="9"/>
  <c r="X29" i="9"/>
  <c r="Y29" i="9"/>
  <c r="Z29" i="9"/>
  <c r="AA29" i="9"/>
  <c r="AB29" i="9"/>
  <c r="AC29" i="9"/>
  <c r="AD29" i="9"/>
  <c r="AE29" i="9"/>
  <c r="AF29" i="9"/>
  <c r="AG29" i="9"/>
  <c r="AH29" i="9"/>
  <c r="AI29" i="9"/>
  <c r="AJ29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AE25" i="9"/>
  <c r="AF25" i="9"/>
  <c r="AG25" i="9"/>
  <c r="AH25" i="9"/>
  <c r="AI25" i="9"/>
  <c r="AJ25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AA13" i="9"/>
  <c r="AB13" i="9"/>
  <c r="AC13" i="9"/>
  <c r="AD13" i="9"/>
  <c r="AE13" i="9"/>
  <c r="AF13" i="9"/>
  <c r="AG13" i="9"/>
  <c r="AH13" i="9"/>
  <c r="AI13" i="9"/>
  <c r="AJ13" i="9"/>
  <c r="B69" i="9"/>
  <c r="B57" i="9"/>
  <c r="B53" i="9"/>
  <c r="B46" i="9"/>
  <c r="B40" i="9"/>
  <c r="B36" i="9"/>
  <c r="B29" i="9"/>
  <c r="B25" i="9"/>
  <c r="B13" i="9"/>
  <c r="AH73" i="9" l="1"/>
  <c r="V73" i="9"/>
  <c r="J73" i="9"/>
  <c r="E73" i="9"/>
  <c r="Y73" i="9"/>
  <c r="AI73" i="9"/>
  <c r="K73" i="9"/>
  <c r="T73" i="9"/>
  <c r="AJ25" i="3"/>
  <c r="E96" i="6"/>
  <c r="R96" i="6"/>
  <c r="AD12" i="3"/>
  <c r="R12" i="3"/>
  <c r="R73" i="3" s="1"/>
  <c r="F12" i="3"/>
  <c r="F73" i="3" s="1"/>
  <c r="P96" i="6"/>
  <c r="AC12" i="3"/>
  <c r="Q12" i="3"/>
  <c r="O73" i="9"/>
  <c r="AA12" i="3"/>
  <c r="AA73" i="3" s="1"/>
  <c r="O12" i="3"/>
  <c r="C12" i="3"/>
  <c r="C73" i="3" s="1"/>
  <c r="M96" i="6"/>
  <c r="Z12" i="3"/>
  <c r="Z73" i="3" s="1"/>
  <c r="N12" i="3"/>
  <c r="Y12" i="3"/>
  <c r="M12" i="3"/>
  <c r="J96" i="6"/>
  <c r="W12" i="3"/>
  <c r="W73" i="3" s="1"/>
  <c r="K12" i="3"/>
  <c r="K73" i="3" s="1"/>
  <c r="I96" i="6"/>
  <c r="B57" i="5"/>
  <c r="B11" i="5"/>
  <c r="AJ29" i="3"/>
  <c r="AJ36" i="3"/>
  <c r="AJ13" i="3"/>
  <c r="AJ40" i="3"/>
  <c r="AI12" i="3"/>
  <c r="AI73" i="3" s="1"/>
  <c r="S73" i="3"/>
  <c r="O73" i="3"/>
  <c r="G73" i="3"/>
  <c r="AD73" i="3"/>
  <c r="V73" i="3"/>
  <c r="N73" i="3"/>
  <c r="J73" i="3"/>
  <c r="B12" i="3"/>
  <c r="AH73" i="3"/>
  <c r="AC73" i="3"/>
  <c r="Y73" i="3"/>
  <c r="U73" i="3"/>
  <c r="Q73" i="3"/>
  <c r="M73" i="3"/>
  <c r="P59" i="6"/>
  <c r="L59" i="6"/>
  <c r="L96" i="6" s="1"/>
  <c r="H59" i="6"/>
  <c r="H96" i="6" s="1"/>
  <c r="D59" i="6"/>
  <c r="D96" i="6" s="1"/>
  <c r="O59" i="6"/>
  <c r="O96" i="6" s="1"/>
  <c r="K59" i="6"/>
  <c r="K96" i="6" s="1"/>
  <c r="G59" i="6"/>
  <c r="G96" i="6" s="1"/>
  <c r="C59" i="6"/>
  <c r="C96" i="6" s="1"/>
  <c r="L38" i="6"/>
  <c r="L37" i="6" s="1"/>
  <c r="R38" i="6"/>
  <c r="R37" i="6" s="1"/>
  <c r="N38" i="6"/>
  <c r="N37" i="6" s="1"/>
  <c r="N96" i="6" s="1"/>
  <c r="J38" i="6"/>
  <c r="J37" i="6" s="1"/>
  <c r="F38" i="6"/>
  <c r="F37" i="6" s="1"/>
  <c r="F96" i="6" s="1"/>
  <c r="P38" i="6"/>
  <c r="P37" i="6" s="1"/>
  <c r="H38" i="6"/>
  <c r="H37" i="6" s="1"/>
  <c r="D38" i="6"/>
  <c r="D37" i="6" s="1"/>
  <c r="O38" i="6"/>
  <c r="O37" i="6" s="1"/>
  <c r="K38" i="6"/>
  <c r="K37" i="6" s="1"/>
  <c r="G38" i="6"/>
  <c r="G37" i="6" s="1"/>
  <c r="C38" i="6"/>
  <c r="C37" i="6" s="1"/>
  <c r="Q38" i="6"/>
  <c r="Q37" i="6" s="1"/>
  <c r="Q96" i="6" s="1"/>
  <c r="M38" i="6"/>
  <c r="M37" i="6" s="1"/>
  <c r="I38" i="6"/>
  <c r="I37" i="6" s="1"/>
  <c r="E38" i="6"/>
  <c r="E37" i="6" s="1"/>
  <c r="I12" i="3"/>
  <c r="I73" i="3" s="1"/>
  <c r="E12" i="3"/>
  <c r="E73" i="3" s="1"/>
  <c r="AF12" i="3"/>
  <c r="AF73" i="3" s="1"/>
  <c r="AB12" i="3"/>
  <c r="AB73" i="3" s="1"/>
  <c r="X12" i="3"/>
  <c r="X73" i="3" s="1"/>
  <c r="T12" i="3"/>
  <c r="T73" i="3" s="1"/>
  <c r="P12" i="3"/>
  <c r="P73" i="3" s="1"/>
  <c r="L12" i="3"/>
  <c r="L73" i="3" s="1"/>
  <c r="H12" i="3"/>
  <c r="H73" i="3" s="1"/>
  <c r="D12" i="3"/>
  <c r="D73" i="3" s="1"/>
  <c r="AF12" i="9"/>
  <c r="AF73" i="9" s="1"/>
  <c r="X12" i="9"/>
  <c r="X73" i="9" s="1"/>
  <c r="P12" i="9"/>
  <c r="P73" i="9" s="1"/>
  <c r="L12" i="9"/>
  <c r="L73" i="9" s="1"/>
  <c r="H12" i="9"/>
  <c r="H73" i="9" s="1"/>
  <c r="D12" i="9"/>
  <c r="D73" i="9" s="1"/>
  <c r="AJ12" i="9"/>
  <c r="AJ73" i="9" s="1"/>
  <c r="AB12" i="9"/>
  <c r="AB73" i="9" s="1"/>
  <c r="C12" i="9"/>
  <c r="C73" i="9" s="1"/>
  <c r="AG12" i="9"/>
  <c r="AG73" i="9" s="1"/>
  <c r="AC12" i="9"/>
  <c r="AC73" i="9" s="1"/>
  <c r="Y12" i="9"/>
  <c r="U12" i="9"/>
  <c r="U73" i="9" s="1"/>
  <c r="Q12" i="9"/>
  <c r="Q73" i="9" s="1"/>
  <c r="M12" i="9"/>
  <c r="M73" i="9" s="1"/>
  <c r="I12" i="9"/>
  <c r="I73" i="9" s="1"/>
  <c r="E12" i="9"/>
  <c r="B12" i="9"/>
  <c r="B73" i="9" s="1"/>
  <c r="AI12" i="9"/>
  <c r="AE12" i="9"/>
  <c r="AE73" i="9" s="1"/>
  <c r="AA12" i="9"/>
  <c r="AA73" i="9" s="1"/>
  <c r="W12" i="9"/>
  <c r="W73" i="9" s="1"/>
  <c r="S12" i="9"/>
  <c r="S73" i="9" s="1"/>
  <c r="O12" i="9"/>
  <c r="K12" i="9"/>
  <c r="G12" i="9"/>
  <c r="G73" i="9" s="1"/>
  <c r="AH12" i="9"/>
  <c r="AD12" i="9"/>
  <c r="AD73" i="9" s="1"/>
  <c r="Z12" i="9"/>
  <c r="Z73" i="9" s="1"/>
  <c r="V12" i="9"/>
  <c r="R12" i="9"/>
  <c r="R73" i="9" s="1"/>
  <c r="N12" i="9"/>
  <c r="N73" i="9" s="1"/>
  <c r="J12" i="9"/>
  <c r="F12" i="9"/>
  <c r="F73" i="9" s="1"/>
  <c r="B73" i="3" l="1"/>
  <c r="AJ12" i="3"/>
  <c r="AJ73" i="3" s="1"/>
  <c r="B94" i="6"/>
  <c r="B93" i="6" s="1"/>
  <c r="B92" i="6" s="1"/>
  <c r="B91" i="6" s="1"/>
  <c r="B78" i="6"/>
  <c r="B60" i="6"/>
  <c r="B55" i="6"/>
  <c r="B54" i="6" s="1"/>
  <c r="B53" i="6" s="1"/>
  <c r="B50" i="6"/>
  <c r="B49" i="6" s="1"/>
  <c r="B48" i="6" s="1"/>
  <c r="B46" i="6"/>
  <c r="B45" i="6" s="1"/>
  <c r="B40" i="6"/>
  <c r="B39" i="6" s="1"/>
  <c r="B38" i="6" s="1"/>
  <c r="B37" i="6" s="1"/>
  <c r="B30" i="6"/>
  <c r="B29" i="6" s="1"/>
  <c r="B27" i="6"/>
  <c r="B25" i="6"/>
  <c r="B21" i="6"/>
  <c r="B13" i="6"/>
  <c r="B12" i="6" s="1"/>
  <c r="B59" i="6" l="1"/>
  <c r="B24" i="6"/>
  <c r="B11" i="6" s="1"/>
  <c r="B10" i="6" s="1"/>
  <c r="B96" i="6" l="1"/>
  <c r="B75" i="5"/>
  <c r="B89" i="5" s="1"/>
</calcChain>
</file>

<file path=xl/sharedStrings.xml><?xml version="1.0" encoding="utf-8"?>
<sst xmlns="http://schemas.openxmlformats.org/spreadsheetml/2006/main" count="1175" uniqueCount="249">
  <si>
    <t>HP.4 Proveedores de servicios auxiliares</t>
  </si>
  <si>
    <t>HP.5 Minoristas y otros proveedores de bienes médicos</t>
  </si>
  <si>
    <t>HP.nec Otros proveedores no clasificados</t>
  </si>
  <si>
    <t>Total general</t>
  </si>
  <si>
    <t>HP.1.3 Hospitales de especialidades (que no sean de salud mental)</t>
  </si>
  <si>
    <t>HP.3.1 Consultorios médicos</t>
  </si>
  <si>
    <t>HP.4.2 Laboratorios médicos y de diagnóstico</t>
  </si>
  <si>
    <t>HP.8.nec Otras ramas de actividad no clasificadas</t>
  </si>
  <si>
    <t>Hospital de Clínicas</t>
  </si>
  <si>
    <t>Clínicas privadas de internación</t>
  </si>
  <si>
    <t>Banco de Previsión Social (BPS)</t>
  </si>
  <si>
    <t>Banco de Seguros del Estado (BSE)</t>
  </si>
  <si>
    <t>Clínicas quirúrgicas</t>
  </si>
  <si>
    <t>Consultorio médico particular</t>
  </si>
  <si>
    <t>Seguros parciales (gasto directo)</t>
  </si>
  <si>
    <t>Consultorio odontológico particular</t>
  </si>
  <si>
    <t>Consultorios de Sicólogos y otros tratamientos</t>
  </si>
  <si>
    <t>INAU</t>
  </si>
  <si>
    <t>Intendencias Departamentales - Programas de Salud y Policlínicas</t>
  </si>
  <si>
    <t>Seguros Privados Parciales</t>
  </si>
  <si>
    <t>CUDIM</t>
  </si>
  <si>
    <t>Laboratorios</t>
  </si>
  <si>
    <t>Farmacias</t>
  </si>
  <si>
    <t>Otros proveedores de bienes médicos</t>
  </si>
  <si>
    <t>Comisiones Honorarias</t>
  </si>
  <si>
    <t>Instituciones sin fines de lucro (ISFL)</t>
  </si>
  <si>
    <t>Fondo Nacional de Recursos (FNR)</t>
  </si>
  <si>
    <t>Ministerio de Salud (MSP)</t>
  </si>
  <si>
    <t>Caja Notarial</t>
  </si>
  <si>
    <t>Intendencias Departamentales - Beneficios a funcionarios</t>
  </si>
  <si>
    <t>ANCAP</t>
  </si>
  <si>
    <t>BHU- ANV</t>
  </si>
  <si>
    <t>Otras empresas públicas</t>
  </si>
  <si>
    <t>Otros ministerios y organismos públicos de la Administración Central</t>
  </si>
  <si>
    <t>Administración de los Servicios de Salud del Estado (ASSE)</t>
  </si>
  <si>
    <t>Institutos de Medicina Altamente Especializada (IMAE)</t>
  </si>
  <si>
    <t>Sanidad Militar</t>
  </si>
  <si>
    <t>Sanidad Policial</t>
  </si>
  <si>
    <t>Seguros Privados Integrales</t>
  </si>
  <si>
    <t>Otros prestadores residentes</t>
  </si>
  <si>
    <t>Instituciones de Asistencia Médica Colectiva (IAMC)</t>
  </si>
  <si>
    <t>Otros prestadores no residentes</t>
  </si>
  <si>
    <t>HP.1 Hospitales</t>
  </si>
  <si>
    <t>HP.3 Proveedores de atención ambulatoria</t>
  </si>
  <si>
    <t>HP.6 Proveedores de atención preventiva</t>
  </si>
  <si>
    <t>HP.7 Proveedores de financiamiento y administración del sistema de salud</t>
  </si>
  <si>
    <t>HP.8 Resto de la economía</t>
  </si>
  <si>
    <t>HP.1.1 Hospitales generales</t>
  </si>
  <si>
    <t>HP.1.2 Hospitales de salud mental</t>
  </si>
  <si>
    <t>HP.3.2 Consultorios odontológicos</t>
  </si>
  <si>
    <t>HP.3.3 Otros profesionales de salud</t>
  </si>
  <si>
    <t>HP.3.4 Centros de salud ambulatoria</t>
  </si>
  <si>
    <t>HP.5.1 Farmacias</t>
  </si>
  <si>
    <t>HP.5.2 Minoristas y otros proveedores de bienes médicos no perecederos</t>
  </si>
  <si>
    <t>HP.7.1 Organismos gubernamentales de administración del sistema de salud</t>
  </si>
  <si>
    <t>HP.7.2 Organismos de administración de seguros sociales</t>
  </si>
  <si>
    <t>HP.3.1.1 Consultorios de médicos generales</t>
  </si>
  <si>
    <t>HP.3.1.nec Consultorios médicos no clasificados según especialidad</t>
  </si>
  <si>
    <t>Policlínicas de la Intendencia de Montevideo</t>
  </si>
  <si>
    <t>FA.1 Gobierno general</t>
  </si>
  <si>
    <t>FA.1.1 Gobierno central</t>
  </si>
  <si>
    <t>FA.1.1.1 Ministerio de Salud</t>
  </si>
  <si>
    <t>FA.1.1.2 Otros ministerios y unidades públicas (pertenecientes al gobierno central)</t>
  </si>
  <si>
    <t>Universidad de la República</t>
  </si>
  <si>
    <t>FA.1.1.3 Agencias que administran los servicios nacionales de salud</t>
  </si>
  <si>
    <t>FA.1.2 Gobierno provincial/regional/local</t>
  </si>
  <si>
    <t>FA.1.3 Agencia de la seguridad social</t>
  </si>
  <si>
    <t>FA.1.3.1 Agencia del seguro social de salud</t>
  </si>
  <si>
    <t>Seguro Nacional de Salud (FONASA)</t>
  </si>
  <si>
    <t>FA.1.3.2 Otras agencias de la seguridad social</t>
  </si>
  <si>
    <t>FA.1.9 Todas las demás unidades del gobierno general</t>
  </si>
  <si>
    <t>FA.2 Empresas de seguros</t>
  </si>
  <si>
    <t>FA.2.1 Compañías de seguros comerciales</t>
  </si>
  <si>
    <t>FA.3 Empresas (que no sean de seguros)</t>
  </si>
  <si>
    <t>FA.3.2 Empresas (otras que no sean proveedores de servicios de salud)</t>
  </si>
  <si>
    <t>FA.4 Instituciones sin fines de lucro que sirven a los hogares (ISFLSH)</t>
  </si>
  <si>
    <t>FA.5 Hogares</t>
  </si>
  <si>
    <t>Otro agente</t>
  </si>
  <si>
    <t>HP. Prestadores integrales</t>
  </si>
  <si>
    <t>Totales</t>
  </si>
  <si>
    <t>BSE</t>
  </si>
  <si>
    <t>BPS</t>
  </si>
  <si>
    <t>Seguros Parciales (Em. Médicas Móviles por ej.)</t>
  </si>
  <si>
    <t>ISFL</t>
  </si>
  <si>
    <t>FNR</t>
  </si>
  <si>
    <t>MSP</t>
  </si>
  <si>
    <t>ASSE</t>
  </si>
  <si>
    <t>IMAE</t>
  </si>
  <si>
    <t>IAMC</t>
  </si>
  <si>
    <t xml:space="preserve">ÍNDICE </t>
  </si>
  <si>
    <t>FP.1 Remuneración de los asalariados</t>
  </si>
  <si>
    <t>FP.2 Remuneración de los profesionales autónomos</t>
  </si>
  <si>
    <t>FP.3 Materiales y servicios utilizados</t>
  </si>
  <si>
    <t>FP.4 Consumo de capital fijo</t>
  </si>
  <si>
    <t>FP.5 Otras partidas de gastos relativas a los insumos</t>
  </si>
  <si>
    <t>FP.nec Otros gastos no clasificados</t>
  </si>
  <si>
    <t>FP.1.1 Sueldos y salarios</t>
  </si>
  <si>
    <t>FP.1.2 Cotizaciones sociales</t>
  </si>
  <si>
    <t>FP.1.3 Todos los demás costos relativos a los asalariados</t>
  </si>
  <si>
    <t>FP.3.1 Servicios de salud</t>
  </si>
  <si>
    <t>FP.3.2 Bienes de salud</t>
  </si>
  <si>
    <t>FP.3.3 Servicios no de salud</t>
  </si>
  <si>
    <t>FP.3.4 Bienes no de salud</t>
  </si>
  <si>
    <t>FP.5.1 Impuestos</t>
  </si>
  <si>
    <t>FP.5.2 Otras partidas del gasto</t>
  </si>
  <si>
    <t>FP.3.2.1 Medicamentos e insumos farmacéuticos</t>
  </si>
  <si>
    <t>FP.3.2.2 Otros bienes de salud</t>
  </si>
  <si>
    <t xml:space="preserve">HP.1 Hospitales </t>
  </si>
  <si>
    <t xml:space="preserve">HP.1.1 Hospitales generales </t>
  </si>
  <si>
    <t xml:space="preserve">HP.1.2 Hospitales de salud mental </t>
  </si>
  <si>
    <t xml:space="preserve">HP.3 Proveedores de atención ambulatoria </t>
  </si>
  <si>
    <t xml:space="preserve">HP.3.2 Consultorios odontológicos </t>
  </si>
  <si>
    <t xml:space="preserve">HP.3.3 Otros profesionales de salud </t>
  </si>
  <si>
    <t xml:space="preserve">HP.3.4 Centros de salud ambulatoria </t>
  </si>
  <si>
    <t xml:space="preserve">HP.5.1 Farmacias </t>
  </si>
  <si>
    <t xml:space="preserve">HP.5.2 Minoristas y otros proveedores de bienes médicos no perecederos </t>
  </si>
  <si>
    <t xml:space="preserve">HP.6 Proveedores de atención preventiva </t>
  </si>
  <si>
    <t xml:space="preserve">HP.7 Proveedores de financiamiento y administración del sistema de salud </t>
  </si>
  <si>
    <t xml:space="preserve">HP.7.1 Organismos gubernamentales de administración del sistema de salud </t>
  </si>
  <si>
    <t xml:space="preserve">HP.7.2 Organismos de administración de seguros sociales </t>
  </si>
  <si>
    <t xml:space="preserve">HP.8 Resto de la economía </t>
  </si>
  <si>
    <t>FS.1 Transferencias de los ingresos públicos internos (para salud)</t>
  </si>
  <si>
    <t>FS.2 Transferencias de origen extranjero distribuidas por el gobierno</t>
  </si>
  <si>
    <t>FS.3 Cotizaciones a la seguridad social</t>
  </si>
  <si>
    <t>FS.5 Pre-pagos voluntarios</t>
  </si>
  <si>
    <t>FS.6 Otros ingresos del país</t>
  </si>
  <si>
    <t>FS.7 Transferencias externas directas</t>
  </si>
  <si>
    <t>FS.nec Ingresos no clasificados (n.e.c.)</t>
  </si>
  <si>
    <t>FS.1.1 Transferencias y donaciones internas</t>
  </si>
  <si>
    <t>FS.1.2 Transferencias del gobierno en nombre de grupos específicos</t>
  </si>
  <si>
    <t>FS.1.3 Subsidios</t>
  </si>
  <si>
    <t>FS.1.4 Otras transferencias de los ingresos públicos internos</t>
  </si>
  <si>
    <t>FS.3.1 Cotizaciones a la seguridad social de los trabajadores</t>
  </si>
  <si>
    <t>FS.3.2 Cotizaciones a la seguridad social de los empleadores</t>
  </si>
  <si>
    <t>FS.3.3 Cotizaciones a la seguridad social de los trabajadores autónomos</t>
  </si>
  <si>
    <t>FS.3.4 Otras cotizaciones a la seguridad social</t>
  </si>
  <si>
    <t>FS.5.1 Pre-pagos voluntarios de personas y hogares</t>
  </si>
  <si>
    <t>FS.5.2 Pre-pago voluntario de empleadores</t>
  </si>
  <si>
    <t>FS.6.1 Otros ingresos de hogares</t>
  </si>
  <si>
    <t>FS.6.2 Otros ingresos de empresas</t>
  </si>
  <si>
    <t>FS.6.3 Otros ingresos de ISFLSH (instituciones sin fines de lucro)</t>
  </si>
  <si>
    <t>HF.1 Esquemas gubernamentales y esquemas de financiamiento de servicios de salud contributivos y obligatorios</t>
  </si>
  <si>
    <t>HF.1.1 Esquemas gubernamentales</t>
  </si>
  <si>
    <t>HF.1.1.1 Esquemas del gobierno central</t>
  </si>
  <si>
    <t>HF.1.1.1.1 Esquemas del gobierno central (excluidos los esquemas de los empleados públicos)</t>
  </si>
  <si>
    <t>HF.1.1.1.2 Esquemas de los empleados públicos del gobierno central</t>
  </si>
  <si>
    <t>HF.1.1.2 Esquemas del gobierno regional y local</t>
  </si>
  <si>
    <t>HF.1.1.2.1 Esquemas del gobierno estatal/regional y local (excluidos los esquemas de los empleados públicos)</t>
  </si>
  <si>
    <t>HF.1.1.2.2 Esquemas de los empleados públicos del gobierno estatal/regional y local</t>
  </si>
  <si>
    <t>HF.1.2 Esquemas de seguros obligatorios contributivos</t>
  </si>
  <si>
    <t>HF.1.2.1 Esquemas de seguros sociales de salud</t>
  </si>
  <si>
    <t>HF.2 Esquemas de pago voluntarios de servicios de salud</t>
  </si>
  <si>
    <t>HF.2.1 Esquemas de seguros voluntarios</t>
  </si>
  <si>
    <t>HF.2.1.1 Esquemas de seguros primarios/sustitutivos</t>
  </si>
  <si>
    <t>HF.2.1.1.3 Otros esquemas de cobertura primaria</t>
  </si>
  <si>
    <t>HF.2.1.2 Esquemas de seguros voluntarios complementarios o suplementarios</t>
  </si>
  <si>
    <t>HF.2.1.2.3 Otros seguros voluntarios complementarios/suplementarios con primas sin relación al riesgo</t>
  </si>
  <si>
    <t>HF.2.2 Esquemas de financiamiento de las instituciones sin fines de lucro</t>
  </si>
  <si>
    <t>HF.2.2.1 Esquemas de financiamiento ISFLSH (excluyendo HF.2.2.2)</t>
  </si>
  <si>
    <t>HF.2.3 Esquemas de financiamiento de empresas</t>
  </si>
  <si>
    <t>HF.2.3.1 Esquemas de financiamiento de empresas (excepto los proveedores de servicios de salud)</t>
  </si>
  <si>
    <t>HF.3 Gasto directo de los hogares</t>
  </si>
  <si>
    <t>HF.3.1 Gastos directos excluidos los pagos compartidos (venta servicios a particulares)</t>
  </si>
  <si>
    <t>HF.3.2 Costos compartidos con terceros</t>
  </si>
  <si>
    <t>HF.3.2.nec Pagos compartidos con terceros pagadores no especificados (n.e.p.)</t>
  </si>
  <si>
    <t>HF.nec Esquemas de financiamiento no especificados (n.e.p.)</t>
  </si>
  <si>
    <t>Ajuste de ingresos HF.nec/FS.nec</t>
  </si>
  <si>
    <t>CUENTAS DE SALUD EN URUGUAY</t>
  </si>
  <si>
    <t>2016 - 2017</t>
  </si>
  <si>
    <t>Matriz FAxHP 2016</t>
  </si>
  <si>
    <t>Matriz HPxFP 2016</t>
  </si>
  <si>
    <t>Matriz HFxFS 2016</t>
  </si>
  <si>
    <t>HK.1 Formación bruta de capital</t>
  </si>
  <si>
    <t>HK.2 Activos no producidos no financieros</t>
  </si>
  <si>
    <t>HK.1.1 Formación bruta de capital fijo</t>
  </si>
  <si>
    <t>HK.1.2 Variaciones en inventarios</t>
  </si>
  <si>
    <t>HK.1.3 Adquisiciones menos enajenaciones de objetos valiosos</t>
  </si>
  <si>
    <t>HK.2.1 Terreno</t>
  </si>
  <si>
    <t>HK.2.2 Otros activos no producidos no financieros</t>
  </si>
  <si>
    <t>HK.1.1.1 Infraestructuras</t>
  </si>
  <si>
    <t>HK.1.1.2 Maquinaria y equipos</t>
  </si>
  <si>
    <t>HK.1.1.3 Productos de propiedad intelectual</t>
  </si>
  <si>
    <t>HK.1.1.1.1 Edificios residenciales y no residenciales</t>
  </si>
  <si>
    <t>HK.1.1.1.2 Otras estructuras</t>
  </si>
  <si>
    <t>HK.1.1.2.1 Equipos médicos</t>
  </si>
  <si>
    <t>HK.1.1.2.2 Equipos de transporte</t>
  </si>
  <si>
    <t>HK.1.1.2.3 Equipos IIT</t>
  </si>
  <si>
    <t>HK.1.1.2.4 Maquinaria y equipos no clasificados en otra parte</t>
  </si>
  <si>
    <t>HK.1.1.3.1 Software y bases de datos</t>
  </si>
  <si>
    <t>HK.1.1.3.2 Productos de propiedad intelectual n.e.p</t>
  </si>
  <si>
    <t>HC.1 Atención curativa</t>
  </si>
  <si>
    <t>HC.1.1 Atención curativa con internación</t>
  </si>
  <si>
    <t>HC.1.3 Atención curativa ambulatoria</t>
  </si>
  <si>
    <t>HC.1.4 Atención curativa domiciliaria</t>
  </si>
  <si>
    <t>HC.1.nec Atención curativa no clasificada</t>
  </si>
  <si>
    <t>HC.2 Atención de rehabilitación</t>
  </si>
  <si>
    <t>HC.2.1 Atención de rehabilitación con internación</t>
  </si>
  <si>
    <t>HC.2.3 Atención de rehabilitación ambulatoria</t>
  </si>
  <si>
    <t>HC.2.4 Atención de rehabilitación domiciliaria</t>
  </si>
  <si>
    <t>HC.2.nec Atención de rehabilitación no clasificada</t>
  </si>
  <si>
    <t>HC.3 Atención de larga duración (salud)</t>
  </si>
  <si>
    <t>HC.3.1 Atención con internación de larga duración</t>
  </si>
  <si>
    <t>HC.3.4 Atención domiciliaria de larga duración</t>
  </si>
  <si>
    <t>HC.3.nec Atención de larga duración no clasificada</t>
  </si>
  <si>
    <t>HC.4 Servicios auxiliares (no especificados por función)</t>
  </si>
  <si>
    <t>HC.4.1 Servicios de laboratorio</t>
  </si>
  <si>
    <t>HC.4.2 Imágenes diagnósticas</t>
  </si>
  <si>
    <t>HC.4.3 Transporte de pacientes</t>
  </si>
  <si>
    <t>HC.4.nec Servicios auxiliares no clasificados</t>
  </si>
  <si>
    <t>HC.5 Bienes médicos (no especificados por función)</t>
  </si>
  <si>
    <t>HC.5.1 Productos farmacéuticos y otros bienes perecederos</t>
  </si>
  <si>
    <t>HC.5.2 Aparatos terapéuticos y otros bienes médicos</t>
  </si>
  <si>
    <t>HC.5.nec Bienes médicos no clasificados</t>
  </si>
  <si>
    <t>HC.6 Atención preventiva</t>
  </si>
  <si>
    <t>HC.6.1 Programas de información, educación y consulta</t>
  </si>
  <si>
    <t>HC.6.2 Programas de inmunización</t>
  </si>
  <si>
    <t>HC.6.3 Programas de detección temprana de la enfermedad</t>
  </si>
  <si>
    <t>HC.6.4 Programas de seguimiento de condiciones sanas</t>
  </si>
  <si>
    <t>HC.6.5 Vigilancia epidemiológica y programas de control del riesgo y la enfermedad</t>
  </si>
  <si>
    <t>HC.6.nec Atención preventiva no clasificada</t>
  </si>
  <si>
    <t>HC.7 Gobernanza y administración del financiamiento del sistema de salud</t>
  </si>
  <si>
    <t>HC.7.1 Gobernanza y administración del sistema de salud</t>
  </si>
  <si>
    <t>HC.7.2 Administración del financiamiento de la salud</t>
  </si>
  <si>
    <t>HC.9 Otros servicios de salud no clasificados en otras categorías (n.e.c.)</t>
  </si>
  <si>
    <t>Matriz HKxHP 2016</t>
  </si>
  <si>
    <t>Matriz HPxHC 2016</t>
  </si>
  <si>
    <t>Matriz FAxHP 2017</t>
  </si>
  <si>
    <t>Matriz HPxFP 2017</t>
  </si>
  <si>
    <t>Matriz HFxFS 2017</t>
  </si>
  <si>
    <t>Matriz HKxHP 2017</t>
  </si>
  <si>
    <t>Matriz HPxHC 2017</t>
  </si>
  <si>
    <t>FA.nec</t>
  </si>
  <si>
    <t>HP.nec Prestadores integrales</t>
  </si>
  <si>
    <t>HP.nec  Prestadores Integrales públicos y privados</t>
  </si>
  <si>
    <t>HP.nec Prestadores Integrales públicos y privados</t>
  </si>
  <si>
    <t>Cuentas Nacionales de Salud 2016-2017</t>
  </si>
  <si>
    <t>Valores en pesos corrientes</t>
  </si>
  <si>
    <t xml:space="preserve">HK.nec </t>
  </si>
  <si>
    <t>FA.nec. Otros agentes no clasificados</t>
  </si>
  <si>
    <t>Matriz de Agentes de financiamiento y Proveedores (FAxHP) en millones de pesos. Año 2016</t>
  </si>
  <si>
    <t>Matriz de Agentes de financiamiento y Proveedores (FAxHP)  en millones de pesos. Año 2017</t>
  </si>
  <si>
    <t>Matriz de Factores de Provisión de los Proveedores (FP x HP)  en millones de pesos. Año 2016.</t>
  </si>
  <si>
    <t>Matriz de Factores de Provisión de los Proveedores (FP x HP)  en millones de pesos. Año 2017</t>
  </si>
  <si>
    <t>Matriz de Ingresos de los Esquemas de Financiamiento (HF x FS)  en millones de pesos. Año 2016.</t>
  </si>
  <si>
    <t>Matriz de Ingresos de los Esquemas de Financiamiento (HF x FS)  en millones de pesos. Año 2017.</t>
  </si>
  <si>
    <t>Matriz de Gasto por Funciones y Proveedores (HPxHC) en millones de pesos. Año 2016</t>
  </si>
  <si>
    <t>Matriz de Gasto por Funciones y Proveedores (HPxHC) en millones de pesos. Año 2017</t>
  </si>
  <si>
    <t>Matriz de la Cuenta Capital  (HKxHP) en millones de pesos. Año 2017</t>
  </si>
  <si>
    <t>Matriz de la Cuenta Capital  (HKxHP) en millones de pesos. Año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</si>
</sst>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#,##0\ _€"/>
    <numFmt numFmtId="166" formatCode="#,##0.0,,\ ;[Red]\(#,##0.0,,\);\-\ ;"/>
    <numFmt numFmtId="167" formatCode="#,##0.0,,\ ;\(#,##0.0,,\);\-\ ;"/>
    <numFmt numFmtId="168" formatCode="#,##0.0_);[Red]\(#,##0.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5"/>
      <color theme="1"/>
      <name val="Arial Narrow"/>
      <family val="2"/>
    </font>
    <font>
      <b/>
      <sz val="25"/>
      <color theme="1"/>
      <name val="Segoe UI Semibold"/>
      <family val="2"/>
    </font>
    <font>
      <b/>
      <sz val="16"/>
      <color indexed="8"/>
      <name val="Segoe UI"/>
      <family val="2"/>
    </font>
    <font>
      <sz val="11"/>
      <color theme="1"/>
      <name val="Segoe U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Segoe UI"/>
      <family val="2"/>
    </font>
    <font>
      <b/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C6EFCE"/>
      </patternFill>
    </fill>
    <fill>
      <patternFill patternType="solid">
        <fgColor theme="5" tint="-0.49998474074526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theme="4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theme="4" tint="0.79998168889431442"/>
      </patternFill>
    </fill>
    <fill>
      <patternFill patternType="solid">
        <fgColor theme="6" tint="-0.499984740745262"/>
        <b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3" tint="-0.499984740745262"/>
        <bgColor theme="4"/>
      </patternFill>
    </fill>
    <fill>
      <patternFill patternType="solid">
        <fgColor theme="4" tint="-0.249977111117893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5" borderId="0" applyNumberFormat="0" applyBorder="0" applyAlignment="0" applyProtection="0"/>
    <xf numFmtId="0" fontId="9" fillId="0" borderId="0" applyNumberFormat="0" applyFill="0" applyBorder="0" applyAlignment="0" applyProtection="0"/>
  </cellStyleXfs>
  <cellXfs count="184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164" fontId="3" fillId="4" borderId="0" xfId="1" applyNumberFormat="1" applyFont="1" applyFill="1" applyBorder="1" applyAlignment="1">
      <alignment horizontal="center" wrapText="1"/>
    </xf>
    <xf numFmtId="0" fontId="2" fillId="3" borderId="0" xfId="0" applyFont="1" applyFill="1" applyAlignment="1">
      <alignment horizontal="left" vertical="center" wrapText="1"/>
    </xf>
    <xf numFmtId="0" fontId="0" fillId="3" borderId="0" xfId="0" applyFill="1"/>
    <xf numFmtId="0" fontId="9" fillId="3" borderId="0" xfId="3" applyFill="1"/>
    <xf numFmtId="0" fontId="9" fillId="3" borderId="0" xfId="3" quotePrefix="1" applyFill="1"/>
    <xf numFmtId="164" fontId="2" fillId="3" borderId="0" xfId="1" applyNumberFormat="1" applyFont="1" applyFill="1" applyBorder="1" applyAlignment="1">
      <alignment horizontal="center" wrapText="1"/>
    </xf>
    <xf numFmtId="164" fontId="7" fillId="0" borderId="0" xfId="1" applyNumberFormat="1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0" fillId="3" borderId="0" xfId="0" applyFill="1" applyAlignment="1"/>
    <xf numFmtId="0" fontId="12" fillId="3" borderId="0" xfId="0" applyFont="1" applyFill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/>
    <xf numFmtId="0" fontId="15" fillId="3" borderId="0" xfId="0" applyFont="1" applyFill="1"/>
    <xf numFmtId="0" fontId="8" fillId="3" borderId="0" xfId="0" applyFont="1" applyFill="1"/>
    <xf numFmtId="0" fontId="2" fillId="3" borderId="0" xfId="0" applyFont="1" applyFill="1"/>
    <xf numFmtId="0" fontId="2" fillId="14" borderId="1" xfId="0" applyFont="1" applyFill="1" applyBorder="1" applyAlignment="1">
      <alignment horizontal="left" indent="2"/>
    </xf>
    <xf numFmtId="0" fontId="2" fillId="14" borderId="1" xfId="0" applyFont="1" applyFill="1" applyBorder="1" applyAlignment="1">
      <alignment horizontal="left" indent="3"/>
    </xf>
    <xf numFmtId="0" fontId="7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/>
    </xf>
    <xf numFmtId="0" fontId="3" fillId="12" borderId="1" xfId="0" applyFont="1" applyFill="1" applyBorder="1" applyAlignment="1">
      <alignment horizontal="left" indent="1"/>
    </xf>
    <xf numFmtId="0" fontId="3" fillId="14" borderId="1" xfId="0" applyFont="1" applyFill="1" applyBorder="1" applyAlignment="1">
      <alignment horizontal="left" indent="1"/>
    </xf>
    <xf numFmtId="164" fontId="7" fillId="9" borderId="1" xfId="1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indent="1"/>
    </xf>
    <xf numFmtId="0" fontId="2" fillId="7" borderId="1" xfId="0" applyFont="1" applyFill="1" applyBorder="1" applyAlignment="1">
      <alignment horizontal="left" indent="2"/>
    </xf>
    <xf numFmtId="0" fontId="2" fillId="7" borderId="1" xfId="0" applyFont="1" applyFill="1" applyBorder="1" applyAlignment="1">
      <alignment horizontal="left" indent="3"/>
    </xf>
    <xf numFmtId="0" fontId="3" fillId="17" borderId="1" xfId="0" applyFont="1" applyFill="1" applyBorder="1" applyAlignment="1">
      <alignment horizontal="left" vertical="center"/>
    </xf>
    <xf numFmtId="0" fontId="7" fillId="1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wrapText="1"/>
    </xf>
    <xf numFmtId="0" fontId="10" fillId="19" borderId="1" xfId="0" applyFont="1" applyFill="1" applyBorder="1" applyAlignment="1">
      <alignment horizontal="left" indent="1"/>
    </xf>
    <xf numFmtId="0" fontId="10" fillId="21" borderId="1" xfId="0" applyFont="1" applyFill="1" applyBorder="1" applyAlignment="1">
      <alignment horizontal="left" indent="2"/>
    </xf>
    <xf numFmtId="0" fontId="4" fillId="22" borderId="1" xfId="0" applyFont="1" applyFill="1" applyBorder="1" applyAlignment="1">
      <alignment horizontal="left" indent="4"/>
    </xf>
    <xf numFmtId="0" fontId="10" fillId="22" borderId="1" xfId="0" applyFont="1" applyFill="1" applyBorder="1" applyAlignment="1">
      <alignment horizontal="left" indent="2"/>
    </xf>
    <xf numFmtId="0" fontId="10" fillId="22" borderId="1" xfId="0" applyFont="1" applyFill="1" applyBorder="1" applyAlignment="1">
      <alignment horizontal="left" indent="3"/>
    </xf>
    <xf numFmtId="0" fontId="10" fillId="22" borderId="1" xfId="0" applyFont="1" applyFill="1" applyBorder="1" applyAlignment="1">
      <alignment horizontal="left" indent="1"/>
    </xf>
    <xf numFmtId="0" fontId="2" fillId="3" borderId="0" xfId="0" applyFont="1" applyFill="1" applyAlignment="1">
      <alignment wrapText="1"/>
    </xf>
    <xf numFmtId="0" fontId="7" fillId="24" borderId="1" xfId="0" applyFont="1" applyFill="1" applyBorder="1" applyAlignment="1">
      <alignment horizontal="center" vertical="center" wrapText="1"/>
    </xf>
    <xf numFmtId="0" fontId="7" fillId="23" borderId="1" xfId="0" applyFont="1" applyFill="1" applyBorder="1" applyAlignment="1">
      <alignment horizontal="center" vertical="center" wrapText="1"/>
    </xf>
    <xf numFmtId="0" fontId="7" fillId="23" borderId="2" xfId="0" applyFont="1" applyFill="1" applyBorder="1" applyAlignment="1">
      <alignment horizontal="center" vertical="center" wrapText="1"/>
    </xf>
    <xf numFmtId="0" fontId="7" fillId="24" borderId="1" xfId="0" applyFont="1" applyFill="1" applyBorder="1" applyAlignment="1">
      <alignment horizontal="center" vertical="center" wrapText="1"/>
    </xf>
    <xf numFmtId="0" fontId="7" fillId="24" borderId="1" xfId="0" applyFont="1" applyFill="1" applyBorder="1" applyAlignment="1">
      <alignment vertical="center" wrapText="1"/>
    </xf>
    <xf numFmtId="0" fontId="3" fillId="25" borderId="1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left" indent="1"/>
    </xf>
    <xf numFmtId="0" fontId="2" fillId="16" borderId="1" xfId="0" applyFont="1" applyFill="1" applyBorder="1" applyAlignment="1">
      <alignment horizontal="left" indent="2"/>
    </xf>
    <xf numFmtId="0" fontId="2" fillId="16" borderId="1" xfId="0" applyFont="1" applyFill="1" applyBorder="1" applyAlignment="1">
      <alignment horizontal="left" indent="3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8" fillId="3" borderId="0" xfId="0" applyFont="1" applyFill="1" applyBorder="1"/>
    <xf numFmtId="0" fontId="7" fillId="23" borderId="6" xfId="0" applyFont="1" applyFill="1" applyBorder="1" applyAlignment="1">
      <alignment horizontal="center" vertical="center" wrapText="1"/>
    </xf>
    <xf numFmtId="0" fontId="3" fillId="20" borderId="1" xfId="0" applyFont="1" applyFill="1" applyBorder="1" applyAlignment="1">
      <alignment horizontal="left"/>
    </xf>
    <xf numFmtId="0" fontId="2" fillId="3" borderId="0" xfId="0" applyFont="1" applyFill="1" applyBorder="1"/>
    <xf numFmtId="0" fontId="2" fillId="26" borderId="1" xfId="0" applyFont="1" applyFill="1" applyBorder="1" applyAlignment="1">
      <alignment horizontal="left" indent="1"/>
    </xf>
    <xf numFmtId="0" fontId="0" fillId="3" borderId="0" xfId="0" applyFont="1" applyFill="1" applyAlignment="1">
      <alignment vertical="center" wrapText="1"/>
    </xf>
    <xf numFmtId="0" fontId="17" fillId="3" borderId="0" xfId="0" applyFont="1" applyFill="1"/>
    <xf numFmtId="0" fontId="2" fillId="0" borderId="0" xfId="0" applyFont="1" applyAlignment="1">
      <alignment horizontal="left" indent="3"/>
    </xf>
    <xf numFmtId="0" fontId="7" fillId="6" borderId="1" xfId="0" applyFont="1" applyFill="1" applyBorder="1" applyAlignment="1">
      <alignment horizontal="center" vertical="center"/>
    </xf>
    <xf numFmtId="0" fontId="18" fillId="3" borderId="0" xfId="0" applyFont="1" applyFill="1"/>
    <xf numFmtId="0" fontId="7" fillId="23" borderId="6" xfId="0" applyFont="1" applyFill="1" applyBorder="1" applyAlignment="1">
      <alignment horizontal="center" vertical="center" wrapText="1"/>
    </xf>
    <xf numFmtId="165" fontId="2" fillId="3" borderId="0" xfId="0" applyNumberFormat="1" applyFont="1" applyFill="1" applyAlignment="1">
      <alignment vertical="center"/>
    </xf>
    <xf numFmtId="164" fontId="17" fillId="3" borderId="0" xfId="0" applyNumberFormat="1" applyFont="1" applyFill="1"/>
    <xf numFmtId="164" fontId="0" fillId="3" borderId="0" xfId="0" applyNumberFormat="1" applyFill="1"/>
    <xf numFmtId="167" fontId="3" fillId="10" borderId="1" xfId="0" applyNumberFormat="1" applyFont="1" applyFill="1" applyBorder="1" applyAlignment="1">
      <alignment horizontal="right"/>
    </xf>
    <xf numFmtId="167" fontId="3" fillId="10" borderId="1" xfId="1" applyNumberFormat="1" applyFont="1" applyFill="1" applyBorder="1" applyAlignment="1">
      <alignment horizontal="right" wrapText="1"/>
    </xf>
    <xf numFmtId="167" fontId="2" fillId="12" borderId="1" xfId="1" applyNumberFormat="1" applyFont="1" applyFill="1" applyBorder="1" applyAlignment="1">
      <alignment horizontal="right" wrapText="1"/>
    </xf>
    <xf numFmtId="167" fontId="2" fillId="14" borderId="1" xfId="1" applyNumberFormat="1" applyFont="1" applyFill="1" applyBorder="1" applyAlignment="1">
      <alignment horizontal="right" wrapText="1"/>
    </xf>
    <xf numFmtId="167" fontId="4" fillId="14" borderId="1" xfId="1" applyNumberFormat="1" applyFont="1" applyFill="1" applyBorder="1" applyAlignment="1">
      <alignment horizontal="right" wrapText="1"/>
    </xf>
    <xf numFmtId="0" fontId="2" fillId="3" borderId="0" xfId="0" applyNumberFormat="1" applyFont="1" applyFill="1" applyAlignment="1">
      <alignment horizontal="left" vertical="center" wrapText="1"/>
    </xf>
    <xf numFmtId="0" fontId="2" fillId="3" borderId="0" xfId="0" applyNumberFormat="1" applyFont="1" applyFill="1" applyAlignment="1">
      <alignment horizontal="center" vertical="center" wrapText="1"/>
    </xf>
    <xf numFmtId="0" fontId="3" fillId="3" borderId="0" xfId="1" applyNumberFormat="1" applyFont="1" applyFill="1" applyAlignment="1">
      <alignment horizontal="center" vertical="center" wrapText="1"/>
    </xf>
    <xf numFmtId="0" fontId="7" fillId="9" borderId="1" xfId="0" applyNumberFormat="1" applyFont="1" applyFill="1" applyBorder="1" applyAlignment="1">
      <alignment horizontal="center" vertical="center" wrapText="1"/>
    </xf>
    <xf numFmtId="0" fontId="7" fillId="3" borderId="0" xfId="0" applyNumberFormat="1" applyFont="1" applyFill="1" applyAlignment="1">
      <alignment horizontal="center" vertical="center" wrapText="1"/>
    </xf>
    <xf numFmtId="0" fontId="3" fillId="10" borderId="1" xfId="0" applyNumberFormat="1" applyFont="1" applyFill="1" applyBorder="1" applyAlignment="1">
      <alignment horizontal="left"/>
    </xf>
    <xf numFmtId="0" fontId="2" fillId="3" borderId="0" xfId="1" applyNumberFormat="1" applyFont="1" applyFill="1" applyAlignment="1">
      <alignment horizontal="center" vertical="center" wrapText="1"/>
    </xf>
    <xf numFmtId="0" fontId="3" fillId="12" borderId="1" xfId="0" applyNumberFormat="1" applyFont="1" applyFill="1" applyBorder="1" applyAlignment="1">
      <alignment horizontal="left" indent="1"/>
    </xf>
    <xf numFmtId="0" fontId="2" fillId="3" borderId="0" xfId="1" applyNumberFormat="1" applyFont="1" applyFill="1" applyAlignment="1">
      <alignment horizontal="center" wrapText="1"/>
    </xf>
    <xf numFmtId="0" fontId="2" fillId="14" borderId="1" xfId="0" applyNumberFormat="1" applyFont="1" applyFill="1" applyBorder="1" applyAlignment="1">
      <alignment horizontal="left" indent="2"/>
    </xf>
    <xf numFmtId="0" fontId="2" fillId="14" borderId="1" xfId="0" applyNumberFormat="1" applyFont="1" applyFill="1" applyBorder="1" applyAlignment="1">
      <alignment horizontal="left" indent="3"/>
    </xf>
    <xf numFmtId="0" fontId="2" fillId="3" borderId="0" xfId="0" applyNumberFormat="1" applyFont="1" applyFill="1" applyAlignment="1">
      <alignment horizontal="center" wrapText="1"/>
    </xf>
    <xf numFmtId="0" fontId="3" fillId="14" borderId="1" xfId="0" applyNumberFormat="1" applyFont="1" applyFill="1" applyBorder="1" applyAlignment="1">
      <alignment horizontal="left" indent="1"/>
    </xf>
    <xf numFmtId="0" fontId="3" fillId="4" borderId="0" xfId="1" applyNumberFormat="1" applyFont="1" applyFill="1" applyBorder="1" applyAlignment="1">
      <alignment horizontal="center" wrapText="1"/>
    </xf>
    <xf numFmtId="0" fontId="2" fillId="3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left" vertical="center" wrapText="1"/>
    </xf>
    <xf numFmtId="167" fontId="2" fillId="14" borderId="1" xfId="0" applyNumberFormat="1" applyFont="1" applyFill="1" applyBorder="1" applyAlignment="1">
      <alignment horizontal="right" wrapText="1"/>
    </xf>
    <xf numFmtId="167" fontId="5" fillId="14" borderId="1" xfId="1" applyNumberFormat="1" applyFont="1" applyFill="1" applyBorder="1" applyAlignment="1">
      <alignment horizontal="right" wrapText="1"/>
    </xf>
    <xf numFmtId="166" fontId="3" fillId="10" borderId="1" xfId="1" applyNumberFormat="1" applyFont="1" applyFill="1" applyBorder="1" applyAlignment="1">
      <alignment horizontal="right" wrapText="1"/>
    </xf>
    <xf numFmtId="166" fontId="2" fillId="12" borderId="1" xfId="1" applyNumberFormat="1" applyFont="1" applyFill="1" applyBorder="1" applyAlignment="1">
      <alignment horizontal="right" wrapText="1"/>
    </xf>
    <xf numFmtId="166" fontId="2" fillId="14" borderId="1" xfId="1" applyNumberFormat="1" applyFont="1" applyFill="1" applyBorder="1" applyAlignment="1">
      <alignment horizontal="right" wrapText="1"/>
    </xf>
    <xf numFmtId="166" fontId="3" fillId="14" borderId="1" xfId="1" applyNumberFormat="1" applyFont="1" applyFill="1" applyBorder="1" applyAlignment="1">
      <alignment horizontal="right" wrapText="1"/>
    </xf>
    <xf numFmtId="166" fontId="2" fillId="14" borderId="1" xfId="0" applyNumberFormat="1" applyFont="1" applyFill="1" applyBorder="1" applyAlignment="1">
      <alignment horizontal="right" wrapText="1"/>
    </xf>
    <xf numFmtId="166" fontId="4" fillId="14" borderId="1" xfId="1" applyNumberFormat="1" applyFont="1" applyFill="1" applyBorder="1" applyAlignment="1">
      <alignment horizontal="right" wrapText="1"/>
    </xf>
    <xf numFmtId="166" fontId="5" fillId="14" borderId="1" xfId="1" applyNumberFormat="1" applyFont="1" applyFill="1" applyBorder="1" applyAlignment="1">
      <alignment horizontal="right" wrapText="1"/>
    </xf>
    <xf numFmtId="166" fontId="3" fillId="10" borderId="1" xfId="0" applyNumberFormat="1" applyFont="1" applyFill="1" applyBorder="1" applyAlignment="1">
      <alignment horizontal="right"/>
    </xf>
    <xf numFmtId="166" fontId="7" fillId="9" borderId="1" xfId="1" applyNumberFormat="1" applyFont="1" applyFill="1" applyBorder="1" applyAlignment="1">
      <alignment horizontal="right" vertical="center" wrapText="1"/>
    </xf>
    <xf numFmtId="166" fontId="3" fillId="17" borderId="1" xfId="0" applyNumberFormat="1" applyFont="1" applyFill="1" applyBorder="1" applyAlignment="1">
      <alignment horizontal="right" vertical="center"/>
    </xf>
    <xf numFmtId="166" fontId="3" fillId="11" borderId="1" xfId="0" applyNumberFormat="1" applyFont="1" applyFill="1" applyBorder="1" applyAlignment="1">
      <alignment horizontal="right" vertical="center"/>
    </xf>
    <xf numFmtId="166" fontId="2" fillId="7" borderId="1" xfId="0" applyNumberFormat="1" applyFont="1" applyFill="1" applyBorder="1" applyAlignment="1">
      <alignment horizontal="right" vertical="center"/>
    </xf>
    <xf numFmtId="166" fontId="10" fillId="2" borderId="1" xfId="0" applyNumberFormat="1" applyFont="1" applyFill="1" applyBorder="1" applyAlignment="1">
      <alignment horizontal="right" wrapText="1"/>
    </xf>
    <xf numFmtId="166" fontId="10" fillId="19" borderId="1" xfId="0" applyNumberFormat="1" applyFont="1" applyFill="1" applyBorder="1" applyAlignment="1">
      <alignment horizontal="right"/>
    </xf>
    <xf numFmtId="166" fontId="10" fillId="21" borderId="1" xfId="0" applyNumberFormat="1" applyFont="1" applyFill="1" applyBorder="1" applyAlignment="1">
      <alignment horizontal="right"/>
    </xf>
    <xf numFmtId="166" fontId="10" fillId="22" borderId="1" xfId="2" applyNumberFormat="1" applyFont="1" applyFill="1" applyBorder="1" applyAlignment="1">
      <alignment horizontal="right"/>
    </xf>
    <xf numFmtId="166" fontId="4" fillId="22" borderId="1" xfId="0" applyNumberFormat="1" applyFont="1" applyFill="1" applyBorder="1" applyAlignment="1">
      <alignment horizontal="right"/>
    </xf>
    <xf numFmtId="166" fontId="10" fillId="22" borderId="1" xfId="0" applyNumberFormat="1" applyFont="1" applyFill="1" applyBorder="1" applyAlignment="1">
      <alignment horizontal="right"/>
    </xf>
    <xf numFmtId="166" fontId="10" fillId="25" borderId="1" xfId="0" applyNumberFormat="1" applyFont="1" applyFill="1" applyBorder="1" applyAlignment="1">
      <alignment horizontal="right"/>
    </xf>
    <xf numFmtId="166" fontId="10" fillId="8" borderId="1" xfId="0" applyNumberFormat="1" applyFont="1" applyFill="1" applyBorder="1" applyAlignment="1">
      <alignment horizontal="right"/>
    </xf>
    <xf numFmtId="166" fontId="4" fillId="16" borderId="1" xfId="0" applyNumberFormat="1" applyFont="1" applyFill="1" applyBorder="1" applyAlignment="1">
      <alignment horizontal="right"/>
    </xf>
    <xf numFmtId="167" fontId="10" fillId="25" borderId="1" xfId="0" applyNumberFormat="1" applyFont="1" applyFill="1" applyBorder="1" applyAlignment="1">
      <alignment horizontal="right"/>
    </xf>
    <xf numFmtId="167" fontId="10" fillId="8" borderId="1" xfId="0" applyNumberFormat="1" applyFont="1" applyFill="1" applyBorder="1" applyAlignment="1">
      <alignment horizontal="right"/>
    </xf>
    <xf numFmtId="167" fontId="4" fillId="16" borderId="1" xfId="0" applyNumberFormat="1" applyFont="1" applyFill="1" applyBorder="1" applyAlignment="1">
      <alignment horizontal="right"/>
    </xf>
    <xf numFmtId="166" fontId="3" fillId="25" borderId="1" xfId="0" applyNumberFormat="1" applyFont="1" applyFill="1" applyBorder="1" applyAlignment="1">
      <alignment horizontal="right"/>
    </xf>
    <xf numFmtId="166" fontId="3" fillId="8" borderId="1" xfId="0" applyNumberFormat="1" applyFont="1" applyFill="1" applyBorder="1" applyAlignment="1">
      <alignment horizontal="right"/>
    </xf>
    <xf numFmtId="166" fontId="2" fillId="16" borderId="1" xfId="0" applyNumberFormat="1" applyFont="1" applyFill="1" applyBorder="1" applyAlignment="1">
      <alignment horizontal="right"/>
    </xf>
    <xf numFmtId="166" fontId="3" fillId="20" borderId="1" xfId="0" applyNumberFormat="1" applyFont="1" applyFill="1" applyBorder="1" applyAlignment="1">
      <alignment horizontal="right"/>
    </xf>
    <xf numFmtId="166" fontId="2" fillId="26" borderId="1" xfId="0" applyNumberFormat="1" applyFont="1" applyFill="1" applyBorder="1" applyAlignment="1">
      <alignment horizontal="right"/>
    </xf>
    <xf numFmtId="166" fontId="2" fillId="26" borderId="6" xfId="0" applyNumberFormat="1" applyFont="1" applyFill="1" applyBorder="1" applyAlignment="1">
      <alignment horizontal="right"/>
    </xf>
    <xf numFmtId="0" fontId="9" fillId="0" borderId="0" xfId="3" quotePrefix="1"/>
    <xf numFmtId="0" fontId="7" fillId="9" borderId="2" xfId="1" applyNumberFormat="1" applyFont="1" applyFill="1" applyBorder="1" applyAlignment="1">
      <alignment horizontal="left" vertical="center" wrapText="1"/>
    </xf>
    <xf numFmtId="167" fontId="7" fillId="9" borderId="2" xfId="1" applyNumberFormat="1" applyFont="1" applyFill="1" applyBorder="1" applyAlignment="1">
      <alignment horizontal="right"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164" fontId="2" fillId="3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0" fontId="3" fillId="3" borderId="0" xfId="1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166" fontId="19" fillId="11" borderId="1" xfId="0" applyNumberFormat="1" applyFont="1" applyFill="1" applyBorder="1" applyAlignment="1">
      <alignment horizontal="right" vertical="center"/>
    </xf>
    <xf numFmtId="166" fontId="2" fillId="3" borderId="0" xfId="0" applyNumberFormat="1" applyFont="1" applyFill="1" applyAlignment="1">
      <alignment vertical="center"/>
    </xf>
    <xf numFmtId="168" fontId="2" fillId="3" borderId="0" xfId="0" applyNumberFormat="1" applyFont="1" applyFill="1" applyAlignment="1">
      <alignment vertical="center"/>
    </xf>
    <xf numFmtId="164" fontId="2" fillId="3" borderId="0" xfId="1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6" fontId="2" fillId="3" borderId="0" xfId="0" applyNumberFormat="1" applyFont="1" applyFill="1" applyAlignment="1">
      <alignment wrapText="1"/>
    </xf>
    <xf numFmtId="166" fontId="0" fillId="0" borderId="0" xfId="0" applyNumberFormat="1"/>
    <xf numFmtId="164" fontId="19" fillId="27" borderId="14" xfId="1" applyNumberFormat="1" applyFont="1" applyFill="1" applyBorder="1"/>
    <xf numFmtId="0" fontId="13" fillId="3" borderId="0" xfId="0" applyFont="1" applyFill="1" applyAlignment="1">
      <alignment horizontal="center" vertical="center"/>
    </xf>
    <xf numFmtId="0" fontId="7" fillId="9" borderId="1" xfId="0" applyNumberFormat="1" applyFont="1" applyFill="1" applyBorder="1" applyAlignment="1">
      <alignment horizontal="center" vertical="center" wrapText="1"/>
    </xf>
    <xf numFmtId="0" fontId="11" fillId="9" borderId="1" xfId="0" applyNumberFormat="1" applyFont="1" applyFill="1" applyBorder="1" applyAlignment="1">
      <alignment horizontal="center" vertical="center" wrapText="1"/>
    </xf>
    <xf numFmtId="0" fontId="7" fillId="9" borderId="6" xfId="0" applyNumberFormat="1" applyFont="1" applyFill="1" applyBorder="1" applyAlignment="1">
      <alignment horizontal="center" vertical="center" wrapText="1"/>
    </xf>
    <xf numFmtId="0" fontId="7" fillId="9" borderId="9" xfId="0" applyNumberFormat="1" applyFont="1" applyFill="1" applyBorder="1" applyAlignment="1">
      <alignment horizontal="center" vertical="center" wrapText="1"/>
    </xf>
    <xf numFmtId="0" fontId="7" fillId="9" borderId="7" xfId="0" applyNumberFormat="1" applyFont="1" applyFill="1" applyBorder="1" applyAlignment="1">
      <alignment horizontal="center" vertical="center" wrapText="1"/>
    </xf>
    <xf numFmtId="0" fontId="7" fillId="9" borderId="1" xfId="1" applyNumberFormat="1" applyFont="1" applyFill="1" applyBorder="1" applyAlignment="1">
      <alignment horizontal="center" vertical="center" wrapText="1"/>
    </xf>
    <xf numFmtId="0" fontId="7" fillId="9" borderId="10" xfId="0" applyNumberFormat="1" applyFont="1" applyFill="1" applyBorder="1" applyAlignment="1">
      <alignment horizontal="center" vertical="center" wrapText="1"/>
    </xf>
    <xf numFmtId="0" fontId="7" fillId="9" borderId="4" xfId="0" applyNumberFormat="1" applyFont="1" applyFill="1" applyBorder="1" applyAlignment="1">
      <alignment horizontal="center" vertical="center" wrapText="1"/>
    </xf>
    <xf numFmtId="0" fontId="7" fillId="9" borderId="11" xfId="0" applyNumberFormat="1" applyFont="1" applyFill="1" applyBorder="1" applyAlignment="1">
      <alignment horizontal="center" vertical="center" wrapText="1"/>
    </xf>
    <xf numFmtId="0" fontId="7" fillId="9" borderId="5" xfId="0" applyNumberFormat="1" applyFont="1" applyFill="1" applyBorder="1" applyAlignment="1">
      <alignment horizontal="center" vertical="center" wrapText="1"/>
    </xf>
    <xf numFmtId="0" fontId="7" fillId="9" borderId="12" xfId="0" applyNumberFormat="1" applyFont="1" applyFill="1" applyBorder="1" applyAlignment="1">
      <alignment horizontal="center" vertical="center" wrapText="1"/>
    </xf>
    <xf numFmtId="0" fontId="7" fillId="9" borderId="13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164" fontId="7" fillId="9" borderId="1" xfId="1" applyNumberFormat="1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7" fillId="24" borderId="1" xfId="0" applyFont="1" applyFill="1" applyBorder="1" applyAlignment="1">
      <alignment horizontal="center" vertical="center" wrapText="1"/>
    </xf>
    <xf numFmtId="0" fontId="11" fillId="24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1" fillId="18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7" fillId="23" borderId="6" xfId="0" applyFont="1" applyFill="1" applyBorder="1" applyAlignment="1">
      <alignment horizontal="center" vertical="center" wrapText="1"/>
    </xf>
    <xf numFmtId="0" fontId="7" fillId="23" borderId="7" xfId="0" applyFont="1" applyFill="1" applyBorder="1" applyAlignment="1">
      <alignment horizontal="center" vertical="center" wrapText="1"/>
    </xf>
    <xf numFmtId="0" fontId="11" fillId="23" borderId="4" xfId="0" applyFont="1" applyFill="1" applyBorder="1" applyAlignment="1">
      <alignment horizontal="center" vertical="center" wrapText="1"/>
    </xf>
    <xf numFmtId="0" fontId="11" fillId="23" borderId="5" xfId="0" applyFont="1" applyFill="1" applyBorder="1" applyAlignment="1">
      <alignment horizontal="center" vertical="center" wrapText="1"/>
    </xf>
    <xf numFmtId="0" fontId="7" fillId="23" borderId="1" xfId="0" applyFont="1" applyFill="1" applyBorder="1" applyAlignment="1">
      <alignment horizontal="center" vertical="center"/>
    </xf>
    <xf numFmtId="0" fontId="7" fillId="23" borderId="2" xfId="0" applyFont="1" applyFill="1" applyBorder="1" applyAlignment="1">
      <alignment horizontal="center" vertical="center" wrapText="1"/>
    </xf>
    <xf numFmtId="0" fontId="7" fillId="23" borderId="8" xfId="0" applyFont="1" applyFill="1" applyBorder="1" applyAlignment="1">
      <alignment horizontal="center" vertical="center" wrapText="1"/>
    </xf>
    <xf numFmtId="0" fontId="7" fillId="23" borderId="9" xfId="0" applyFont="1" applyFill="1" applyBorder="1" applyAlignment="1">
      <alignment horizontal="center" vertical="center" wrapText="1"/>
    </xf>
    <xf numFmtId="0" fontId="11" fillId="23" borderId="1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</cellXfs>
  <cellStyles count="4">
    <cellStyle name="Buena" xfId="2" builtinId="26"/>
    <cellStyle name="Hipervínculo" xfId="3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topLeftCell="A9" workbookViewId="0">
      <selection activeCell="A26" sqref="A26"/>
    </sheetView>
  </sheetViews>
  <sheetFormatPr baseColWidth="10" defaultRowHeight="15" x14ac:dyDescent="0.25"/>
  <cols>
    <col min="1" max="2" width="11.42578125" style="7"/>
    <col min="3" max="3" width="14.7109375" style="7" customWidth="1"/>
    <col min="4" max="11" width="11.42578125" style="7"/>
    <col min="12" max="12" width="12.5703125" style="7" customWidth="1"/>
    <col min="13" max="16384" width="11.42578125" style="7"/>
  </cols>
  <sheetData>
    <row r="1" spans="1:8" ht="15" customHeight="1" x14ac:dyDescent="0.25">
      <c r="A1" s="138" t="s">
        <v>167</v>
      </c>
      <c r="B1" s="138"/>
      <c r="C1" s="138"/>
      <c r="D1" s="138"/>
      <c r="E1" s="138"/>
      <c r="F1" s="138"/>
      <c r="G1" s="138"/>
      <c r="H1" s="14"/>
    </row>
    <row r="2" spans="1:8" ht="15" customHeight="1" x14ac:dyDescent="0.25">
      <c r="A2" s="138"/>
      <c r="B2" s="138"/>
      <c r="C2" s="138"/>
      <c r="D2" s="138"/>
      <c r="E2" s="138"/>
      <c r="F2" s="138"/>
      <c r="G2" s="138"/>
      <c r="H2" s="14"/>
    </row>
    <row r="3" spans="1:8" ht="15" customHeight="1" x14ac:dyDescent="0.25">
      <c r="A3" s="138"/>
      <c r="B3" s="138"/>
      <c r="C3" s="138"/>
      <c r="D3" s="138"/>
      <c r="E3" s="138"/>
      <c r="F3" s="138"/>
      <c r="G3" s="138"/>
      <c r="H3" s="14"/>
    </row>
    <row r="4" spans="1:8" ht="15" customHeight="1" x14ac:dyDescent="0.25">
      <c r="A4" s="138"/>
      <c r="B4" s="138"/>
      <c r="C4" s="138"/>
      <c r="D4" s="138"/>
      <c r="E4" s="138"/>
      <c r="F4" s="138"/>
      <c r="G4" s="138"/>
      <c r="H4" s="14"/>
    </row>
    <row r="5" spans="1:8" ht="25.5" customHeight="1" x14ac:dyDescent="0.25">
      <c r="A5" s="16"/>
      <c r="B5" s="138" t="s">
        <v>168</v>
      </c>
      <c r="C5" s="138"/>
      <c r="D5" s="16"/>
      <c r="E5" s="16"/>
      <c r="F5" s="16"/>
      <c r="G5" s="16"/>
      <c r="H5" s="14"/>
    </row>
    <row r="6" spans="1:8" ht="13.5" customHeight="1" x14ac:dyDescent="0.25">
      <c r="A6" s="15"/>
      <c r="D6" s="15"/>
      <c r="E6" s="15"/>
      <c r="F6" s="15"/>
      <c r="G6" s="15"/>
      <c r="H6" s="14"/>
    </row>
    <row r="7" spans="1:8" ht="15" customHeight="1" x14ac:dyDescent="0.25">
      <c r="A7" s="15"/>
      <c r="B7" s="15"/>
      <c r="C7" s="15"/>
      <c r="D7" s="15"/>
      <c r="E7" s="15"/>
      <c r="F7" s="15"/>
      <c r="G7" s="15"/>
    </row>
    <row r="8" spans="1:8" ht="15" customHeight="1" x14ac:dyDescent="0.25">
      <c r="A8" s="15"/>
      <c r="B8" s="15"/>
      <c r="C8" s="15"/>
      <c r="D8" s="15"/>
      <c r="E8" s="15"/>
      <c r="F8" s="15"/>
      <c r="G8" s="15"/>
    </row>
    <row r="14" spans="1:8" ht="25.5" x14ac:dyDescent="0.5">
      <c r="B14" s="17" t="s">
        <v>89</v>
      </c>
      <c r="C14" s="18"/>
      <c r="D14" s="18"/>
      <c r="E14" s="18"/>
      <c r="F14" s="18"/>
      <c r="G14" s="18"/>
      <c r="H14" s="18"/>
    </row>
    <row r="15" spans="1:8" ht="25.5" x14ac:dyDescent="0.5">
      <c r="B15" s="17" t="s">
        <v>235</v>
      </c>
      <c r="C15" s="18"/>
      <c r="D15" s="18"/>
      <c r="E15" s="18"/>
      <c r="F15" s="18"/>
      <c r="G15" s="18"/>
      <c r="H15" s="18"/>
    </row>
    <row r="16" spans="1:8" ht="17.25" x14ac:dyDescent="0.3">
      <c r="B16" s="63" t="s">
        <v>236</v>
      </c>
      <c r="C16" s="18"/>
      <c r="D16" s="18"/>
      <c r="E16" s="18"/>
      <c r="F16" s="18"/>
      <c r="G16" s="18"/>
      <c r="H16" s="18"/>
    </row>
    <row r="17" spans="2:8" ht="16.5" x14ac:dyDescent="0.3">
      <c r="B17" s="9" t="s">
        <v>239</v>
      </c>
      <c r="C17" s="18"/>
      <c r="D17" s="18"/>
      <c r="E17" s="18"/>
      <c r="F17" s="18"/>
      <c r="G17" s="18"/>
      <c r="H17" s="18"/>
    </row>
    <row r="18" spans="2:8" ht="16.5" x14ac:dyDescent="0.3">
      <c r="B18" s="9" t="s">
        <v>240</v>
      </c>
      <c r="C18" s="18"/>
      <c r="D18" s="18"/>
      <c r="E18" s="18"/>
      <c r="F18" s="18"/>
      <c r="G18" s="18"/>
      <c r="H18" s="18"/>
    </row>
    <row r="19" spans="2:8" ht="16.5" x14ac:dyDescent="0.3">
      <c r="B19" s="9" t="s">
        <v>241</v>
      </c>
      <c r="C19" s="18"/>
      <c r="D19" s="18"/>
      <c r="E19" s="18"/>
      <c r="F19" s="18"/>
      <c r="G19" s="18"/>
      <c r="H19" s="18"/>
    </row>
    <row r="20" spans="2:8" ht="16.5" x14ac:dyDescent="0.3">
      <c r="B20" s="9" t="s">
        <v>242</v>
      </c>
      <c r="C20" s="18"/>
      <c r="D20" s="18"/>
      <c r="E20" s="18"/>
      <c r="F20" s="18"/>
      <c r="G20" s="18"/>
      <c r="H20" s="18"/>
    </row>
    <row r="21" spans="2:8" ht="16.5" x14ac:dyDescent="0.3">
      <c r="B21" s="8" t="s">
        <v>243</v>
      </c>
      <c r="C21" s="18"/>
      <c r="D21" s="18"/>
      <c r="E21" s="18"/>
      <c r="F21" s="18"/>
      <c r="G21" s="18"/>
      <c r="H21" s="18"/>
    </row>
    <row r="22" spans="2:8" ht="16.5" x14ac:dyDescent="0.3">
      <c r="B22" s="121" t="s">
        <v>244</v>
      </c>
      <c r="C22" s="18"/>
      <c r="D22" s="18"/>
      <c r="E22" s="18"/>
      <c r="F22" s="18"/>
      <c r="G22" s="18"/>
      <c r="H22" s="18"/>
    </row>
    <row r="23" spans="2:8" ht="16.5" x14ac:dyDescent="0.3">
      <c r="B23" s="9" t="s">
        <v>248</v>
      </c>
      <c r="C23" s="18"/>
      <c r="D23" s="18"/>
      <c r="E23" s="18"/>
      <c r="F23" s="18"/>
      <c r="G23" s="18"/>
      <c r="H23" s="18"/>
    </row>
    <row r="24" spans="2:8" ht="16.5" x14ac:dyDescent="0.3">
      <c r="B24" s="9" t="s">
        <v>247</v>
      </c>
      <c r="C24" s="18"/>
      <c r="D24" s="18"/>
      <c r="E24" s="18"/>
      <c r="F24" s="18"/>
      <c r="G24" s="18"/>
      <c r="H24" s="18"/>
    </row>
    <row r="25" spans="2:8" ht="16.5" x14ac:dyDescent="0.3">
      <c r="B25" s="9" t="s">
        <v>245</v>
      </c>
      <c r="C25" s="18"/>
      <c r="D25" s="18"/>
      <c r="E25" s="18"/>
      <c r="F25" s="18"/>
      <c r="G25" s="18"/>
      <c r="H25" s="18"/>
    </row>
    <row r="26" spans="2:8" ht="16.5" x14ac:dyDescent="0.3">
      <c r="B26" s="9" t="s">
        <v>246</v>
      </c>
      <c r="C26" s="18"/>
      <c r="D26" s="18"/>
      <c r="E26" s="18"/>
      <c r="F26" s="18"/>
      <c r="G26" s="18"/>
      <c r="H26" s="18"/>
    </row>
    <row r="27" spans="2:8" ht="16.5" x14ac:dyDescent="0.3">
      <c r="B27" s="18"/>
      <c r="C27" s="18"/>
      <c r="D27" s="18"/>
      <c r="E27" s="18"/>
      <c r="F27" s="18"/>
      <c r="G27" s="18"/>
      <c r="H27" s="18"/>
    </row>
    <row r="28" spans="2:8" ht="16.5" x14ac:dyDescent="0.3">
      <c r="B28" s="18"/>
      <c r="C28" s="18"/>
      <c r="D28" s="18"/>
      <c r="E28" s="18"/>
      <c r="F28" s="18"/>
      <c r="G28" s="18"/>
      <c r="H28" s="18"/>
    </row>
    <row r="29" spans="2:8" ht="16.5" x14ac:dyDescent="0.3">
      <c r="B29" s="18"/>
      <c r="C29" s="18"/>
      <c r="D29" s="18"/>
      <c r="E29" s="18"/>
      <c r="F29" s="18"/>
      <c r="G29" s="18"/>
      <c r="H29" s="18"/>
    </row>
    <row r="30" spans="2:8" ht="16.5" x14ac:dyDescent="0.3">
      <c r="B30" s="18"/>
      <c r="C30" s="18"/>
      <c r="D30" s="18"/>
      <c r="E30" s="18"/>
      <c r="F30" s="18"/>
      <c r="G30" s="18"/>
      <c r="H30" s="18"/>
    </row>
    <row r="31" spans="2:8" ht="16.5" x14ac:dyDescent="0.3">
      <c r="B31" s="18"/>
      <c r="C31" s="18"/>
      <c r="D31" s="18"/>
      <c r="E31" s="18"/>
      <c r="F31" s="18"/>
      <c r="G31" s="18"/>
      <c r="H31" s="18"/>
    </row>
    <row r="32" spans="2:8" ht="16.5" x14ac:dyDescent="0.3">
      <c r="B32" s="18"/>
      <c r="C32" s="18"/>
      <c r="D32" s="18"/>
      <c r="E32" s="18"/>
      <c r="F32" s="18"/>
      <c r="G32" s="18"/>
      <c r="H32" s="18"/>
    </row>
    <row r="33" spans="2:8" ht="16.5" x14ac:dyDescent="0.3">
      <c r="B33" s="18"/>
      <c r="C33" s="18"/>
      <c r="D33" s="18"/>
      <c r="E33" s="18"/>
      <c r="F33" s="18"/>
      <c r="G33" s="18"/>
      <c r="H33" s="18"/>
    </row>
    <row r="34" spans="2:8" ht="16.5" x14ac:dyDescent="0.3">
      <c r="B34" s="18"/>
      <c r="C34" s="18"/>
      <c r="D34" s="18"/>
      <c r="E34" s="18"/>
      <c r="F34" s="18"/>
      <c r="G34" s="18"/>
      <c r="H34" s="18"/>
    </row>
  </sheetData>
  <mergeCells count="2">
    <mergeCell ref="B5:C5"/>
    <mergeCell ref="A1:G4"/>
  </mergeCells>
  <hyperlinks>
    <hyperlink ref="B17" location="'FAxHP 2016'!A1" display="Matriz de Agentes de financiamiento y Proveedores FAxHP. Año 2016"/>
    <hyperlink ref="B21" location="'HFxFS 2016 '!A1" display="Matriz de Ingresos de los Esquemas de Financiamiento (HF x FS). Año 2011. Millones de pesos"/>
    <hyperlink ref="B19" location="' HPxFP 2016 '!A1" display="Matriz de Factores de Provisión de los Proveedores (FP x HP). Año 2011. Millones de pesos "/>
    <hyperlink ref="B23" location="'HKxHP 2016'!A1" display="'HKxHP 2016'!A1"/>
    <hyperlink ref="B25" location="'HPxHC 2016'!A1" display="'HPxHC 2016'!A1"/>
    <hyperlink ref="B18" location="'FAxHP 2017'!A1" display="'FAxHP 2017'!A1"/>
    <hyperlink ref="B20" location="' HPxFP 2017'!A1" display="' HPxFP 2017'!A1"/>
    <hyperlink ref="B22" location="'HFxFS 2017'!A1" display="'HFxFS 2017'!A1"/>
    <hyperlink ref="B24" location="'HKxHP 2017'!A1" display="'HKxHP 2017'!A1"/>
    <hyperlink ref="B26" location="'HPxHC 2017'!A1" display="'HPxHC 2017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XEZ74"/>
  <sheetViews>
    <sheetView topLeftCell="A7" zoomScaleNormal="100" workbookViewId="0">
      <pane xSplit="1" ySplit="6" topLeftCell="AF69" activePane="bottomRight" state="frozen"/>
      <selection activeCell="A7" sqref="A7"/>
      <selection pane="topRight" activeCell="B7" sqref="B7"/>
      <selection pane="bottomLeft" activeCell="A13" sqref="A13"/>
      <selection pane="bottomRight" activeCell="AH76" sqref="AH76"/>
    </sheetView>
  </sheetViews>
  <sheetFormatPr baseColWidth="10" defaultColWidth="35.140625" defaultRowHeight="12.75" x14ac:dyDescent="0.25"/>
  <cols>
    <col min="1" max="1" width="72.42578125" style="125" bestFit="1" customWidth="1"/>
    <col min="2" max="2" width="18.28515625" style="124" bestFit="1" customWidth="1"/>
    <col min="3" max="3" width="19.140625" style="124" bestFit="1" customWidth="1"/>
    <col min="4" max="4" width="15.85546875" style="124" customWidth="1"/>
    <col min="5" max="5" width="15.42578125" style="124" customWidth="1"/>
    <col min="6" max="6" width="15.140625" style="124" customWidth="1"/>
    <col min="7" max="7" width="22.42578125" style="124" bestFit="1" customWidth="1"/>
    <col min="8" max="8" width="21.85546875" style="124" bestFit="1" customWidth="1"/>
    <col min="9" max="9" width="23" style="124" bestFit="1" customWidth="1"/>
    <col min="10" max="10" width="32" style="124" bestFit="1" customWidth="1"/>
    <col min="11" max="11" width="20.42578125" style="124" bestFit="1" customWidth="1"/>
    <col min="12" max="12" width="15.42578125" style="124" bestFit="1" customWidth="1"/>
    <col min="13" max="13" width="15.5703125" style="124" bestFit="1" customWidth="1"/>
    <col min="14" max="14" width="15.42578125" style="124" bestFit="1" customWidth="1"/>
    <col min="15" max="16" width="17.140625" style="124" bestFit="1" customWidth="1"/>
    <col min="17" max="17" width="34.42578125" style="124" bestFit="1" customWidth="1"/>
    <col min="18" max="18" width="21.28515625" style="124" bestFit="1" customWidth="1"/>
    <col min="19" max="19" width="13.28515625" style="124" bestFit="1" customWidth="1"/>
    <col min="20" max="21" width="17.140625" style="124" bestFit="1" customWidth="1"/>
    <col min="22" max="22" width="20.140625" style="124" bestFit="1" customWidth="1"/>
    <col min="23" max="23" width="17.42578125" style="124" bestFit="1" customWidth="1"/>
    <col min="24" max="24" width="21.5703125" style="124" bestFit="1" customWidth="1"/>
    <col min="25" max="25" width="15.42578125" style="124" bestFit="1" customWidth="1"/>
    <col min="26" max="26" width="14.42578125" style="124" bestFit="1" customWidth="1"/>
    <col min="27" max="27" width="15.42578125" style="124" bestFit="1" customWidth="1"/>
    <col min="28" max="28" width="24.140625" style="124" customWidth="1"/>
    <col min="29" max="30" width="17.140625" style="124" bestFit="1" customWidth="1"/>
    <col min="31" max="31" width="18.28515625" style="124" bestFit="1" customWidth="1"/>
    <col min="32" max="32" width="17.140625" style="124" bestFit="1" customWidth="1"/>
    <col min="33" max="33" width="17.28515625" style="124" bestFit="1" customWidth="1"/>
    <col min="34" max="34" width="19.7109375" style="124" customWidth="1"/>
    <col min="35" max="35" width="19.42578125" style="128" bestFit="1" customWidth="1"/>
    <col min="36" max="36" width="35.140625" style="124"/>
    <col min="37" max="16384" width="35.140625" style="74"/>
  </cols>
  <sheetData>
    <row r="1" spans="1:36" x14ac:dyDescent="0.25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5"/>
      <c r="AJ1" s="74"/>
    </row>
    <row r="2" spans="1:36" x14ac:dyDescent="0.25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5"/>
      <c r="AJ2" s="74"/>
    </row>
    <row r="3" spans="1:36" x14ac:dyDescent="0.25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5"/>
      <c r="AJ3" s="74"/>
    </row>
    <row r="4" spans="1:36" x14ac:dyDescent="0.25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5"/>
      <c r="AJ4" s="74"/>
    </row>
    <row r="5" spans="1:36" x14ac:dyDescent="0.25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5"/>
      <c r="AJ5" s="74"/>
    </row>
    <row r="6" spans="1:36" x14ac:dyDescent="0.25">
      <c r="A6" s="73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5"/>
      <c r="AJ6" s="74"/>
    </row>
    <row r="7" spans="1:36" x14ac:dyDescent="0.25">
      <c r="A7" s="73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5"/>
      <c r="AJ7" s="74"/>
    </row>
    <row r="8" spans="1:36" s="77" customFormat="1" ht="34.5" customHeight="1" x14ac:dyDescent="0.25">
      <c r="A8" s="140" t="s">
        <v>169</v>
      </c>
      <c r="B8" s="139" t="s">
        <v>42</v>
      </c>
      <c r="C8" s="139"/>
      <c r="D8" s="139"/>
      <c r="E8" s="139"/>
      <c r="F8" s="139"/>
      <c r="G8" s="139" t="s">
        <v>43</v>
      </c>
      <c r="H8" s="139"/>
      <c r="I8" s="139"/>
      <c r="J8" s="139"/>
      <c r="K8" s="139"/>
      <c r="L8" s="139"/>
      <c r="M8" s="139"/>
      <c r="N8" s="139" t="s">
        <v>0</v>
      </c>
      <c r="O8" s="139"/>
      <c r="P8" s="139" t="s">
        <v>1</v>
      </c>
      <c r="Q8" s="139"/>
      <c r="R8" s="139" t="s">
        <v>44</v>
      </c>
      <c r="S8" s="139"/>
      <c r="T8" s="139" t="s">
        <v>45</v>
      </c>
      <c r="U8" s="139"/>
      <c r="V8" s="139"/>
      <c r="W8" s="139" t="s">
        <v>46</v>
      </c>
      <c r="X8" s="139"/>
      <c r="Y8" s="139"/>
      <c r="Z8" s="139"/>
      <c r="AA8" s="139"/>
      <c r="AB8" s="76" t="s">
        <v>2</v>
      </c>
      <c r="AC8" s="141" t="s">
        <v>232</v>
      </c>
      <c r="AD8" s="142"/>
      <c r="AE8" s="142"/>
      <c r="AF8" s="142"/>
      <c r="AG8" s="143"/>
      <c r="AH8" s="145" t="s">
        <v>2</v>
      </c>
      <c r="AI8" s="146"/>
      <c r="AJ8" s="144" t="s">
        <v>79</v>
      </c>
    </row>
    <row r="9" spans="1:36" s="77" customFormat="1" ht="49.5" customHeight="1" x14ac:dyDescent="0.25">
      <c r="A9" s="140"/>
      <c r="B9" s="76" t="s">
        <v>47</v>
      </c>
      <c r="C9" s="76" t="s">
        <v>48</v>
      </c>
      <c r="D9" s="139" t="s">
        <v>4</v>
      </c>
      <c r="E9" s="139"/>
      <c r="F9" s="139"/>
      <c r="G9" s="139" t="s">
        <v>5</v>
      </c>
      <c r="H9" s="139"/>
      <c r="I9" s="76" t="s">
        <v>49</v>
      </c>
      <c r="J9" s="76" t="s">
        <v>50</v>
      </c>
      <c r="K9" s="139" t="s">
        <v>51</v>
      </c>
      <c r="L9" s="139"/>
      <c r="M9" s="139"/>
      <c r="N9" s="139" t="s">
        <v>6</v>
      </c>
      <c r="O9" s="139"/>
      <c r="P9" s="76" t="s">
        <v>52</v>
      </c>
      <c r="Q9" s="76" t="s">
        <v>53</v>
      </c>
      <c r="R9" s="139" t="s">
        <v>44</v>
      </c>
      <c r="S9" s="139"/>
      <c r="T9" s="139" t="s">
        <v>54</v>
      </c>
      <c r="U9" s="139"/>
      <c r="V9" s="76" t="s">
        <v>55</v>
      </c>
      <c r="W9" s="76" t="s">
        <v>46</v>
      </c>
      <c r="X9" s="139" t="s">
        <v>7</v>
      </c>
      <c r="Y9" s="139"/>
      <c r="Z9" s="139"/>
      <c r="AA9" s="139"/>
      <c r="AB9" s="76" t="s">
        <v>2</v>
      </c>
      <c r="AC9" s="141" t="s">
        <v>232</v>
      </c>
      <c r="AD9" s="142"/>
      <c r="AE9" s="142"/>
      <c r="AF9" s="142"/>
      <c r="AG9" s="143"/>
      <c r="AH9" s="147" t="s">
        <v>2</v>
      </c>
      <c r="AI9" s="148"/>
      <c r="AJ9" s="144"/>
    </row>
    <row r="10" spans="1:36" s="77" customFormat="1" ht="54" customHeight="1" x14ac:dyDescent="0.25">
      <c r="A10" s="140"/>
      <c r="B10" s="76" t="s">
        <v>47</v>
      </c>
      <c r="C10" s="76" t="s">
        <v>48</v>
      </c>
      <c r="D10" s="139" t="s">
        <v>4</v>
      </c>
      <c r="E10" s="139"/>
      <c r="F10" s="139"/>
      <c r="G10" s="76" t="s">
        <v>56</v>
      </c>
      <c r="H10" s="76" t="s">
        <v>57</v>
      </c>
      <c r="I10" s="76" t="s">
        <v>49</v>
      </c>
      <c r="J10" s="76" t="s">
        <v>50</v>
      </c>
      <c r="K10" s="139" t="s">
        <v>51</v>
      </c>
      <c r="L10" s="139"/>
      <c r="M10" s="139"/>
      <c r="N10" s="139" t="s">
        <v>6</v>
      </c>
      <c r="O10" s="139"/>
      <c r="P10" s="76" t="s">
        <v>52</v>
      </c>
      <c r="Q10" s="76" t="s">
        <v>53</v>
      </c>
      <c r="R10" s="139" t="s">
        <v>44</v>
      </c>
      <c r="S10" s="139"/>
      <c r="T10" s="139" t="s">
        <v>54</v>
      </c>
      <c r="U10" s="139"/>
      <c r="V10" s="76" t="s">
        <v>55</v>
      </c>
      <c r="W10" s="76" t="s">
        <v>46</v>
      </c>
      <c r="X10" s="139" t="s">
        <v>7</v>
      </c>
      <c r="Y10" s="139"/>
      <c r="Z10" s="139"/>
      <c r="AA10" s="139"/>
      <c r="AB10" s="76" t="s">
        <v>2</v>
      </c>
      <c r="AC10" s="141" t="s">
        <v>232</v>
      </c>
      <c r="AD10" s="142"/>
      <c r="AE10" s="142"/>
      <c r="AF10" s="142"/>
      <c r="AG10" s="143"/>
      <c r="AH10" s="149" t="s">
        <v>2</v>
      </c>
      <c r="AI10" s="150"/>
      <c r="AJ10" s="144"/>
    </row>
    <row r="11" spans="1:36" s="77" customFormat="1" ht="61.5" customHeight="1" x14ac:dyDescent="0.25">
      <c r="A11" s="140"/>
      <c r="B11" s="76" t="s">
        <v>8</v>
      </c>
      <c r="C11" s="76" t="s">
        <v>9</v>
      </c>
      <c r="D11" s="76" t="s">
        <v>80</v>
      </c>
      <c r="E11" s="76" t="s">
        <v>81</v>
      </c>
      <c r="F11" s="76" t="s">
        <v>12</v>
      </c>
      <c r="G11" s="76" t="s">
        <v>14</v>
      </c>
      <c r="H11" s="76" t="s">
        <v>13</v>
      </c>
      <c r="I11" s="76" t="s">
        <v>15</v>
      </c>
      <c r="J11" s="76" t="s">
        <v>16</v>
      </c>
      <c r="K11" s="76" t="s">
        <v>82</v>
      </c>
      <c r="L11" s="76" t="s">
        <v>17</v>
      </c>
      <c r="M11" s="76" t="s">
        <v>58</v>
      </c>
      <c r="N11" s="76" t="s">
        <v>20</v>
      </c>
      <c r="O11" s="76" t="s">
        <v>21</v>
      </c>
      <c r="P11" s="76" t="s">
        <v>22</v>
      </c>
      <c r="Q11" s="76" t="s">
        <v>23</v>
      </c>
      <c r="R11" s="76" t="s">
        <v>24</v>
      </c>
      <c r="S11" s="76" t="s">
        <v>83</v>
      </c>
      <c r="T11" s="76" t="s">
        <v>84</v>
      </c>
      <c r="U11" s="76" t="s">
        <v>85</v>
      </c>
      <c r="V11" s="76" t="s">
        <v>28</v>
      </c>
      <c r="W11" s="76" t="s">
        <v>29</v>
      </c>
      <c r="X11" s="76" t="s">
        <v>33</v>
      </c>
      <c r="Y11" s="76" t="s">
        <v>30</v>
      </c>
      <c r="Z11" s="76" t="s">
        <v>31</v>
      </c>
      <c r="AA11" s="76"/>
      <c r="AB11" s="76" t="s">
        <v>39</v>
      </c>
      <c r="AC11" s="76" t="s">
        <v>36</v>
      </c>
      <c r="AD11" s="76" t="s">
        <v>37</v>
      </c>
      <c r="AE11" s="76" t="s">
        <v>86</v>
      </c>
      <c r="AF11" s="76" t="s">
        <v>38</v>
      </c>
      <c r="AG11" s="76" t="s">
        <v>88</v>
      </c>
      <c r="AH11" s="76" t="s">
        <v>41</v>
      </c>
      <c r="AI11" s="76" t="s">
        <v>87</v>
      </c>
      <c r="AJ11" s="144"/>
    </row>
    <row r="12" spans="1:36" s="79" customFormat="1" x14ac:dyDescent="0.2">
      <c r="A12" s="78" t="s">
        <v>59</v>
      </c>
      <c r="B12" s="69">
        <f>B13+B25+B29+B36</f>
        <v>2576056738</v>
      </c>
      <c r="C12" s="69">
        <f t="shared" ref="C12:AI12" si="0">C13+C25+C29+C36</f>
        <v>0</v>
      </c>
      <c r="D12" s="69">
        <f t="shared" si="0"/>
        <v>1376444873.54</v>
      </c>
      <c r="E12" s="69">
        <f t="shared" si="0"/>
        <v>1657893480</v>
      </c>
      <c r="F12" s="69">
        <f t="shared" si="0"/>
        <v>0</v>
      </c>
      <c r="G12" s="69">
        <f t="shared" si="0"/>
        <v>0</v>
      </c>
      <c r="H12" s="69">
        <f t="shared" si="0"/>
        <v>0</v>
      </c>
      <c r="I12" s="69">
        <f t="shared" si="0"/>
        <v>0</v>
      </c>
      <c r="J12" s="69">
        <f t="shared" si="0"/>
        <v>0</v>
      </c>
      <c r="K12" s="69">
        <f t="shared" si="0"/>
        <v>387578884.76999998</v>
      </c>
      <c r="L12" s="69">
        <f t="shared" si="0"/>
        <v>847466278</v>
      </c>
      <c r="M12" s="69">
        <f t="shared" si="0"/>
        <v>554914489.11495805</v>
      </c>
      <c r="N12" s="69">
        <f t="shared" si="0"/>
        <v>214084672</v>
      </c>
      <c r="O12" s="69">
        <f t="shared" si="0"/>
        <v>0</v>
      </c>
      <c r="P12" s="69">
        <f t="shared" si="0"/>
        <v>0</v>
      </c>
      <c r="Q12" s="69">
        <f t="shared" si="0"/>
        <v>0</v>
      </c>
      <c r="R12" s="69">
        <f t="shared" si="0"/>
        <v>1140971581.46824</v>
      </c>
      <c r="S12" s="69">
        <f t="shared" si="0"/>
        <v>0</v>
      </c>
      <c r="T12" s="69">
        <f t="shared" si="0"/>
        <v>1386756081.03</v>
      </c>
      <c r="U12" s="69">
        <f t="shared" si="0"/>
        <v>1621170668</v>
      </c>
      <c r="V12" s="69">
        <f t="shared" si="0"/>
        <v>0</v>
      </c>
      <c r="W12" s="69">
        <f t="shared" si="0"/>
        <v>79779587.900761902</v>
      </c>
      <c r="X12" s="69">
        <f t="shared" si="0"/>
        <v>323213588</v>
      </c>
      <c r="Y12" s="69">
        <f t="shared" si="0"/>
        <v>0</v>
      </c>
      <c r="Z12" s="69">
        <f t="shared" si="0"/>
        <v>0</v>
      </c>
      <c r="AA12" s="69">
        <f t="shared" si="0"/>
        <v>0</v>
      </c>
      <c r="AB12" s="69">
        <f t="shared" si="0"/>
        <v>1767391370.99</v>
      </c>
      <c r="AC12" s="69">
        <f t="shared" si="0"/>
        <v>3103149579</v>
      </c>
      <c r="AD12" s="69">
        <f t="shared" si="0"/>
        <v>2928333561</v>
      </c>
      <c r="AE12" s="69">
        <f t="shared" si="0"/>
        <v>27216776071.690002</v>
      </c>
      <c r="AF12" s="69">
        <f t="shared" si="0"/>
        <v>1258365959.6599801</v>
      </c>
      <c r="AG12" s="69">
        <f t="shared" si="0"/>
        <v>53072405789.340004</v>
      </c>
      <c r="AH12" s="69">
        <f t="shared" si="0"/>
        <v>42653484.93</v>
      </c>
      <c r="AI12" s="69">
        <f t="shared" si="0"/>
        <v>2708003618.4000001</v>
      </c>
      <c r="AJ12" s="69">
        <f>SUM(B12:AI12)</f>
        <v>104263410356.83394</v>
      </c>
    </row>
    <row r="13" spans="1:36" s="81" customFormat="1" x14ac:dyDescent="0.2">
      <c r="A13" s="80" t="s">
        <v>60</v>
      </c>
      <c r="B13" s="70">
        <f>SUM(B14:B24)</f>
        <v>2411318032</v>
      </c>
      <c r="C13" s="70">
        <f t="shared" ref="C13:AI13" si="1">SUM(C14:C24)</f>
        <v>0</v>
      </c>
      <c r="D13" s="70">
        <f t="shared" si="1"/>
        <v>0</v>
      </c>
      <c r="E13" s="70">
        <f t="shared" si="1"/>
        <v>0</v>
      </c>
      <c r="F13" s="70">
        <f t="shared" si="1"/>
        <v>0</v>
      </c>
      <c r="G13" s="70">
        <f t="shared" si="1"/>
        <v>0</v>
      </c>
      <c r="H13" s="70">
        <f t="shared" si="1"/>
        <v>0</v>
      </c>
      <c r="I13" s="70">
        <f t="shared" si="1"/>
        <v>0</v>
      </c>
      <c r="J13" s="70">
        <f t="shared" si="1"/>
        <v>0</v>
      </c>
      <c r="K13" s="70">
        <f t="shared" si="1"/>
        <v>374939991</v>
      </c>
      <c r="L13" s="70">
        <f t="shared" si="1"/>
        <v>847466278</v>
      </c>
      <c r="M13" s="70">
        <f t="shared" si="1"/>
        <v>0</v>
      </c>
      <c r="N13" s="70">
        <f t="shared" si="1"/>
        <v>0</v>
      </c>
      <c r="O13" s="70">
        <f t="shared" si="1"/>
        <v>0</v>
      </c>
      <c r="P13" s="70">
        <f t="shared" si="1"/>
        <v>0</v>
      </c>
      <c r="Q13" s="70">
        <f t="shared" si="1"/>
        <v>0</v>
      </c>
      <c r="R13" s="70">
        <f t="shared" si="1"/>
        <v>94602632</v>
      </c>
      <c r="S13" s="70">
        <f t="shared" si="1"/>
        <v>0</v>
      </c>
      <c r="T13" s="70">
        <f t="shared" si="1"/>
        <v>91906066</v>
      </c>
      <c r="U13" s="70">
        <f t="shared" si="1"/>
        <v>1621170668</v>
      </c>
      <c r="V13" s="70">
        <f t="shared" si="1"/>
        <v>0</v>
      </c>
      <c r="W13" s="70">
        <f t="shared" si="1"/>
        <v>0</v>
      </c>
      <c r="X13" s="70">
        <f t="shared" si="1"/>
        <v>323213588</v>
      </c>
      <c r="Y13" s="70">
        <f t="shared" si="1"/>
        <v>0</v>
      </c>
      <c r="Z13" s="70">
        <f t="shared" si="1"/>
        <v>0</v>
      </c>
      <c r="AA13" s="70">
        <f t="shared" si="1"/>
        <v>0</v>
      </c>
      <c r="AB13" s="70">
        <f t="shared" si="1"/>
        <v>1052583726</v>
      </c>
      <c r="AC13" s="70">
        <f t="shared" si="1"/>
        <v>3056708568</v>
      </c>
      <c r="AD13" s="70">
        <f t="shared" si="1"/>
        <v>2918864156</v>
      </c>
      <c r="AE13" s="70">
        <f t="shared" si="1"/>
        <v>14529116262</v>
      </c>
      <c r="AF13" s="70">
        <f t="shared" si="1"/>
        <v>0</v>
      </c>
      <c r="AG13" s="70">
        <f t="shared" si="1"/>
        <v>1284311255</v>
      </c>
      <c r="AH13" s="70">
        <f t="shared" si="1"/>
        <v>0</v>
      </c>
      <c r="AI13" s="70">
        <f t="shared" si="1"/>
        <v>0</v>
      </c>
      <c r="AJ13" s="70">
        <f t="shared" ref="AJ13:AJ72" si="2">SUM(B13:AI13)</f>
        <v>28606201222</v>
      </c>
    </row>
    <row r="14" spans="1:36" s="79" customFormat="1" x14ac:dyDescent="0.2">
      <c r="A14" s="82" t="s">
        <v>61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>
        <f t="shared" si="2"/>
        <v>0</v>
      </c>
    </row>
    <row r="15" spans="1:36" s="84" customFormat="1" x14ac:dyDescent="0.2">
      <c r="A15" s="83" t="s">
        <v>27</v>
      </c>
      <c r="B15" s="71"/>
      <c r="C15" s="71"/>
      <c r="D15" s="71"/>
      <c r="E15" s="71"/>
      <c r="F15" s="71"/>
      <c r="G15" s="71"/>
      <c r="H15" s="71"/>
      <c r="I15" s="71"/>
      <c r="J15" s="71"/>
      <c r="K15" s="71">
        <v>105362373</v>
      </c>
      <c r="L15" s="71"/>
      <c r="M15" s="71"/>
      <c r="N15" s="71"/>
      <c r="O15" s="71"/>
      <c r="P15" s="71"/>
      <c r="Q15" s="71"/>
      <c r="R15" s="71"/>
      <c r="S15" s="71"/>
      <c r="T15" s="71"/>
      <c r="U15" s="71">
        <v>1621170668</v>
      </c>
      <c r="V15" s="71"/>
      <c r="W15" s="71"/>
      <c r="X15" s="71">
        <v>0</v>
      </c>
      <c r="Y15" s="71"/>
      <c r="Z15" s="71"/>
      <c r="AA15" s="71"/>
      <c r="AB15" s="71">
        <v>1524530</v>
      </c>
      <c r="AC15" s="71"/>
      <c r="AD15" s="71"/>
      <c r="AE15" s="71"/>
      <c r="AF15" s="71"/>
      <c r="AG15" s="71">
        <v>607493</v>
      </c>
      <c r="AH15" s="89"/>
      <c r="AI15" s="71"/>
      <c r="AJ15" s="71">
        <f t="shared" si="2"/>
        <v>1728665064</v>
      </c>
    </row>
    <row r="16" spans="1:36" s="81" customFormat="1" x14ac:dyDescent="0.2">
      <c r="A16" s="82" t="s">
        <v>62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>
        <f t="shared" si="2"/>
        <v>0</v>
      </c>
    </row>
    <row r="17" spans="1:36" s="81" customFormat="1" x14ac:dyDescent="0.2">
      <c r="A17" s="83" t="s">
        <v>8</v>
      </c>
      <c r="B17" s="71">
        <v>2402729439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>
        <f t="shared" si="2"/>
        <v>2402729439</v>
      </c>
    </row>
    <row r="18" spans="1:36" s="81" customFormat="1" x14ac:dyDescent="0.2">
      <c r="A18" s="83" t="s">
        <v>37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>
        <v>90340727</v>
      </c>
      <c r="AC18" s="71"/>
      <c r="AD18" s="71">
        <v>2884117819</v>
      </c>
      <c r="AE18" s="71"/>
      <c r="AF18" s="71"/>
      <c r="AG18" s="71"/>
      <c r="AH18" s="71"/>
      <c r="AI18" s="71"/>
      <c r="AJ18" s="71">
        <f t="shared" si="2"/>
        <v>2974458546</v>
      </c>
    </row>
    <row r="19" spans="1:36" s="81" customFormat="1" x14ac:dyDescent="0.2">
      <c r="A19" s="83" t="s">
        <v>36</v>
      </c>
      <c r="B19" s="72">
        <v>51206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60853257</v>
      </c>
      <c r="U19" s="72"/>
      <c r="V19" s="72"/>
      <c r="W19" s="72"/>
      <c r="X19" s="72"/>
      <c r="Y19" s="72"/>
      <c r="Z19" s="72"/>
      <c r="AA19" s="72"/>
      <c r="AB19" s="72">
        <v>120085271</v>
      </c>
      <c r="AC19" s="72">
        <v>3055444314</v>
      </c>
      <c r="AD19" s="72"/>
      <c r="AE19" s="72">
        <v>6111425</v>
      </c>
      <c r="AF19" s="72"/>
      <c r="AG19" s="72"/>
      <c r="AH19" s="72"/>
      <c r="AI19" s="72"/>
      <c r="AJ19" s="72">
        <f t="shared" si="2"/>
        <v>3242545473</v>
      </c>
    </row>
    <row r="20" spans="1:36" s="81" customFormat="1" x14ac:dyDescent="0.2">
      <c r="A20" s="83" t="s">
        <v>17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>
        <v>847466278</v>
      </c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>
        <f t="shared" si="2"/>
        <v>847466278</v>
      </c>
    </row>
    <row r="21" spans="1:36" s="81" customFormat="1" x14ac:dyDescent="0.2">
      <c r="A21" s="83" t="s">
        <v>33</v>
      </c>
      <c r="B21" s="71"/>
      <c r="C21" s="90"/>
      <c r="D21" s="71"/>
      <c r="E21" s="71"/>
      <c r="F21" s="71"/>
      <c r="G21" s="71"/>
      <c r="H21" s="71"/>
      <c r="I21" s="71"/>
      <c r="J21" s="71"/>
      <c r="K21" s="71">
        <v>52926929</v>
      </c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>
        <v>323213588</v>
      </c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>
        <f t="shared" si="2"/>
        <v>376140517</v>
      </c>
    </row>
    <row r="22" spans="1:36" s="81" customFormat="1" x14ac:dyDescent="0.2">
      <c r="A22" s="83" t="s">
        <v>63</v>
      </c>
      <c r="B22" s="71"/>
      <c r="C22" s="71"/>
      <c r="D22" s="71"/>
      <c r="E22" s="71"/>
      <c r="F22" s="71"/>
      <c r="G22" s="71"/>
      <c r="H22" s="71"/>
      <c r="I22" s="71"/>
      <c r="J22" s="71"/>
      <c r="K22" s="71">
        <v>1444000</v>
      </c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>
        <v>4000000</v>
      </c>
      <c r="AC22" s="71"/>
      <c r="AD22" s="71"/>
      <c r="AE22" s="71"/>
      <c r="AF22" s="71"/>
      <c r="AG22" s="71">
        <v>10137726</v>
      </c>
      <c r="AH22" s="71"/>
      <c r="AI22" s="71"/>
      <c r="AJ22" s="71">
        <f t="shared" si="2"/>
        <v>15581726</v>
      </c>
    </row>
    <row r="23" spans="1:36" s="81" customFormat="1" x14ac:dyDescent="0.2">
      <c r="A23" s="82" t="s">
        <v>64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>
        <f t="shared" si="2"/>
        <v>0</v>
      </c>
    </row>
    <row r="24" spans="1:36" s="81" customFormat="1" x14ac:dyDescent="0.2">
      <c r="A24" s="83" t="s">
        <v>34</v>
      </c>
      <c r="B24" s="71">
        <v>8537387</v>
      </c>
      <c r="C24" s="71"/>
      <c r="D24" s="71"/>
      <c r="E24" s="71"/>
      <c r="F24" s="71"/>
      <c r="G24" s="71"/>
      <c r="H24" s="71"/>
      <c r="I24" s="71"/>
      <c r="J24" s="71"/>
      <c r="K24" s="71">
        <v>215206689</v>
      </c>
      <c r="L24" s="71"/>
      <c r="M24" s="71"/>
      <c r="N24" s="71"/>
      <c r="O24" s="71"/>
      <c r="P24" s="71"/>
      <c r="Q24" s="71"/>
      <c r="R24" s="71">
        <v>94602632</v>
      </c>
      <c r="S24" s="71"/>
      <c r="T24" s="71">
        <v>31052809</v>
      </c>
      <c r="U24" s="71"/>
      <c r="V24" s="71"/>
      <c r="W24" s="71"/>
      <c r="X24" s="71"/>
      <c r="Y24" s="71"/>
      <c r="Z24" s="71"/>
      <c r="AA24" s="71"/>
      <c r="AB24" s="71">
        <v>836633198</v>
      </c>
      <c r="AC24" s="71">
        <v>1264254</v>
      </c>
      <c r="AD24" s="71">
        <v>34746337</v>
      </c>
      <c r="AE24" s="71">
        <v>14523004837</v>
      </c>
      <c r="AF24" s="71"/>
      <c r="AG24" s="71">
        <v>1273566036</v>
      </c>
      <c r="AH24" s="71"/>
      <c r="AI24" s="71"/>
      <c r="AJ24" s="71">
        <f t="shared" si="2"/>
        <v>17018614179</v>
      </c>
    </row>
    <row r="25" spans="1:36" s="81" customFormat="1" x14ac:dyDescent="0.2">
      <c r="A25" s="80" t="s">
        <v>65</v>
      </c>
      <c r="B25" s="70">
        <f>SUM(B26:B28)</f>
        <v>0</v>
      </c>
      <c r="C25" s="70">
        <f t="shared" ref="C25:AI25" si="3">SUM(C26:C28)</f>
        <v>0</v>
      </c>
      <c r="D25" s="70">
        <f t="shared" si="3"/>
        <v>0</v>
      </c>
      <c r="E25" s="70">
        <f t="shared" si="3"/>
        <v>0</v>
      </c>
      <c r="F25" s="70">
        <f t="shared" si="3"/>
        <v>0</v>
      </c>
      <c r="G25" s="70">
        <f t="shared" si="3"/>
        <v>0</v>
      </c>
      <c r="H25" s="70">
        <f t="shared" si="3"/>
        <v>0</v>
      </c>
      <c r="I25" s="70">
        <f t="shared" si="3"/>
        <v>0</v>
      </c>
      <c r="J25" s="70">
        <f t="shared" si="3"/>
        <v>0</v>
      </c>
      <c r="K25" s="70">
        <f t="shared" si="3"/>
        <v>12638893.77</v>
      </c>
      <c r="L25" s="70">
        <f t="shared" si="3"/>
        <v>0</v>
      </c>
      <c r="M25" s="70">
        <f t="shared" si="3"/>
        <v>554914489.11495805</v>
      </c>
      <c r="N25" s="70">
        <f t="shared" si="3"/>
        <v>0</v>
      </c>
      <c r="O25" s="70">
        <f t="shared" si="3"/>
        <v>0</v>
      </c>
      <c r="P25" s="70">
        <f t="shared" si="3"/>
        <v>0</v>
      </c>
      <c r="Q25" s="70">
        <f t="shared" si="3"/>
        <v>0</v>
      </c>
      <c r="R25" s="70">
        <f t="shared" si="3"/>
        <v>0</v>
      </c>
      <c r="S25" s="70">
        <f t="shared" si="3"/>
        <v>0</v>
      </c>
      <c r="T25" s="70">
        <f t="shared" si="3"/>
        <v>0</v>
      </c>
      <c r="U25" s="70">
        <f t="shared" si="3"/>
        <v>0</v>
      </c>
      <c r="V25" s="70">
        <f t="shared" si="3"/>
        <v>0</v>
      </c>
      <c r="W25" s="70">
        <f t="shared" si="3"/>
        <v>79779587.900761902</v>
      </c>
      <c r="X25" s="70">
        <f t="shared" si="3"/>
        <v>0</v>
      </c>
      <c r="Y25" s="70">
        <f t="shared" si="3"/>
        <v>0</v>
      </c>
      <c r="Z25" s="70">
        <f t="shared" si="3"/>
        <v>0</v>
      </c>
      <c r="AA25" s="70">
        <f t="shared" si="3"/>
        <v>0</v>
      </c>
      <c r="AB25" s="70">
        <f t="shared" si="3"/>
        <v>20434020.050000001</v>
      </c>
      <c r="AC25" s="70">
        <f t="shared" si="3"/>
        <v>0</v>
      </c>
      <c r="AD25" s="70">
        <f t="shared" si="3"/>
        <v>0</v>
      </c>
      <c r="AE25" s="70">
        <f t="shared" si="3"/>
        <v>0</v>
      </c>
      <c r="AF25" s="70">
        <f t="shared" si="3"/>
        <v>0</v>
      </c>
      <c r="AG25" s="70">
        <f t="shared" si="3"/>
        <v>280211900.16000003</v>
      </c>
      <c r="AH25" s="70">
        <f t="shared" si="3"/>
        <v>0</v>
      </c>
      <c r="AI25" s="70">
        <f t="shared" si="3"/>
        <v>0</v>
      </c>
      <c r="AJ25" s="70">
        <f t="shared" si="2"/>
        <v>947978890.99571991</v>
      </c>
    </row>
    <row r="26" spans="1:36" s="81" customFormat="1" x14ac:dyDescent="0.2">
      <c r="A26" s="85" t="s">
        <v>65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>
        <f t="shared" si="2"/>
        <v>0</v>
      </c>
    </row>
    <row r="27" spans="1:36" s="81" customFormat="1" x14ac:dyDescent="0.2">
      <c r="A27" s="83" t="s">
        <v>29</v>
      </c>
      <c r="B27" s="71"/>
      <c r="C27" s="71"/>
      <c r="D27" s="71"/>
      <c r="E27" s="71"/>
      <c r="F27" s="71"/>
      <c r="G27" s="71"/>
      <c r="H27" s="71"/>
      <c r="I27" s="71"/>
      <c r="J27" s="71"/>
      <c r="K27" s="71">
        <v>12638893.77</v>
      </c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>
        <v>79779587.900761902</v>
      </c>
      <c r="X27" s="71"/>
      <c r="Y27" s="71"/>
      <c r="Z27" s="71"/>
      <c r="AA27" s="71"/>
      <c r="AB27" s="71">
        <v>20434020.050000001</v>
      </c>
      <c r="AC27" s="71"/>
      <c r="AD27" s="71"/>
      <c r="AE27" s="71"/>
      <c r="AF27" s="71"/>
      <c r="AG27" s="71">
        <v>280211900.16000003</v>
      </c>
      <c r="AH27" s="71"/>
      <c r="AI27" s="71"/>
      <c r="AJ27" s="71">
        <f t="shared" si="2"/>
        <v>393064401.88076192</v>
      </c>
    </row>
    <row r="28" spans="1:36" s="81" customFormat="1" x14ac:dyDescent="0.2">
      <c r="A28" s="83" t="s">
        <v>18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>
        <v>554914489.11495805</v>
      </c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>
        <f t="shared" si="2"/>
        <v>554914489.11495805</v>
      </c>
    </row>
    <row r="29" spans="1:36" s="81" customFormat="1" x14ac:dyDescent="0.2">
      <c r="A29" s="80" t="s">
        <v>66</v>
      </c>
      <c r="B29" s="70">
        <f>SUM(B30:B35)</f>
        <v>164738706</v>
      </c>
      <c r="C29" s="70">
        <f t="shared" ref="C29:AI29" si="4">SUM(C30:C35)</f>
        <v>0</v>
      </c>
      <c r="D29" s="70">
        <f t="shared" si="4"/>
        <v>1376444873.54</v>
      </c>
      <c r="E29" s="70">
        <f t="shared" si="4"/>
        <v>1657893480</v>
      </c>
      <c r="F29" s="70">
        <f t="shared" si="4"/>
        <v>0</v>
      </c>
      <c r="G29" s="70">
        <f t="shared" si="4"/>
        <v>0</v>
      </c>
      <c r="H29" s="70">
        <f t="shared" si="4"/>
        <v>0</v>
      </c>
      <c r="I29" s="70">
        <f t="shared" si="4"/>
        <v>0</v>
      </c>
      <c r="J29" s="70">
        <f t="shared" si="4"/>
        <v>0</v>
      </c>
      <c r="K29" s="70">
        <f t="shared" si="4"/>
        <v>0</v>
      </c>
      <c r="L29" s="70">
        <f t="shared" si="4"/>
        <v>0</v>
      </c>
      <c r="M29" s="70">
        <f t="shared" si="4"/>
        <v>0</v>
      </c>
      <c r="N29" s="70">
        <f t="shared" si="4"/>
        <v>75564420</v>
      </c>
      <c r="O29" s="70">
        <f t="shared" si="4"/>
        <v>0</v>
      </c>
      <c r="P29" s="70">
        <f t="shared" si="4"/>
        <v>0</v>
      </c>
      <c r="Q29" s="70">
        <f t="shared" si="4"/>
        <v>0</v>
      </c>
      <c r="R29" s="70">
        <f t="shared" si="4"/>
        <v>0</v>
      </c>
      <c r="S29" s="70">
        <f t="shared" si="4"/>
        <v>0</v>
      </c>
      <c r="T29" s="70">
        <f t="shared" si="4"/>
        <v>1294850015.03</v>
      </c>
      <c r="U29" s="70">
        <f t="shared" si="4"/>
        <v>0</v>
      </c>
      <c r="V29" s="70">
        <f t="shared" si="4"/>
        <v>0</v>
      </c>
      <c r="W29" s="70">
        <f t="shared" si="4"/>
        <v>0</v>
      </c>
      <c r="X29" s="70">
        <f t="shared" si="4"/>
        <v>0</v>
      </c>
      <c r="Y29" s="70">
        <f t="shared" si="4"/>
        <v>0</v>
      </c>
      <c r="Z29" s="70">
        <f t="shared" si="4"/>
        <v>0</v>
      </c>
      <c r="AA29" s="70">
        <f t="shared" si="4"/>
        <v>0</v>
      </c>
      <c r="AB29" s="70">
        <f t="shared" si="4"/>
        <v>694373624.94000006</v>
      </c>
      <c r="AC29" s="70">
        <f t="shared" si="4"/>
        <v>46441011</v>
      </c>
      <c r="AD29" s="70">
        <f t="shared" si="4"/>
        <v>9469405</v>
      </c>
      <c r="AE29" s="70">
        <f t="shared" si="4"/>
        <v>12687659809.690001</v>
      </c>
      <c r="AF29" s="70">
        <f t="shared" si="4"/>
        <v>1258365959.6599801</v>
      </c>
      <c r="AG29" s="70">
        <f t="shared" si="4"/>
        <v>51507882634.18</v>
      </c>
      <c r="AH29" s="70">
        <f t="shared" si="4"/>
        <v>42653484.93</v>
      </c>
      <c r="AI29" s="70">
        <f t="shared" si="4"/>
        <v>2708003618.4000001</v>
      </c>
      <c r="AJ29" s="70">
        <f t="shared" si="2"/>
        <v>73524341042.369965</v>
      </c>
    </row>
    <row r="30" spans="1:36" s="81" customFormat="1" x14ac:dyDescent="0.2">
      <c r="A30" s="82" t="s">
        <v>67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>
        <f t="shared" si="2"/>
        <v>0</v>
      </c>
    </row>
    <row r="31" spans="1:36" s="81" customFormat="1" x14ac:dyDescent="0.2">
      <c r="A31" s="83" t="s">
        <v>68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>
        <v>12556828278</v>
      </c>
      <c r="AF31" s="71">
        <v>1258286727.6599801</v>
      </c>
      <c r="AG31" s="71">
        <v>49847535472</v>
      </c>
      <c r="AH31" s="71"/>
      <c r="AI31" s="71"/>
      <c r="AJ31" s="71">
        <f t="shared" si="2"/>
        <v>63662650477.659981</v>
      </c>
    </row>
    <row r="32" spans="1:36" s="81" customFormat="1" x14ac:dyDescent="0.2">
      <c r="A32" s="82" t="s">
        <v>69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>
        <f t="shared" si="2"/>
        <v>0</v>
      </c>
    </row>
    <row r="33" spans="1:16380" s="81" customFormat="1" x14ac:dyDescent="0.2">
      <c r="A33" s="83" t="s">
        <v>26</v>
      </c>
      <c r="B33" s="71">
        <v>164304122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>
        <v>75564420</v>
      </c>
      <c r="O33" s="71"/>
      <c r="P33" s="71"/>
      <c r="Q33" s="71"/>
      <c r="R33" s="71"/>
      <c r="S33" s="71"/>
      <c r="T33" s="71">
        <v>1291881186.03</v>
      </c>
      <c r="U33" s="71"/>
      <c r="V33" s="71"/>
      <c r="W33" s="71"/>
      <c r="X33" s="71"/>
      <c r="Y33" s="71"/>
      <c r="Z33" s="71"/>
      <c r="AA33" s="71"/>
      <c r="AB33" s="71">
        <v>585472710.94000006</v>
      </c>
      <c r="AC33" s="71">
        <v>46441011</v>
      </c>
      <c r="AD33" s="71"/>
      <c r="AE33" s="71">
        <v>130831531.69</v>
      </c>
      <c r="AF33" s="71"/>
      <c r="AG33" s="71">
        <v>1578513585.1800001</v>
      </c>
      <c r="AH33" s="71">
        <v>42653484.93</v>
      </c>
      <c r="AI33" s="71">
        <v>2708003618.4000001</v>
      </c>
      <c r="AJ33" s="71">
        <f t="shared" si="2"/>
        <v>6623665670.1700001</v>
      </c>
    </row>
    <row r="34" spans="1:16380" s="81" customFormat="1" x14ac:dyDescent="0.2">
      <c r="A34" s="83" t="s">
        <v>10</v>
      </c>
      <c r="B34" s="71">
        <v>434584</v>
      </c>
      <c r="C34" s="71"/>
      <c r="D34" s="71"/>
      <c r="E34" s="71">
        <v>1657893480</v>
      </c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>
        <v>2968829</v>
      </c>
      <c r="U34" s="71"/>
      <c r="V34" s="71"/>
      <c r="W34" s="71"/>
      <c r="X34" s="71"/>
      <c r="Y34" s="71"/>
      <c r="Z34" s="71"/>
      <c r="AA34" s="71"/>
      <c r="AB34" s="71">
        <v>1812623</v>
      </c>
      <c r="AC34" s="71"/>
      <c r="AD34" s="71">
        <v>9469405</v>
      </c>
      <c r="AE34" s="71"/>
      <c r="AF34" s="71">
        <v>79232</v>
      </c>
      <c r="AG34" s="71">
        <v>14517951</v>
      </c>
      <c r="AH34" s="71"/>
      <c r="AI34" s="71"/>
      <c r="AJ34" s="71">
        <f t="shared" si="2"/>
        <v>1687176104</v>
      </c>
    </row>
    <row r="35" spans="1:16380" s="81" customFormat="1" x14ac:dyDescent="0.2">
      <c r="A35" s="83" t="s">
        <v>11</v>
      </c>
      <c r="B35" s="71"/>
      <c r="C35" s="71"/>
      <c r="D35" s="71">
        <v>1376444873.54</v>
      </c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>
        <v>107088291</v>
      </c>
      <c r="AC35" s="71"/>
      <c r="AD35" s="71"/>
      <c r="AE35" s="71"/>
      <c r="AF35" s="71"/>
      <c r="AG35" s="71">
        <v>67315626</v>
      </c>
      <c r="AH35" s="71"/>
      <c r="AI35" s="71"/>
      <c r="AJ35" s="71">
        <f t="shared" si="2"/>
        <v>1550848790.54</v>
      </c>
    </row>
    <row r="36" spans="1:16380" s="81" customFormat="1" x14ac:dyDescent="0.2">
      <c r="A36" s="80" t="s">
        <v>70</v>
      </c>
      <c r="B36" s="70">
        <f>SUM(B37:B39)</f>
        <v>0</v>
      </c>
      <c r="C36" s="70">
        <f t="shared" ref="C36:AI36" si="5">SUM(C37:C39)</f>
        <v>0</v>
      </c>
      <c r="D36" s="70">
        <f t="shared" si="5"/>
        <v>0</v>
      </c>
      <c r="E36" s="70">
        <f t="shared" si="5"/>
        <v>0</v>
      </c>
      <c r="F36" s="70">
        <f t="shared" si="5"/>
        <v>0</v>
      </c>
      <c r="G36" s="70">
        <f t="shared" si="5"/>
        <v>0</v>
      </c>
      <c r="H36" s="70">
        <f t="shared" si="5"/>
        <v>0</v>
      </c>
      <c r="I36" s="70">
        <f t="shared" si="5"/>
        <v>0</v>
      </c>
      <c r="J36" s="70">
        <f t="shared" si="5"/>
        <v>0</v>
      </c>
      <c r="K36" s="70">
        <f t="shared" si="5"/>
        <v>0</v>
      </c>
      <c r="L36" s="70">
        <f t="shared" si="5"/>
        <v>0</v>
      </c>
      <c r="M36" s="70">
        <f t="shared" si="5"/>
        <v>0</v>
      </c>
      <c r="N36" s="70">
        <f t="shared" si="5"/>
        <v>138520252</v>
      </c>
      <c r="O36" s="70">
        <f t="shared" si="5"/>
        <v>0</v>
      </c>
      <c r="P36" s="70">
        <f t="shared" si="5"/>
        <v>0</v>
      </c>
      <c r="Q36" s="70">
        <f t="shared" si="5"/>
        <v>0</v>
      </c>
      <c r="R36" s="70">
        <f t="shared" si="5"/>
        <v>1046368949.46824</v>
      </c>
      <c r="S36" s="70">
        <f t="shared" si="5"/>
        <v>0</v>
      </c>
      <c r="T36" s="70">
        <f t="shared" si="5"/>
        <v>0</v>
      </c>
      <c r="U36" s="70">
        <f t="shared" si="5"/>
        <v>0</v>
      </c>
      <c r="V36" s="70">
        <f t="shared" si="5"/>
        <v>0</v>
      </c>
      <c r="W36" s="70">
        <f t="shared" si="5"/>
        <v>0</v>
      </c>
      <c r="X36" s="70">
        <f t="shared" si="5"/>
        <v>0</v>
      </c>
      <c r="Y36" s="70">
        <f t="shared" si="5"/>
        <v>0</v>
      </c>
      <c r="Z36" s="70">
        <f t="shared" si="5"/>
        <v>0</v>
      </c>
      <c r="AA36" s="70">
        <f t="shared" si="5"/>
        <v>0</v>
      </c>
      <c r="AB36" s="70">
        <f t="shared" si="5"/>
        <v>0</v>
      </c>
      <c r="AC36" s="70">
        <f t="shared" si="5"/>
        <v>0</v>
      </c>
      <c r="AD36" s="70">
        <f t="shared" si="5"/>
        <v>0</v>
      </c>
      <c r="AE36" s="70">
        <f t="shared" si="5"/>
        <v>0</v>
      </c>
      <c r="AF36" s="70">
        <f t="shared" si="5"/>
        <v>0</v>
      </c>
      <c r="AG36" s="70">
        <f t="shared" si="5"/>
        <v>0</v>
      </c>
      <c r="AH36" s="70">
        <f t="shared" si="5"/>
        <v>0</v>
      </c>
      <c r="AI36" s="70">
        <f t="shared" si="5"/>
        <v>0</v>
      </c>
      <c r="AJ36" s="70">
        <f t="shared" si="2"/>
        <v>1184889201.46824</v>
      </c>
    </row>
    <row r="37" spans="1:16380" s="81" customFormat="1" x14ac:dyDescent="0.2">
      <c r="A37" s="82" t="s">
        <v>70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>
        <f t="shared" si="2"/>
        <v>0</v>
      </c>
    </row>
    <row r="38" spans="1:16380" s="81" customFormat="1" x14ac:dyDescent="0.2">
      <c r="A38" s="83" t="s">
        <v>24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>
        <v>1046368949.46824</v>
      </c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>
        <f t="shared" si="2"/>
        <v>1046368949.46824</v>
      </c>
    </row>
    <row r="39" spans="1:16380" s="81" customFormat="1" x14ac:dyDescent="0.2">
      <c r="A39" s="83" t="s">
        <v>20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>
        <v>138520252</v>
      </c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>
        <f t="shared" si="2"/>
        <v>138520252</v>
      </c>
    </row>
    <row r="40" spans="1:16380" s="87" customFormat="1" x14ac:dyDescent="0.2">
      <c r="A40" s="78" t="s">
        <v>71</v>
      </c>
      <c r="B40" s="68">
        <f>SUM(B41:B45)</f>
        <v>0</v>
      </c>
      <c r="C40" s="68">
        <f t="shared" ref="C40:AI40" si="6">SUM(C41:C45)</f>
        <v>0</v>
      </c>
      <c r="D40" s="68">
        <f t="shared" si="6"/>
        <v>0</v>
      </c>
      <c r="E40" s="68">
        <f t="shared" si="6"/>
        <v>0</v>
      </c>
      <c r="F40" s="68">
        <f t="shared" si="6"/>
        <v>0</v>
      </c>
      <c r="G40" s="68">
        <f t="shared" si="6"/>
        <v>0</v>
      </c>
      <c r="H40" s="68">
        <f t="shared" si="6"/>
        <v>0</v>
      </c>
      <c r="I40" s="68">
        <f t="shared" si="6"/>
        <v>0</v>
      </c>
      <c r="J40" s="68">
        <f t="shared" si="6"/>
        <v>0</v>
      </c>
      <c r="K40" s="68">
        <f t="shared" si="6"/>
        <v>6030415184.3336697</v>
      </c>
      <c r="L40" s="68">
        <f t="shared" si="6"/>
        <v>0</v>
      </c>
      <c r="M40" s="68">
        <f t="shared" si="6"/>
        <v>0</v>
      </c>
      <c r="N40" s="68">
        <f t="shared" si="6"/>
        <v>0</v>
      </c>
      <c r="O40" s="68">
        <f t="shared" si="6"/>
        <v>0</v>
      </c>
      <c r="P40" s="68">
        <f t="shared" si="6"/>
        <v>0</v>
      </c>
      <c r="Q40" s="68">
        <f t="shared" si="6"/>
        <v>0</v>
      </c>
      <c r="R40" s="68">
        <f t="shared" si="6"/>
        <v>0</v>
      </c>
      <c r="S40" s="68">
        <f t="shared" si="6"/>
        <v>0</v>
      </c>
      <c r="T40" s="68">
        <f t="shared" si="6"/>
        <v>0</v>
      </c>
      <c r="U40" s="68">
        <f t="shared" si="6"/>
        <v>0</v>
      </c>
      <c r="V40" s="68">
        <f t="shared" si="6"/>
        <v>0</v>
      </c>
      <c r="W40" s="68">
        <f t="shared" si="6"/>
        <v>0</v>
      </c>
      <c r="X40" s="68">
        <f t="shared" si="6"/>
        <v>0</v>
      </c>
      <c r="Y40" s="68">
        <f t="shared" si="6"/>
        <v>0</v>
      </c>
      <c r="Z40" s="68">
        <f t="shared" si="6"/>
        <v>0</v>
      </c>
      <c r="AA40" s="68">
        <f t="shared" si="6"/>
        <v>0</v>
      </c>
      <c r="AB40" s="68">
        <f t="shared" si="6"/>
        <v>5053677090.7600002</v>
      </c>
      <c r="AC40" s="68">
        <f t="shared" si="6"/>
        <v>0</v>
      </c>
      <c r="AD40" s="68">
        <f t="shared" si="6"/>
        <v>0</v>
      </c>
      <c r="AE40" s="68">
        <f t="shared" si="6"/>
        <v>0</v>
      </c>
      <c r="AF40" s="68">
        <f t="shared" si="6"/>
        <v>5763272241.4141407</v>
      </c>
      <c r="AG40" s="68">
        <f t="shared" si="6"/>
        <v>12664192539.2761</v>
      </c>
      <c r="AH40" s="68">
        <f t="shared" si="6"/>
        <v>0</v>
      </c>
      <c r="AI40" s="68">
        <f t="shared" si="6"/>
        <v>0</v>
      </c>
      <c r="AJ40" s="68">
        <f t="shared" si="2"/>
        <v>29511557055.783913</v>
      </c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6"/>
      <c r="HX40" s="86"/>
      <c r="HY40" s="86"/>
      <c r="HZ40" s="86"/>
      <c r="IA40" s="86"/>
      <c r="IB40" s="86"/>
      <c r="IC40" s="86"/>
      <c r="ID40" s="86"/>
      <c r="IE40" s="86"/>
      <c r="IF40" s="86"/>
      <c r="IG40" s="86"/>
      <c r="IH40" s="86"/>
      <c r="II40" s="86"/>
      <c r="IJ40" s="86"/>
      <c r="IK40" s="86"/>
      <c r="IL40" s="86"/>
      <c r="IM40" s="86"/>
      <c r="IN40" s="86"/>
      <c r="IO40" s="86"/>
      <c r="IP40" s="86"/>
      <c r="IQ40" s="86"/>
      <c r="IR40" s="86"/>
      <c r="IS40" s="86"/>
      <c r="IT40" s="86"/>
      <c r="IU40" s="86"/>
      <c r="IV40" s="86"/>
      <c r="IW40" s="86"/>
      <c r="IX40" s="86"/>
      <c r="IY40" s="86"/>
      <c r="IZ40" s="86"/>
      <c r="JA40" s="86"/>
      <c r="JB40" s="86"/>
      <c r="JC40" s="86"/>
      <c r="JD40" s="86"/>
      <c r="JE40" s="86"/>
      <c r="JF40" s="86"/>
      <c r="JG40" s="86"/>
      <c r="JH40" s="86"/>
      <c r="JI40" s="86"/>
      <c r="JJ40" s="86"/>
      <c r="JK40" s="86"/>
      <c r="JL40" s="86"/>
      <c r="JM40" s="86"/>
      <c r="JN40" s="86"/>
      <c r="JO40" s="86"/>
      <c r="JP40" s="86"/>
      <c r="JQ40" s="86"/>
      <c r="JR40" s="86"/>
      <c r="JS40" s="86"/>
      <c r="JT40" s="86"/>
      <c r="JU40" s="86"/>
      <c r="JV40" s="86"/>
      <c r="JW40" s="86"/>
      <c r="JX40" s="86"/>
      <c r="JY40" s="86"/>
      <c r="JZ40" s="86"/>
      <c r="KA40" s="86"/>
      <c r="KB40" s="86"/>
      <c r="KC40" s="86"/>
      <c r="KD40" s="86"/>
      <c r="KE40" s="86"/>
      <c r="KF40" s="86"/>
      <c r="KG40" s="86"/>
      <c r="KH40" s="86"/>
      <c r="KI40" s="86"/>
      <c r="KJ40" s="86"/>
      <c r="KK40" s="86"/>
      <c r="KL40" s="86"/>
      <c r="KM40" s="86"/>
      <c r="KN40" s="86"/>
      <c r="KO40" s="86"/>
      <c r="KP40" s="86"/>
      <c r="KQ40" s="86"/>
      <c r="KR40" s="86"/>
      <c r="KS40" s="86"/>
      <c r="KT40" s="86"/>
      <c r="KU40" s="86"/>
      <c r="KV40" s="86"/>
      <c r="KW40" s="86"/>
      <c r="KX40" s="86"/>
      <c r="KY40" s="86"/>
      <c r="KZ40" s="86"/>
      <c r="LA40" s="86"/>
      <c r="LB40" s="86"/>
      <c r="LC40" s="86"/>
      <c r="LD40" s="86"/>
      <c r="LE40" s="86"/>
      <c r="LF40" s="86"/>
      <c r="LG40" s="86"/>
      <c r="LH40" s="86"/>
      <c r="LI40" s="86"/>
      <c r="LJ40" s="86"/>
      <c r="LK40" s="86"/>
      <c r="LL40" s="86"/>
      <c r="LM40" s="86"/>
      <c r="LN40" s="86"/>
      <c r="LO40" s="86"/>
      <c r="LP40" s="86"/>
      <c r="LQ40" s="86"/>
      <c r="LR40" s="86"/>
      <c r="LS40" s="86"/>
      <c r="LT40" s="86"/>
      <c r="LU40" s="86"/>
      <c r="LV40" s="86"/>
      <c r="LW40" s="86"/>
      <c r="LX40" s="86"/>
      <c r="LY40" s="86"/>
      <c r="LZ40" s="86"/>
      <c r="MA40" s="86"/>
      <c r="MB40" s="86"/>
      <c r="MC40" s="86"/>
      <c r="MD40" s="86"/>
      <c r="ME40" s="86"/>
      <c r="MF40" s="86"/>
      <c r="MG40" s="86"/>
      <c r="MH40" s="86"/>
      <c r="MI40" s="86"/>
      <c r="MJ40" s="86"/>
      <c r="MK40" s="86"/>
      <c r="ML40" s="86"/>
      <c r="MM40" s="86"/>
      <c r="MN40" s="86"/>
      <c r="MO40" s="86"/>
      <c r="MP40" s="86"/>
      <c r="MQ40" s="86"/>
      <c r="MR40" s="86"/>
      <c r="MS40" s="86"/>
      <c r="MT40" s="86"/>
      <c r="MU40" s="86"/>
      <c r="MV40" s="86"/>
      <c r="MW40" s="86"/>
      <c r="MX40" s="86"/>
      <c r="MY40" s="86"/>
      <c r="MZ40" s="86"/>
      <c r="NA40" s="86"/>
      <c r="NB40" s="86"/>
      <c r="NC40" s="86"/>
      <c r="ND40" s="86"/>
      <c r="NE40" s="86"/>
      <c r="NF40" s="86"/>
      <c r="NG40" s="86"/>
      <c r="NH40" s="86"/>
      <c r="NI40" s="86"/>
      <c r="NJ40" s="86"/>
      <c r="NK40" s="86"/>
      <c r="NL40" s="86"/>
      <c r="NM40" s="86"/>
      <c r="NN40" s="86"/>
      <c r="NO40" s="86"/>
      <c r="NP40" s="86"/>
      <c r="NQ40" s="86"/>
      <c r="NR40" s="86"/>
      <c r="NS40" s="86"/>
      <c r="NT40" s="86"/>
      <c r="NU40" s="86"/>
      <c r="NV40" s="86"/>
      <c r="NW40" s="86"/>
      <c r="NX40" s="86"/>
      <c r="NY40" s="86"/>
      <c r="NZ40" s="86"/>
      <c r="OA40" s="86"/>
      <c r="OB40" s="86"/>
      <c r="OC40" s="86"/>
      <c r="OD40" s="86"/>
      <c r="OE40" s="86"/>
      <c r="OF40" s="86"/>
      <c r="OG40" s="86"/>
      <c r="OH40" s="86"/>
      <c r="OI40" s="86"/>
      <c r="OJ40" s="86"/>
      <c r="OK40" s="86"/>
      <c r="OL40" s="86"/>
      <c r="OM40" s="86"/>
      <c r="ON40" s="86"/>
      <c r="OO40" s="86"/>
      <c r="OP40" s="86"/>
      <c r="OQ40" s="86"/>
      <c r="OR40" s="86"/>
      <c r="OS40" s="86"/>
      <c r="OT40" s="86"/>
      <c r="OU40" s="86"/>
      <c r="OV40" s="86"/>
      <c r="OW40" s="86"/>
      <c r="OX40" s="86"/>
      <c r="OY40" s="86"/>
      <c r="OZ40" s="86"/>
      <c r="PA40" s="86"/>
      <c r="PB40" s="86"/>
      <c r="PC40" s="86"/>
      <c r="PD40" s="86"/>
      <c r="PE40" s="86"/>
      <c r="PF40" s="86"/>
      <c r="PG40" s="86"/>
      <c r="PH40" s="86"/>
      <c r="PI40" s="86"/>
      <c r="PJ40" s="86"/>
      <c r="PK40" s="86"/>
      <c r="PL40" s="86"/>
      <c r="PM40" s="86"/>
      <c r="PN40" s="86"/>
      <c r="PO40" s="86"/>
      <c r="PP40" s="86"/>
      <c r="PQ40" s="86"/>
      <c r="PR40" s="86"/>
      <c r="PS40" s="86"/>
      <c r="PT40" s="86"/>
      <c r="PU40" s="86"/>
      <c r="PV40" s="86"/>
      <c r="PW40" s="86"/>
      <c r="PX40" s="86"/>
      <c r="PY40" s="86"/>
      <c r="PZ40" s="86"/>
      <c r="QA40" s="86"/>
      <c r="QB40" s="86"/>
      <c r="QC40" s="86"/>
      <c r="QD40" s="86"/>
      <c r="QE40" s="86"/>
      <c r="QF40" s="86"/>
      <c r="QG40" s="86"/>
      <c r="QH40" s="86"/>
      <c r="QI40" s="86"/>
      <c r="QJ40" s="86"/>
      <c r="QK40" s="86"/>
      <c r="QL40" s="86"/>
      <c r="QM40" s="86"/>
      <c r="QN40" s="86"/>
      <c r="QO40" s="86"/>
      <c r="QP40" s="86"/>
      <c r="QQ40" s="86"/>
      <c r="QR40" s="86"/>
      <c r="QS40" s="86"/>
      <c r="QT40" s="86"/>
      <c r="QU40" s="86"/>
      <c r="QV40" s="86"/>
      <c r="QW40" s="86"/>
      <c r="QX40" s="86"/>
      <c r="QY40" s="86"/>
      <c r="QZ40" s="86"/>
      <c r="RA40" s="86"/>
      <c r="RB40" s="86"/>
      <c r="RC40" s="86"/>
      <c r="RD40" s="86"/>
      <c r="RE40" s="86"/>
      <c r="RF40" s="86"/>
      <c r="RG40" s="86"/>
      <c r="RH40" s="86"/>
      <c r="RI40" s="86"/>
      <c r="RJ40" s="86"/>
      <c r="RK40" s="86"/>
      <c r="RL40" s="86"/>
      <c r="RM40" s="86"/>
      <c r="RN40" s="86"/>
      <c r="RO40" s="86"/>
      <c r="RP40" s="86"/>
      <c r="RQ40" s="86"/>
      <c r="RR40" s="86"/>
      <c r="RS40" s="86"/>
      <c r="RT40" s="86"/>
      <c r="RU40" s="86"/>
      <c r="RV40" s="86"/>
      <c r="RW40" s="86"/>
      <c r="RX40" s="86"/>
      <c r="RY40" s="86"/>
      <c r="RZ40" s="86"/>
      <c r="SA40" s="86"/>
      <c r="SB40" s="86"/>
      <c r="SC40" s="86"/>
      <c r="SD40" s="86"/>
      <c r="SE40" s="86"/>
      <c r="SF40" s="86"/>
      <c r="SG40" s="86"/>
      <c r="SH40" s="86"/>
      <c r="SI40" s="86"/>
      <c r="SJ40" s="86"/>
      <c r="SK40" s="86"/>
      <c r="SL40" s="86"/>
      <c r="SM40" s="86"/>
      <c r="SN40" s="86"/>
      <c r="SO40" s="86"/>
      <c r="SP40" s="86"/>
      <c r="SQ40" s="86"/>
      <c r="SR40" s="86"/>
      <c r="SS40" s="86"/>
      <c r="ST40" s="86"/>
      <c r="SU40" s="86"/>
      <c r="SV40" s="86"/>
      <c r="SW40" s="86"/>
      <c r="SX40" s="86"/>
      <c r="SY40" s="86"/>
      <c r="SZ40" s="86"/>
      <c r="TA40" s="86"/>
      <c r="TB40" s="86"/>
      <c r="TC40" s="86"/>
      <c r="TD40" s="86"/>
      <c r="TE40" s="86"/>
      <c r="TF40" s="86"/>
      <c r="TG40" s="86"/>
      <c r="TH40" s="86"/>
      <c r="TI40" s="86"/>
      <c r="TJ40" s="86"/>
      <c r="TK40" s="86"/>
      <c r="TL40" s="86"/>
      <c r="TM40" s="86"/>
      <c r="TN40" s="86"/>
      <c r="TO40" s="86"/>
      <c r="TP40" s="86"/>
      <c r="TQ40" s="86"/>
      <c r="TR40" s="86"/>
      <c r="TS40" s="86"/>
      <c r="TT40" s="86"/>
      <c r="TU40" s="86"/>
      <c r="TV40" s="86"/>
      <c r="TW40" s="86"/>
      <c r="TX40" s="86"/>
      <c r="TY40" s="86"/>
      <c r="TZ40" s="86"/>
      <c r="UA40" s="86"/>
      <c r="UB40" s="86"/>
      <c r="UC40" s="86"/>
      <c r="UD40" s="86"/>
      <c r="UE40" s="86"/>
      <c r="UF40" s="86"/>
      <c r="UG40" s="86"/>
      <c r="UH40" s="86"/>
      <c r="UI40" s="86"/>
      <c r="UJ40" s="86"/>
      <c r="UK40" s="86"/>
      <c r="UL40" s="86"/>
      <c r="UM40" s="86"/>
      <c r="UN40" s="86"/>
      <c r="UO40" s="86"/>
      <c r="UP40" s="86"/>
      <c r="UQ40" s="86"/>
      <c r="UR40" s="86"/>
      <c r="US40" s="86"/>
      <c r="UT40" s="86"/>
      <c r="UU40" s="86"/>
      <c r="UV40" s="86"/>
      <c r="UW40" s="86"/>
      <c r="UX40" s="86"/>
      <c r="UY40" s="86"/>
      <c r="UZ40" s="86"/>
      <c r="VA40" s="86"/>
      <c r="VB40" s="86"/>
      <c r="VC40" s="86"/>
      <c r="VD40" s="86"/>
      <c r="VE40" s="86"/>
      <c r="VF40" s="86"/>
      <c r="VG40" s="86"/>
      <c r="VH40" s="86"/>
      <c r="VI40" s="86"/>
      <c r="VJ40" s="86"/>
      <c r="VK40" s="86"/>
      <c r="VL40" s="86"/>
      <c r="VM40" s="86"/>
      <c r="VN40" s="86"/>
      <c r="VO40" s="86"/>
      <c r="VP40" s="86"/>
      <c r="VQ40" s="86"/>
      <c r="VR40" s="86"/>
      <c r="VS40" s="86"/>
      <c r="VT40" s="86"/>
      <c r="VU40" s="86"/>
      <c r="VV40" s="86"/>
      <c r="VW40" s="86"/>
      <c r="VX40" s="86"/>
      <c r="VY40" s="86"/>
      <c r="VZ40" s="86"/>
      <c r="WA40" s="86"/>
      <c r="WB40" s="86"/>
      <c r="WC40" s="86"/>
      <c r="WD40" s="86"/>
      <c r="WE40" s="86"/>
      <c r="WF40" s="86"/>
      <c r="WG40" s="86"/>
      <c r="WH40" s="86"/>
      <c r="WI40" s="86"/>
      <c r="WJ40" s="86"/>
      <c r="WK40" s="86"/>
      <c r="WL40" s="86"/>
      <c r="WM40" s="86"/>
      <c r="WN40" s="86"/>
      <c r="WO40" s="86"/>
      <c r="WP40" s="86"/>
      <c r="WQ40" s="86"/>
      <c r="WR40" s="86"/>
      <c r="WS40" s="86"/>
      <c r="WT40" s="86"/>
      <c r="WU40" s="86"/>
      <c r="WV40" s="86"/>
      <c r="WW40" s="86"/>
      <c r="WX40" s="86"/>
      <c r="WY40" s="86"/>
      <c r="WZ40" s="86"/>
      <c r="XA40" s="86"/>
      <c r="XB40" s="86"/>
      <c r="XC40" s="86"/>
      <c r="XD40" s="86"/>
      <c r="XE40" s="86"/>
      <c r="XF40" s="86"/>
      <c r="XG40" s="86"/>
      <c r="XH40" s="86"/>
      <c r="XI40" s="86"/>
      <c r="XJ40" s="86"/>
      <c r="XK40" s="86"/>
      <c r="XL40" s="86"/>
      <c r="XM40" s="86"/>
      <c r="XN40" s="86"/>
      <c r="XO40" s="86"/>
      <c r="XP40" s="86"/>
      <c r="XQ40" s="86"/>
      <c r="XR40" s="86"/>
      <c r="XS40" s="86"/>
      <c r="XT40" s="86"/>
      <c r="XU40" s="86"/>
      <c r="XV40" s="86"/>
      <c r="XW40" s="86"/>
      <c r="XX40" s="86"/>
      <c r="XY40" s="86"/>
      <c r="XZ40" s="86"/>
      <c r="YA40" s="86"/>
      <c r="YB40" s="86"/>
      <c r="YC40" s="86"/>
      <c r="YD40" s="86"/>
      <c r="YE40" s="86"/>
      <c r="YF40" s="86"/>
      <c r="YG40" s="86"/>
      <c r="YH40" s="86"/>
      <c r="YI40" s="86"/>
      <c r="YJ40" s="86"/>
      <c r="YK40" s="86"/>
      <c r="YL40" s="86"/>
      <c r="YM40" s="86"/>
      <c r="YN40" s="86"/>
      <c r="YO40" s="86"/>
      <c r="YP40" s="86"/>
      <c r="YQ40" s="86"/>
      <c r="YR40" s="86"/>
      <c r="YS40" s="86"/>
      <c r="YT40" s="86"/>
      <c r="YU40" s="86"/>
      <c r="YV40" s="86"/>
      <c r="YW40" s="86"/>
      <c r="YX40" s="86"/>
      <c r="YY40" s="86"/>
      <c r="YZ40" s="86"/>
      <c r="ZA40" s="86"/>
      <c r="ZB40" s="86"/>
      <c r="ZC40" s="86"/>
      <c r="ZD40" s="86"/>
      <c r="ZE40" s="86"/>
      <c r="ZF40" s="86"/>
      <c r="ZG40" s="86"/>
      <c r="ZH40" s="86"/>
      <c r="ZI40" s="86"/>
      <c r="ZJ40" s="86"/>
      <c r="ZK40" s="86"/>
      <c r="ZL40" s="86"/>
      <c r="ZM40" s="86"/>
      <c r="ZN40" s="86"/>
      <c r="ZO40" s="86"/>
      <c r="ZP40" s="86"/>
      <c r="ZQ40" s="86"/>
      <c r="ZR40" s="86"/>
      <c r="ZS40" s="86"/>
      <c r="ZT40" s="86"/>
      <c r="ZU40" s="86"/>
      <c r="ZV40" s="86"/>
      <c r="ZW40" s="86"/>
      <c r="ZX40" s="86"/>
      <c r="ZY40" s="86"/>
      <c r="ZZ40" s="86"/>
      <c r="AAA40" s="86"/>
      <c r="AAB40" s="86"/>
      <c r="AAC40" s="86"/>
      <c r="AAD40" s="86"/>
      <c r="AAE40" s="86"/>
      <c r="AAF40" s="86"/>
      <c r="AAG40" s="86"/>
      <c r="AAH40" s="86"/>
      <c r="AAI40" s="86"/>
      <c r="AAJ40" s="86"/>
      <c r="AAK40" s="86"/>
      <c r="AAL40" s="86"/>
      <c r="AAM40" s="86"/>
      <c r="AAN40" s="86"/>
      <c r="AAO40" s="86"/>
      <c r="AAP40" s="86"/>
      <c r="AAQ40" s="86"/>
      <c r="AAR40" s="86"/>
      <c r="AAS40" s="86"/>
      <c r="AAT40" s="86"/>
      <c r="AAU40" s="86"/>
      <c r="AAV40" s="86"/>
      <c r="AAW40" s="86"/>
      <c r="AAX40" s="86"/>
      <c r="AAY40" s="86"/>
      <c r="AAZ40" s="86"/>
      <c r="ABA40" s="86"/>
      <c r="ABB40" s="86"/>
      <c r="ABC40" s="86"/>
      <c r="ABD40" s="86"/>
      <c r="ABE40" s="86"/>
      <c r="ABF40" s="86"/>
      <c r="ABG40" s="86"/>
      <c r="ABH40" s="86"/>
      <c r="ABI40" s="86"/>
      <c r="ABJ40" s="86"/>
      <c r="ABK40" s="86"/>
      <c r="ABL40" s="86"/>
      <c r="ABM40" s="86"/>
      <c r="ABN40" s="86"/>
      <c r="ABO40" s="86"/>
      <c r="ABP40" s="86"/>
      <c r="ABQ40" s="86"/>
      <c r="ABR40" s="86"/>
      <c r="ABS40" s="86"/>
      <c r="ABT40" s="86"/>
      <c r="ABU40" s="86"/>
      <c r="ABV40" s="86"/>
      <c r="ABW40" s="86"/>
      <c r="ABX40" s="86"/>
      <c r="ABY40" s="86"/>
      <c r="ABZ40" s="86"/>
      <c r="ACA40" s="86"/>
      <c r="ACB40" s="86"/>
      <c r="ACC40" s="86"/>
      <c r="ACD40" s="86"/>
      <c r="ACE40" s="86"/>
      <c r="ACF40" s="86"/>
      <c r="ACG40" s="86"/>
      <c r="ACH40" s="86"/>
      <c r="ACI40" s="86"/>
      <c r="ACJ40" s="86"/>
      <c r="ACK40" s="86"/>
      <c r="ACL40" s="86"/>
      <c r="ACM40" s="86"/>
      <c r="ACN40" s="86"/>
      <c r="ACO40" s="86"/>
      <c r="ACP40" s="86"/>
      <c r="ACQ40" s="86"/>
      <c r="ACR40" s="86"/>
      <c r="ACS40" s="86"/>
      <c r="ACT40" s="86"/>
      <c r="ACU40" s="86"/>
      <c r="ACV40" s="86"/>
      <c r="ACW40" s="86"/>
      <c r="ACX40" s="86"/>
      <c r="ACY40" s="86"/>
      <c r="ACZ40" s="86"/>
      <c r="ADA40" s="86"/>
      <c r="ADB40" s="86"/>
      <c r="ADC40" s="86"/>
      <c r="ADD40" s="86"/>
      <c r="ADE40" s="86"/>
      <c r="ADF40" s="86"/>
      <c r="ADG40" s="86"/>
      <c r="ADH40" s="86"/>
      <c r="ADI40" s="86"/>
      <c r="ADJ40" s="86"/>
      <c r="ADK40" s="86"/>
      <c r="ADL40" s="86"/>
      <c r="ADM40" s="86"/>
      <c r="ADN40" s="86"/>
      <c r="ADO40" s="86"/>
      <c r="ADP40" s="86"/>
      <c r="ADQ40" s="86"/>
      <c r="ADR40" s="86"/>
      <c r="ADS40" s="86"/>
      <c r="ADT40" s="86"/>
      <c r="ADU40" s="86"/>
      <c r="ADV40" s="86"/>
      <c r="ADW40" s="86"/>
      <c r="ADX40" s="86"/>
      <c r="ADY40" s="86"/>
      <c r="ADZ40" s="86"/>
      <c r="AEA40" s="86"/>
      <c r="AEB40" s="86"/>
      <c r="AEC40" s="86"/>
      <c r="AED40" s="86"/>
      <c r="AEE40" s="86"/>
      <c r="AEF40" s="86"/>
      <c r="AEG40" s="86"/>
      <c r="AEH40" s="86"/>
      <c r="AEI40" s="86"/>
      <c r="AEJ40" s="86"/>
      <c r="AEK40" s="86"/>
      <c r="AEL40" s="86"/>
      <c r="AEM40" s="86"/>
      <c r="AEN40" s="86"/>
      <c r="AEO40" s="86"/>
      <c r="AEP40" s="86"/>
      <c r="AEQ40" s="86"/>
      <c r="AER40" s="86"/>
      <c r="AES40" s="86"/>
      <c r="AET40" s="86"/>
      <c r="AEU40" s="86"/>
      <c r="AEV40" s="86"/>
      <c r="AEW40" s="86"/>
      <c r="AEX40" s="86"/>
      <c r="AEY40" s="86"/>
      <c r="AEZ40" s="86"/>
      <c r="AFA40" s="86"/>
      <c r="AFB40" s="86"/>
      <c r="AFC40" s="86"/>
      <c r="AFD40" s="86"/>
      <c r="AFE40" s="86"/>
      <c r="AFF40" s="86"/>
      <c r="AFG40" s="86"/>
      <c r="AFH40" s="86"/>
      <c r="AFI40" s="86"/>
      <c r="AFJ40" s="86"/>
      <c r="AFK40" s="86"/>
      <c r="AFL40" s="86"/>
      <c r="AFM40" s="86"/>
      <c r="AFN40" s="86"/>
      <c r="AFO40" s="86"/>
      <c r="AFP40" s="86"/>
      <c r="AFQ40" s="86"/>
      <c r="AFR40" s="86"/>
      <c r="AFS40" s="86"/>
      <c r="AFT40" s="86"/>
      <c r="AFU40" s="86"/>
      <c r="AFV40" s="86"/>
      <c r="AFW40" s="86"/>
      <c r="AFX40" s="86"/>
      <c r="AFY40" s="86"/>
      <c r="AFZ40" s="86"/>
      <c r="AGA40" s="86"/>
      <c r="AGB40" s="86"/>
      <c r="AGC40" s="86"/>
      <c r="AGD40" s="86"/>
      <c r="AGE40" s="86"/>
      <c r="AGF40" s="86"/>
      <c r="AGG40" s="86"/>
      <c r="AGH40" s="86"/>
      <c r="AGI40" s="86"/>
      <c r="AGJ40" s="86"/>
      <c r="AGK40" s="86"/>
      <c r="AGL40" s="86"/>
      <c r="AGM40" s="86"/>
      <c r="AGN40" s="86"/>
      <c r="AGO40" s="86"/>
      <c r="AGP40" s="86"/>
      <c r="AGQ40" s="86"/>
      <c r="AGR40" s="86"/>
      <c r="AGS40" s="86"/>
      <c r="AGT40" s="86"/>
      <c r="AGU40" s="86"/>
      <c r="AGV40" s="86"/>
      <c r="AGW40" s="86"/>
      <c r="AGX40" s="86"/>
      <c r="AGY40" s="86"/>
      <c r="AGZ40" s="86"/>
      <c r="AHA40" s="86"/>
      <c r="AHB40" s="86"/>
      <c r="AHC40" s="86"/>
      <c r="AHD40" s="86"/>
      <c r="AHE40" s="86"/>
      <c r="AHF40" s="86"/>
      <c r="AHG40" s="86"/>
      <c r="AHH40" s="86"/>
      <c r="AHI40" s="86"/>
      <c r="AHJ40" s="86"/>
      <c r="AHK40" s="86"/>
      <c r="AHL40" s="86"/>
      <c r="AHM40" s="86"/>
      <c r="AHN40" s="86"/>
      <c r="AHO40" s="86"/>
      <c r="AHP40" s="86"/>
      <c r="AHQ40" s="86"/>
      <c r="AHR40" s="86"/>
      <c r="AHS40" s="86"/>
      <c r="AHT40" s="86"/>
      <c r="AHU40" s="86"/>
      <c r="AHV40" s="86"/>
      <c r="AHW40" s="86"/>
      <c r="AHX40" s="86"/>
      <c r="AHY40" s="86"/>
      <c r="AHZ40" s="86"/>
      <c r="AIA40" s="86"/>
      <c r="AIB40" s="86"/>
      <c r="AIC40" s="86"/>
      <c r="AID40" s="86"/>
      <c r="AIE40" s="86"/>
      <c r="AIF40" s="86"/>
      <c r="AIG40" s="86"/>
      <c r="AIH40" s="86"/>
      <c r="AII40" s="86"/>
      <c r="AIJ40" s="86"/>
      <c r="AIK40" s="86"/>
      <c r="AIL40" s="86"/>
      <c r="AIM40" s="86"/>
      <c r="AIN40" s="86"/>
      <c r="AIO40" s="86"/>
      <c r="AIP40" s="86"/>
      <c r="AIQ40" s="86"/>
      <c r="AIR40" s="86"/>
      <c r="AIS40" s="86"/>
      <c r="AIT40" s="86"/>
      <c r="AIU40" s="86"/>
      <c r="AIV40" s="86"/>
      <c r="AIW40" s="86"/>
      <c r="AIX40" s="86"/>
      <c r="AIY40" s="86"/>
      <c r="AIZ40" s="86"/>
      <c r="AJA40" s="86"/>
      <c r="AJB40" s="86"/>
      <c r="AJC40" s="86"/>
      <c r="AJD40" s="86"/>
      <c r="AJE40" s="86"/>
      <c r="AJF40" s="86"/>
      <c r="AJG40" s="86"/>
      <c r="AJH40" s="86"/>
      <c r="AJI40" s="86"/>
      <c r="AJJ40" s="86"/>
      <c r="AJK40" s="86"/>
      <c r="AJL40" s="86"/>
      <c r="AJM40" s="86"/>
      <c r="AJN40" s="86"/>
      <c r="AJO40" s="86"/>
      <c r="AJP40" s="86"/>
      <c r="AJQ40" s="86"/>
      <c r="AJR40" s="86"/>
      <c r="AJS40" s="86"/>
      <c r="AJT40" s="86"/>
      <c r="AJU40" s="86"/>
      <c r="AJV40" s="86"/>
      <c r="AJW40" s="86"/>
      <c r="AJX40" s="86"/>
      <c r="AJY40" s="86"/>
      <c r="AJZ40" s="86"/>
      <c r="AKA40" s="86"/>
      <c r="AKB40" s="86"/>
      <c r="AKC40" s="86"/>
      <c r="AKD40" s="86"/>
      <c r="AKE40" s="86"/>
      <c r="AKF40" s="86"/>
      <c r="AKG40" s="86"/>
      <c r="AKH40" s="86"/>
      <c r="AKI40" s="86"/>
      <c r="AKJ40" s="86"/>
      <c r="AKK40" s="86"/>
      <c r="AKL40" s="86"/>
      <c r="AKM40" s="86"/>
      <c r="AKN40" s="86"/>
      <c r="AKO40" s="86"/>
      <c r="AKP40" s="86"/>
      <c r="AKQ40" s="86"/>
      <c r="AKR40" s="86"/>
      <c r="AKS40" s="86"/>
      <c r="AKT40" s="86"/>
      <c r="AKU40" s="86"/>
      <c r="AKV40" s="86"/>
      <c r="AKW40" s="86"/>
      <c r="AKX40" s="86"/>
      <c r="AKY40" s="86"/>
      <c r="AKZ40" s="86"/>
      <c r="ALA40" s="86"/>
      <c r="ALB40" s="86"/>
      <c r="ALC40" s="86"/>
      <c r="ALD40" s="86"/>
      <c r="ALE40" s="86"/>
      <c r="ALF40" s="86"/>
      <c r="ALG40" s="86"/>
      <c r="ALH40" s="86"/>
      <c r="ALI40" s="86"/>
      <c r="ALJ40" s="86"/>
      <c r="ALK40" s="86"/>
      <c r="ALL40" s="86"/>
      <c r="ALM40" s="86"/>
      <c r="ALN40" s="86"/>
      <c r="ALO40" s="86"/>
      <c r="ALP40" s="86"/>
      <c r="ALQ40" s="86"/>
      <c r="ALR40" s="86"/>
      <c r="ALS40" s="86"/>
      <c r="ALT40" s="86"/>
      <c r="ALU40" s="86"/>
      <c r="ALV40" s="86"/>
      <c r="ALW40" s="86"/>
      <c r="ALX40" s="86"/>
      <c r="ALY40" s="86"/>
      <c r="ALZ40" s="86"/>
      <c r="AMA40" s="86"/>
      <c r="AMB40" s="86"/>
      <c r="AMC40" s="86"/>
      <c r="AMD40" s="86"/>
      <c r="AME40" s="86"/>
      <c r="AMF40" s="86"/>
      <c r="AMG40" s="86"/>
      <c r="AMH40" s="86"/>
      <c r="AMI40" s="86"/>
      <c r="AMJ40" s="86"/>
      <c r="AMK40" s="86"/>
      <c r="AML40" s="86"/>
      <c r="AMM40" s="86"/>
      <c r="AMN40" s="86"/>
      <c r="AMO40" s="86"/>
      <c r="AMP40" s="86"/>
      <c r="AMQ40" s="86"/>
      <c r="AMR40" s="86"/>
      <c r="AMS40" s="86"/>
      <c r="AMT40" s="86"/>
      <c r="AMU40" s="86"/>
      <c r="AMV40" s="86"/>
      <c r="AMW40" s="86"/>
      <c r="AMX40" s="86"/>
      <c r="AMY40" s="86"/>
      <c r="AMZ40" s="86"/>
      <c r="ANA40" s="86"/>
      <c r="ANB40" s="86"/>
      <c r="ANC40" s="86"/>
      <c r="AND40" s="86"/>
      <c r="ANE40" s="86"/>
      <c r="ANF40" s="86"/>
      <c r="ANG40" s="86"/>
      <c r="ANH40" s="86"/>
      <c r="ANI40" s="86"/>
      <c r="ANJ40" s="86"/>
      <c r="ANK40" s="86"/>
      <c r="ANL40" s="86"/>
      <c r="ANM40" s="86"/>
      <c r="ANN40" s="86"/>
      <c r="ANO40" s="86"/>
      <c r="ANP40" s="86"/>
      <c r="ANQ40" s="86"/>
      <c r="ANR40" s="86"/>
      <c r="ANS40" s="86"/>
      <c r="ANT40" s="86"/>
      <c r="ANU40" s="86"/>
      <c r="ANV40" s="86"/>
      <c r="ANW40" s="86"/>
      <c r="ANX40" s="86"/>
      <c r="ANY40" s="86"/>
      <c r="ANZ40" s="86"/>
      <c r="AOA40" s="86"/>
      <c r="AOB40" s="86"/>
      <c r="AOC40" s="86"/>
      <c r="AOD40" s="86"/>
      <c r="AOE40" s="86"/>
      <c r="AOF40" s="86"/>
      <c r="AOG40" s="86"/>
      <c r="AOH40" s="86"/>
      <c r="AOI40" s="86"/>
      <c r="AOJ40" s="86"/>
      <c r="AOK40" s="86"/>
      <c r="AOL40" s="86"/>
      <c r="AOM40" s="86"/>
      <c r="AON40" s="86"/>
      <c r="AOO40" s="86"/>
      <c r="AOP40" s="86"/>
      <c r="AOQ40" s="86"/>
      <c r="AOR40" s="86"/>
      <c r="AOS40" s="86"/>
      <c r="AOT40" s="86"/>
      <c r="AOU40" s="86"/>
      <c r="AOV40" s="86"/>
      <c r="AOW40" s="86"/>
      <c r="AOX40" s="86"/>
      <c r="AOY40" s="86"/>
      <c r="AOZ40" s="86"/>
      <c r="APA40" s="86"/>
      <c r="APB40" s="86"/>
      <c r="APC40" s="86"/>
      <c r="APD40" s="86"/>
      <c r="APE40" s="86"/>
      <c r="APF40" s="86"/>
      <c r="APG40" s="86"/>
      <c r="APH40" s="86"/>
      <c r="API40" s="86"/>
      <c r="APJ40" s="86"/>
      <c r="APK40" s="86"/>
      <c r="APL40" s="86"/>
      <c r="APM40" s="86"/>
      <c r="APN40" s="86"/>
      <c r="APO40" s="86"/>
      <c r="APP40" s="86"/>
      <c r="APQ40" s="86"/>
      <c r="APR40" s="86"/>
      <c r="APS40" s="86"/>
      <c r="APT40" s="86"/>
      <c r="APU40" s="86"/>
      <c r="APV40" s="86"/>
      <c r="APW40" s="86"/>
      <c r="APX40" s="86"/>
      <c r="APY40" s="86"/>
      <c r="APZ40" s="86"/>
      <c r="AQA40" s="86"/>
      <c r="AQB40" s="86"/>
      <c r="AQC40" s="86"/>
      <c r="AQD40" s="86"/>
      <c r="AQE40" s="86"/>
      <c r="AQF40" s="86"/>
      <c r="AQG40" s="86"/>
      <c r="AQH40" s="86"/>
      <c r="AQI40" s="86"/>
      <c r="AQJ40" s="86"/>
      <c r="AQK40" s="86"/>
      <c r="AQL40" s="86"/>
      <c r="AQM40" s="86"/>
      <c r="AQN40" s="86"/>
      <c r="AQO40" s="86"/>
      <c r="AQP40" s="86"/>
      <c r="AQQ40" s="86"/>
      <c r="AQR40" s="86"/>
      <c r="AQS40" s="86"/>
      <c r="AQT40" s="86"/>
      <c r="AQU40" s="86"/>
      <c r="AQV40" s="86"/>
      <c r="AQW40" s="86"/>
      <c r="AQX40" s="86"/>
      <c r="AQY40" s="86"/>
      <c r="AQZ40" s="86"/>
      <c r="ARA40" s="86"/>
      <c r="ARB40" s="86"/>
      <c r="ARC40" s="86"/>
      <c r="ARD40" s="86"/>
      <c r="ARE40" s="86"/>
      <c r="ARF40" s="86"/>
      <c r="ARG40" s="86"/>
      <c r="ARH40" s="86"/>
      <c r="ARI40" s="86"/>
      <c r="ARJ40" s="86"/>
      <c r="ARK40" s="86"/>
      <c r="ARL40" s="86"/>
      <c r="ARM40" s="86"/>
      <c r="ARN40" s="86"/>
      <c r="ARO40" s="86"/>
      <c r="ARP40" s="86"/>
      <c r="ARQ40" s="86"/>
      <c r="ARR40" s="86"/>
      <c r="ARS40" s="86"/>
      <c r="ART40" s="86"/>
      <c r="ARU40" s="86"/>
      <c r="ARV40" s="86"/>
      <c r="ARW40" s="86"/>
      <c r="ARX40" s="86"/>
      <c r="ARY40" s="86"/>
      <c r="ARZ40" s="86"/>
      <c r="ASA40" s="86"/>
      <c r="ASB40" s="86"/>
      <c r="ASC40" s="86"/>
      <c r="ASD40" s="86"/>
      <c r="ASE40" s="86"/>
      <c r="ASF40" s="86"/>
      <c r="ASG40" s="86"/>
      <c r="ASH40" s="86"/>
      <c r="ASI40" s="86"/>
      <c r="ASJ40" s="86"/>
      <c r="ASK40" s="86"/>
      <c r="ASL40" s="86"/>
      <c r="ASM40" s="86"/>
      <c r="ASN40" s="86"/>
      <c r="ASO40" s="86"/>
      <c r="ASP40" s="86"/>
      <c r="ASQ40" s="86"/>
      <c r="ASR40" s="86"/>
      <c r="ASS40" s="86"/>
      <c r="AST40" s="86"/>
      <c r="ASU40" s="86"/>
      <c r="ASV40" s="86"/>
      <c r="ASW40" s="86"/>
      <c r="ASX40" s="86"/>
      <c r="ASY40" s="86"/>
      <c r="ASZ40" s="86"/>
      <c r="ATA40" s="86"/>
      <c r="ATB40" s="86"/>
      <c r="ATC40" s="86"/>
      <c r="ATD40" s="86"/>
      <c r="ATE40" s="86"/>
      <c r="ATF40" s="86"/>
      <c r="ATG40" s="86"/>
      <c r="ATH40" s="86"/>
      <c r="ATI40" s="86"/>
      <c r="ATJ40" s="86"/>
      <c r="ATK40" s="86"/>
      <c r="ATL40" s="86"/>
      <c r="ATM40" s="86"/>
      <c r="ATN40" s="86"/>
      <c r="ATO40" s="86"/>
      <c r="ATP40" s="86"/>
      <c r="ATQ40" s="86"/>
      <c r="ATR40" s="86"/>
      <c r="ATS40" s="86"/>
      <c r="ATT40" s="86"/>
      <c r="ATU40" s="86"/>
      <c r="ATV40" s="86"/>
      <c r="ATW40" s="86"/>
      <c r="ATX40" s="86"/>
      <c r="ATY40" s="86"/>
      <c r="ATZ40" s="86"/>
      <c r="AUA40" s="86"/>
      <c r="AUB40" s="86"/>
      <c r="AUC40" s="86"/>
      <c r="AUD40" s="86"/>
      <c r="AUE40" s="86"/>
      <c r="AUF40" s="86"/>
      <c r="AUG40" s="86"/>
      <c r="AUH40" s="86"/>
      <c r="AUI40" s="86"/>
      <c r="AUJ40" s="86"/>
      <c r="AUK40" s="86"/>
      <c r="AUL40" s="86"/>
      <c r="AUM40" s="86"/>
      <c r="AUN40" s="86"/>
      <c r="AUO40" s="86"/>
      <c r="AUP40" s="86"/>
      <c r="AUQ40" s="86"/>
      <c r="AUR40" s="86"/>
      <c r="AUS40" s="86"/>
      <c r="AUT40" s="86"/>
      <c r="AUU40" s="86"/>
      <c r="AUV40" s="86"/>
      <c r="AUW40" s="86"/>
      <c r="AUX40" s="86"/>
      <c r="AUY40" s="86"/>
      <c r="AUZ40" s="86"/>
      <c r="AVA40" s="86"/>
      <c r="AVB40" s="86"/>
      <c r="AVC40" s="86"/>
      <c r="AVD40" s="86"/>
      <c r="AVE40" s="86"/>
      <c r="AVF40" s="86"/>
      <c r="AVG40" s="86"/>
      <c r="AVH40" s="86"/>
      <c r="AVI40" s="86"/>
      <c r="AVJ40" s="86"/>
      <c r="AVK40" s="86"/>
      <c r="AVL40" s="86"/>
      <c r="AVM40" s="86"/>
      <c r="AVN40" s="86"/>
      <c r="AVO40" s="86"/>
      <c r="AVP40" s="86"/>
      <c r="AVQ40" s="86"/>
      <c r="AVR40" s="86"/>
      <c r="AVS40" s="86"/>
      <c r="AVT40" s="86"/>
      <c r="AVU40" s="86"/>
      <c r="AVV40" s="86"/>
      <c r="AVW40" s="86"/>
      <c r="AVX40" s="86"/>
      <c r="AVY40" s="86"/>
      <c r="AVZ40" s="86"/>
      <c r="AWA40" s="86"/>
      <c r="AWB40" s="86"/>
      <c r="AWC40" s="86"/>
      <c r="AWD40" s="86"/>
      <c r="AWE40" s="86"/>
      <c r="AWF40" s="86"/>
      <c r="AWG40" s="86"/>
      <c r="AWH40" s="86"/>
      <c r="AWI40" s="86"/>
      <c r="AWJ40" s="86"/>
      <c r="AWK40" s="86"/>
      <c r="AWL40" s="86"/>
      <c r="AWM40" s="86"/>
      <c r="AWN40" s="86"/>
      <c r="AWO40" s="86"/>
      <c r="AWP40" s="86"/>
      <c r="AWQ40" s="86"/>
      <c r="AWR40" s="86"/>
      <c r="AWS40" s="86"/>
      <c r="AWT40" s="86"/>
      <c r="AWU40" s="86"/>
      <c r="AWV40" s="86"/>
      <c r="AWW40" s="86"/>
      <c r="AWX40" s="86"/>
      <c r="AWY40" s="86"/>
      <c r="AWZ40" s="86"/>
      <c r="AXA40" s="86"/>
      <c r="AXB40" s="86"/>
      <c r="AXC40" s="86"/>
      <c r="AXD40" s="86"/>
      <c r="AXE40" s="86"/>
      <c r="AXF40" s="86"/>
      <c r="AXG40" s="86"/>
      <c r="AXH40" s="86"/>
      <c r="AXI40" s="86"/>
      <c r="AXJ40" s="86"/>
      <c r="AXK40" s="86"/>
      <c r="AXL40" s="86"/>
      <c r="AXM40" s="86"/>
      <c r="AXN40" s="86"/>
      <c r="AXO40" s="86"/>
      <c r="AXP40" s="86"/>
      <c r="AXQ40" s="86"/>
      <c r="AXR40" s="86"/>
      <c r="AXS40" s="86"/>
      <c r="AXT40" s="86"/>
      <c r="AXU40" s="86"/>
      <c r="AXV40" s="86"/>
      <c r="AXW40" s="86"/>
      <c r="AXX40" s="86"/>
      <c r="AXY40" s="86"/>
      <c r="AXZ40" s="86"/>
      <c r="AYA40" s="86"/>
      <c r="AYB40" s="86"/>
      <c r="AYC40" s="86"/>
      <c r="AYD40" s="86"/>
      <c r="AYE40" s="86"/>
      <c r="AYF40" s="86"/>
      <c r="AYG40" s="86"/>
      <c r="AYH40" s="86"/>
      <c r="AYI40" s="86"/>
      <c r="AYJ40" s="86"/>
      <c r="AYK40" s="86"/>
      <c r="AYL40" s="86"/>
      <c r="AYM40" s="86"/>
      <c r="AYN40" s="86"/>
      <c r="AYO40" s="86"/>
      <c r="AYP40" s="86"/>
      <c r="AYQ40" s="86"/>
      <c r="AYR40" s="86"/>
      <c r="AYS40" s="86"/>
      <c r="AYT40" s="86"/>
      <c r="AYU40" s="86"/>
      <c r="AYV40" s="86"/>
      <c r="AYW40" s="86"/>
      <c r="AYX40" s="86"/>
      <c r="AYY40" s="86"/>
      <c r="AYZ40" s="86"/>
      <c r="AZA40" s="86"/>
      <c r="AZB40" s="86"/>
      <c r="AZC40" s="86"/>
      <c r="AZD40" s="86"/>
      <c r="AZE40" s="86"/>
      <c r="AZF40" s="86"/>
      <c r="AZG40" s="86"/>
      <c r="AZH40" s="86"/>
      <c r="AZI40" s="86"/>
      <c r="AZJ40" s="86"/>
      <c r="AZK40" s="86"/>
      <c r="AZL40" s="86"/>
      <c r="AZM40" s="86"/>
      <c r="AZN40" s="86"/>
      <c r="AZO40" s="86"/>
      <c r="AZP40" s="86"/>
      <c r="AZQ40" s="86"/>
      <c r="AZR40" s="86"/>
      <c r="AZS40" s="86"/>
      <c r="AZT40" s="86"/>
      <c r="AZU40" s="86"/>
      <c r="AZV40" s="86"/>
      <c r="AZW40" s="86"/>
      <c r="AZX40" s="86"/>
      <c r="AZY40" s="86"/>
      <c r="AZZ40" s="86"/>
      <c r="BAA40" s="86"/>
      <c r="BAB40" s="86"/>
      <c r="BAC40" s="86"/>
      <c r="BAD40" s="86"/>
      <c r="BAE40" s="86"/>
      <c r="BAF40" s="86"/>
      <c r="BAG40" s="86"/>
      <c r="BAH40" s="86"/>
      <c r="BAI40" s="86"/>
      <c r="BAJ40" s="86"/>
      <c r="BAK40" s="86"/>
      <c r="BAL40" s="86"/>
      <c r="BAM40" s="86"/>
      <c r="BAN40" s="86"/>
      <c r="BAO40" s="86"/>
      <c r="BAP40" s="86"/>
      <c r="BAQ40" s="86"/>
      <c r="BAR40" s="86"/>
      <c r="BAS40" s="86"/>
      <c r="BAT40" s="86"/>
      <c r="BAU40" s="86"/>
      <c r="BAV40" s="86"/>
      <c r="BAW40" s="86"/>
      <c r="BAX40" s="86"/>
      <c r="BAY40" s="86"/>
      <c r="BAZ40" s="86"/>
      <c r="BBA40" s="86"/>
      <c r="BBB40" s="86"/>
      <c r="BBC40" s="86"/>
      <c r="BBD40" s="86"/>
      <c r="BBE40" s="86"/>
      <c r="BBF40" s="86"/>
      <c r="BBG40" s="86"/>
      <c r="BBH40" s="86"/>
      <c r="BBI40" s="86"/>
      <c r="BBJ40" s="86"/>
      <c r="BBK40" s="86"/>
      <c r="BBL40" s="86"/>
      <c r="BBM40" s="86"/>
      <c r="BBN40" s="86"/>
      <c r="BBO40" s="86"/>
      <c r="BBP40" s="86"/>
      <c r="BBQ40" s="86"/>
      <c r="BBR40" s="86"/>
      <c r="BBS40" s="86"/>
      <c r="BBT40" s="86"/>
      <c r="BBU40" s="86"/>
      <c r="BBV40" s="86"/>
      <c r="BBW40" s="86"/>
      <c r="BBX40" s="86"/>
      <c r="BBY40" s="86"/>
      <c r="BBZ40" s="86"/>
      <c r="BCA40" s="86"/>
      <c r="BCB40" s="86"/>
      <c r="BCC40" s="86"/>
      <c r="BCD40" s="86"/>
      <c r="BCE40" s="86"/>
      <c r="BCF40" s="86"/>
      <c r="BCG40" s="86"/>
      <c r="BCH40" s="86"/>
      <c r="BCI40" s="86"/>
      <c r="BCJ40" s="86"/>
      <c r="BCK40" s="86"/>
      <c r="BCL40" s="86"/>
      <c r="BCM40" s="86"/>
      <c r="BCN40" s="86"/>
      <c r="BCO40" s="86"/>
      <c r="BCP40" s="86"/>
      <c r="BCQ40" s="86"/>
      <c r="BCR40" s="86"/>
      <c r="BCS40" s="86"/>
      <c r="BCT40" s="86"/>
      <c r="BCU40" s="86"/>
      <c r="BCV40" s="86"/>
      <c r="BCW40" s="86"/>
      <c r="BCX40" s="86"/>
      <c r="BCY40" s="86"/>
      <c r="BCZ40" s="86"/>
      <c r="BDA40" s="86"/>
      <c r="BDB40" s="86"/>
      <c r="BDC40" s="86"/>
      <c r="BDD40" s="86"/>
      <c r="BDE40" s="86"/>
      <c r="BDF40" s="86"/>
      <c r="BDG40" s="86"/>
      <c r="BDH40" s="86"/>
      <c r="BDI40" s="86"/>
      <c r="BDJ40" s="86"/>
      <c r="BDK40" s="86"/>
      <c r="BDL40" s="86"/>
      <c r="BDM40" s="86"/>
      <c r="BDN40" s="86"/>
      <c r="BDO40" s="86"/>
      <c r="BDP40" s="86"/>
      <c r="BDQ40" s="86"/>
      <c r="BDR40" s="86"/>
      <c r="BDS40" s="86"/>
      <c r="BDT40" s="86"/>
      <c r="BDU40" s="86"/>
      <c r="BDV40" s="86"/>
      <c r="BDW40" s="86"/>
      <c r="BDX40" s="86"/>
      <c r="BDY40" s="86"/>
      <c r="BDZ40" s="86"/>
      <c r="BEA40" s="86"/>
      <c r="BEB40" s="86"/>
      <c r="BEC40" s="86"/>
      <c r="BED40" s="86"/>
      <c r="BEE40" s="86"/>
      <c r="BEF40" s="86"/>
      <c r="BEG40" s="86"/>
      <c r="BEH40" s="86"/>
      <c r="BEI40" s="86"/>
      <c r="BEJ40" s="86"/>
      <c r="BEK40" s="86"/>
      <c r="BEL40" s="86"/>
      <c r="BEM40" s="86"/>
      <c r="BEN40" s="86"/>
      <c r="BEO40" s="86"/>
      <c r="BEP40" s="86"/>
      <c r="BEQ40" s="86"/>
      <c r="BER40" s="86"/>
      <c r="BES40" s="86"/>
      <c r="BET40" s="86"/>
      <c r="BEU40" s="86"/>
      <c r="BEV40" s="86"/>
      <c r="BEW40" s="86"/>
      <c r="BEX40" s="86"/>
      <c r="BEY40" s="86"/>
      <c r="BEZ40" s="86"/>
      <c r="BFA40" s="86"/>
      <c r="BFB40" s="86"/>
      <c r="BFC40" s="86"/>
      <c r="BFD40" s="86"/>
      <c r="BFE40" s="86"/>
      <c r="BFF40" s="86"/>
      <c r="BFG40" s="86"/>
      <c r="BFH40" s="86"/>
      <c r="BFI40" s="86"/>
      <c r="BFJ40" s="86"/>
      <c r="BFK40" s="86"/>
      <c r="BFL40" s="86"/>
      <c r="BFM40" s="86"/>
      <c r="BFN40" s="86"/>
      <c r="BFO40" s="86"/>
      <c r="BFP40" s="86"/>
      <c r="BFQ40" s="86"/>
      <c r="BFR40" s="86"/>
      <c r="BFS40" s="86"/>
      <c r="BFT40" s="86"/>
      <c r="BFU40" s="86"/>
      <c r="BFV40" s="86"/>
      <c r="BFW40" s="86"/>
      <c r="BFX40" s="86"/>
      <c r="BFY40" s="86"/>
      <c r="BFZ40" s="86"/>
      <c r="BGA40" s="86"/>
      <c r="BGB40" s="86"/>
      <c r="BGC40" s="86"/>
      <c r="BGD40" s="86"/>
      <c r="BGE40" s="86"/>
      <c r="BGF40" s="86"/>
      <c r="BGG40" s="86"/>
      <c r="BGH40" s="86"/>
      <c r="BGI40" s="86"/>
      <c r="BGJ40" s="86"/>
      <c r="BGK40" s="86"/>
      <c r="BGL40" s="86"/>
      <c r="BGM40" s="86"/>
      <c r="BGN40" s="86"/>
      <c r="BGO40" s="86"/>
      <c r="BGP40" s="86"/>
      <c r="BGQ40" s="86"/>
      <c r="BGR40" s="86"/>
      <c r="BGS40" s="86"/>
      <c r="BGT40" s="86"/>
      <c r="BGU40" s="86"/>
      <c r="BGV40" s="86"/>
      <c r="BGW40" s="86"/>
      <c r="BGX40" s="86"/>
      <c r="BGY40" s="86"/>
      <c r="BGZ40" s="86"/>
      <c r="BHA40" s="86"/>
      <c r="BHB40" s="86"/>
      <c r="BHC40" s="86"/>
      <c r="BHD40" s="86"/>
      <c r="BHE40" s="86"/>
      <c r="BHF40" s="86"/>
      <c r="BHG40" s="86"/>
      <c r="BHH40" s="86"/>
      <c r="BHI40" s="86"/>
      <c r="BHJ40" s="86"/>
      <c r="BHK40" s="86"/>
      <c r="BHL40" s="86"/>
      <c r="BHM40" s="86"/>
      <c r="BHN40" s="86"/>
      <c r="BHO40" s="86"/>
      <c r="BHP40" s="86"/>
      <c r="BHQ40" s="86"/>
      <c r="BHR40" s="86"/>
      <c r="BHS40" s="86"/>
      <c r="BHT40" s="86"/>
      <c r="BHU40" s="86"/>
      <c r="BHV40" s="86"/>
      <c r="BHW40" s="86"/>
      <c r="BHX40" s="86"/>
      <c r="BHY40" s="86"/>
      <c r="BHZ40" s="86"/>
      <c r="BIA40" s="86"/>
      <c r="BIB40" s="86"/>
      <c r="BIC40" s="86"/>
      <c r="BID40" s="86"/>
      <c r="BIE40" s="86"/>
      <c r="BIF40" s="86"/>
      <c r="BIG40" s="86"/>
      <c r="BIH40" s="86"/>
      <c r="BII40" s="86"/>
      <c r="BIJ40" s="86"/>
      <c r="BIK40" s="86"/>
      <c r="BIL40" s="86"/>
      <c r="BIM40" s="86"/>
      <c r="BIN40" s="86"/>
      <c r="BIO40" s="86"/>
      <c r="BIP40" s="86"/>
      <c r="BIQ40" s="86"/>
      <c r="BIR40" s="86"/>
      <c r="BIS40" s="86"/>
      <c r="BIT40" s="86"/>
      <c r="BIU40" s="86"/>
      <c r="BIV40" s="86"/>
      <c r="BIW40" s="86"/>
      <c r="BIX40" s="86"/>
      <c r="BIY40" s="86"/>
      <c r="BIZ40" s="86"/>
      <c r="BJA40" s="86"/>
      <c r="BJB40" s="86"/>
      <c r="BJC40" s="86"/>
      <c r="BJD40" s="86"/>
      <c r="BJE40" s="86"/>
      <c r="BJF40" s="86"/>
      <c r="BJG40" s="86"/>
      <c r="BJH40" s="86"/>
      <c r="BJI40" s="86"/>
      <c r="BJJ40" s="86"/>
      <c r="BJK40" s="86"/>
      <c r="BJL40" s="86"/>
      <c r="BJM40" s="86"/>
      <c r="BJN40" s="86"/>
      <c r="BJO40" s="86"/>
      <c r="BJP40" s="86"/>
      <c r="BJQ40" s="86"/>
      <c r="BJR40" s="86"/>
      <c r="BJS40" s="86"/>
      <c r="BJT40" s="86"/>
      <c r="BJU40" s="86"/>
      <c r="BJV40" s="86"/>
      <c r="BJW40" s="86"/>
      <c r="BJX40" s="86"/>
      <c r="BJY40" s="86"/>
      <c r="BJZ40" s="86"/>
      <c r="BKA40" s="86"/>
      <c r="BKB40" s="86"/>
      <c r="BKC40" s="86"/>
      <c r="BKD40" s="86"/>
      <c r="BKE40" s="86"/>
      <c r="BKF40" s="86"/>
      <c r="BKG40" s="86"/>
      <c r="BKH40" s="86"/>
      <c r="BKI40" s="86"/>
      <c r="BKJ40" s="86"/>
      <c r="BKK40" s="86"/>
      <c r="BKL40" s="86"/>
      <c r="BKM40" s="86"/>
      <c r="BKN40" s="86"/>
      <c r="BKO40" s="86"/>
      <c r="BKP40" s="86"/>
      <c r="BKQ40" s="86"/>
      <c r="BKR40" s="86"/>
      <c r="BKS40" s="86"/>
      <c r="BKT40" s="86"/>
      <c r="BKU40" s="86"/>
      <c r="BKV40" s="86"/>
      <c r="BKW40" s="86"/>
      <c r="BKX40" s="86"/>
      <c r="BKY40" s="86"/>
      <c r="BKZ40" s="86"/>
      <c r="BLA40" s="86"/>
      <c r="BLB40" s="86"/>
      <c r="BLC40" s="86"/>
      <c r="BLD40" s="86"/>
      <c r="BLE40" s="86"/>
      <c r="BLF40" s="86"/>
      <c r="BLG40" s="86"/>
      <c r="BLH40" s="86"/>
      <c r="BLI40" s="86"/>
      <c r="BLJ40" s="86"/>
      <c r="BLK40" s="86"/>
      <c r="BLL40" s="86"/>
      <c r="BLM40" s="86"/>
      <c r="BLN40" s="86"/>
      <c r="BLO40" s="86"/>
      <c r="BLP40" s="86"/>
      <c r="BLQ40" s="86"/>
      <c r="BLR40" s="86"/>
      <c r="BLS40" s="86"/>
      <c r="BLT40" s="86"/>
      <c r="BLU40" s="86"/>
      <c r="BLV40" s="86"/>
      <c r="BLW40" s="86"/>
      <c r="BLX40" s="86"/>
      <c r="BLY40" s="86"/>
      <c r="BLZ40" s="86"/>
      <c r="BMA40" s="86"/>
      <c r="BMB40" s="86"/>
      <c r="BMC40" s="86"/>
      <c r="BMD40" s="86"/>
      <c r="BME40" s="86"/>
      <c r="BMF40" s="86"/>
      <c r="BMG40" s="86"/>
      <c r="BMH40" s="86"/>
      <c r="BMI40" s="86"/>
      <c r="BMJ40" s="86"/>
      <c r="BMK40" s="86"/>
      <c r="BML40" s="86"/>
      <c r="BMM40" s="86"/>
      <c r="BMN40" s="86"/>
      <c r="BMO40" s="86"/>
      <c r="BMP40" s="86"/>
      <c r="BMQ40" s="86"/>
      <c r="BMR40" s="86"/>
      <c r="BMS40" s="86"/>
      <c r="BMT40" s="86"/>
      <c r="BMU40" s="86"/>
      <c r="BMV40" s="86"/>
      <c r="BMW40" s="86"/>
      <c r="BMX40" s="86"/>
      <c r="BMY40" s="86"/>
      <c r="BMZ40" s="86"/>
      <c r="BNA40" s="86"/>
      <c r="BNB40" s="86"/>
      <c r="BNC40" s="86"/>
      <c r="BND40" s="86"/>
      <c r="BNE40" s="86"/>
      <c r="BNF40" s="86"/>
      <c r="BNG40" s="86"/>
      <c r="BNH40" s="86"/>
      <c r="BNI40" s="86"/>
      <c r="BNJ40" s="86"/>
      <c r="BNK40" s="86"/>
      <c r="BNL40" s="86"/>
      <c r="BNM40" s="86"/>
      <c r="BNN40" s="86"/>
      <c r="BNO40" s="86"/>
      <c r="BNP40" s="86"/>
      <c r="BNQ40" s="86"/>
      <c r="BNR40" s="86"/>
      <c r="BNS40" s="86"/>
      <c r="BNT40" s="86"/>
      <c r="BNU40" s="86"/>
      <c r="BNV40" s="86"/>
      <c r="BNW40" s="86"/>
      <c r="BNX40" s="86"/>
      <c r="BNY40" s="86"/>
      <c r="BNZ40" s="86"/>
      <c r="BOA40" s="86"/>
      <c r="BOB40" s="86"/>
      <c r="BOC40" s="86"/>
      <c r="BOD40" s="86"/>
      <c r="BOE40" s="86"/>
      <c r="BOF40" s="86"/>
      <c r="BOG40" s="86"/>
      <c r="BOH40" s="86"/>
      <c r="BOI40" s="86"/>
      <c r="BOJ40" s="86"/>
      <c r="BOK40" s="86"/>
      <c r="BOL40" s="86"/>
      <c r="BOM40" s="86"/>
      <c r="BON40" s="86"/>
      <c r="BOO40" s="86"/>
      <c r="BOP40" s="86"/>
      <c r="BOQ40" s="86"/>
      <c r="BOR40" s="86"/>
      <c r="BOS40" s="86"/>
      <c r="BOT40" s="86"/>
      <c r="BOU40" s="86"/>
      <c r="BOV40" s="86"/>
      <c r="BOW40" s="86"/>
      <c r="BOX40" s="86"/>
      <c r="BOY40" s="86"/>
      <c r="BOZ40" s="86"/>
      <c r="BPA40" s="86"/>
      <c r="BPB40" s="86"/>
      <c r="BPC40" s="86"/>
      <c r="BPD40" s="86"/>
      <c r="BPE40" s="86"/>
      <c r="BPF40" s="86"/>
      <c r="BPG40" s="86"/>
      <c r="BPH40" s="86"/>
      <c r="BPI40" s="86"/>
      <c r="BPJ40" s="86"/>
      <c r="BPK40" s="86"/>
      <c r="BPL40" s="86"/>
      <c r="BPM40" s="86"/>
      <c r="BPN40" s="86"/>
      <c r="BPO40" s="86"/>
      <c r="BPP40" s="86"/>
      <c r="BPQ40" s="86"/>
      <c r="BPR40" s="86"/>
      <c r="BPS40" s="86"/>
      <c r="BPT40" s="86"/>
      <c r="BPU40" s="86"/>
      <c r="BPV40" s="86"/>
      <c r="BPW40" s="86"/>
      <c r="BPX40" s="86"/>
      <c r="BPY40" s="86"/>
      <c r="BPZ40" s="86"/>
      <c r="BQA40" s="86"/>
      <c r="BQB40" s="86"/>
      <c r="BQC40" s="86"/>
      <c r="BQD40" s="86"/>
      <c r="BQE40" s="86"/>
      <c r="BQF40" s="86"/>
      <c r="BQG40" s="86"/>
      <c r="BQH40" s="86"/>
      <c r="BQI40" s="86"/>
      <c r="BQJ40" s="86"/>
      <c r="BQK40" s="86"/>
      <c r="BQL40" s="86"/>
      <c r="BQM40" s="86"/>
      <c r="BQN40" s="86"/>
      <c r="BQO40" s="86"/>
      <c r="BQP40" s="86"/>
      <c r="BQQ40" s="86"/>
      <c r="BQR40" s="86"/>
      <c r="BQS40" s="86"/>
      <c r="BQT40" s="86"/>
      <c r="BQU40" s="86"/>
      <c r="BQV40" s="86"/>
      <c r="BQW40" s="86"/>
      <c r="BQX40" s="86"/>
      <c r="BQY40" s="86"/>
      <c r="BQZ40" s="86"/>
      <c r="BRA40" s="86"/>
      <c r="BRB40" s="86"/>
      <c r="BRC40" s="86"/>
      <c r="BRD40" s="86"/>
      <c r="BRE40" s="86"/>
      <c r="BRF40" s="86"/>
      <c r="BRG40" s="86"/>
      <c r="BRH40" s="86"/>
      <c r="BRI40" s="86"/>
      <c r="BRJ40" s="86"/>
      <c r="BRK40" s="86"/>
      <c r="BRL40" s="86"/>
      <c r="BRM40" s="86"/>
      <c r="BRN40" s="86"/>
      <c r="BRO40" s="86"/>
      <c r="BRP40" s="86"/>
      <c r="BRQ40" s="86"/>
      <c r="BRR40" s="86"/>
      <c r="BRS40" s="86"/>
      <c r="BRT40" s="86"/>
      <c r="BRU40" s="86"/>
      <c r="BRV40" s="86"/>
      <c r="BRW40" s="86"/>
      <c r="BRX40" s="86"/>
      <c r="BRY40" s="86"/>
      <c r="BRZ40" s="86"/>
      <c r="BSA40" s="86"/>
      <c r="BSB40" s="86"/>
      <c r="BSC40" s="86"/>
      <c r="BSD40" s="86"/>
      <c r="BSE40" s="86"/>
      <c r="BSF40" s="86"/>
      <c r="BSG40" s="86"/>
      <c r="BSH40" s="86"/>
      <c r="BSI40" s="86"/>
      <c r="BSJ40" s="86"/>
      <c r="BSK40" s="86"/>
      <c r="BSL40" s="86"/>
      <c r="BSM40" s="86"/>
      <c r="BSN40" s="86"/>
      <c r="BSO40" s="86"/>
      <c r="BSP40" s="86"/>
      <c r="BSQ40" s="86"/>
      <c r="BSR40" s="86"/>
      <c r="BSS40" s="86"/>
      <c r="BST40" s="86"/>
      <c r="BSU40" s="86"/>
      <c r="BSV40" s="86"/>
      <c r="BSW40" s="86"/>
      <c r="BSX40" s="86"/>
      <c r="BSY40" s="86"/>
      <c r="BSZ40" s="86"/>
      <c r="BTA40" s="86"/>
      <c r="BTB40" s="86"/>
      <c r="BTC40" s="86"/>
      <c r="BTD40" s="86"/>
      <c r="BTE40" s="86"/>
      <c r="BTF40" s="86"/>
      <c r="BTG40" s="86"/>
      <c r="BTH40" s="86"/>
      <c r="BTI40" s="86"/>
      <c r="BTJ40" s="86"/>
      <c r="BTK40" s="86"/>
      <c r="BTL40" s="86"/>
      <c r="BTM40" s="86"/>
      <c r="BTN40" s="86"/>
      <c r="BTO40" s="86"/>
      <c r="BTP40" s="86"/>
      <c r="BTQ40" s="86"/>
      <c r="BTR40" s="86"/>
      <c r="BTS40" s="86"/>
      <c r="BTT40" s="86"/>
      <c r="BTU40" s="86"/>
      <c r="BTV40" s="86"/>
      <c r="BTW40" s="86"/>
      <c r="BTX40" s="86"/>
      <c r="BTY40" s="86"/>
      <c r="BTZ40" s="86"/>
      <c r="BUA40" s="86"/>
      <c r="BUB40" s="86"/>
      <c r="BUC40" s="86"/>
      <c r="BUD40" s="86"/>
      <c r="BUE40" s="86"/>
      <c r="BUF40" s="86"/>
      <c r="BUG40" s="86"/>
      <c r="BUH40" s="86"/>
      <c r="BUI40" s="86"/>
      <c r="BUJ40" s="86"/>
      <c r="BUK40" s="86"/>
      <c r="BUL40" s="86"/>
      <c r="BUM40" s="86"/>
      <c r="BUN40" s="86"/>
      <c r="BUO40" s="86"/>
      <c r="BUP40" s="86"/>
      <c r="BUQ40" s="86"/>
      <c r="BUR40" s="86"/>
      <c r="BUS40" s="86"/>
      <c r="BUT40" s="86"/>
      <c r="BUU40" s="86"/>
      <c r="BUV40" s="86"/>
      <c r="BUW40" s="86"/>
      <c r="BUX40" s="86"/>
      <c r="BUY40" s="86"/>
      <c r="BUZ40" s="86"/>
      <c r="BVA40" s="86"/>
      <c r="BVB40" s="86"/>
      <c r="BVC40" s="86"/>
      <c r="BVD40" s="86"/>
      <c r="BVE40" s="86"/>
      <c r="BVF40" s="86"/>
      <c r="BVG40" s="86"/>
      <c r="BVH40" s="86"/>
      <c r="BVI40" s="86"/>
      <c r="BVJ40" s="86"/>
      <c r="BVK40" s="86"/>
      <c r="BVL40" s="86"/>
      <c r="BVM40" s="86"/>
      <c r="BVN40" s="86"/>
      <c r="BVO40" s="86"/>
      <c r="BVP40" s="86"/>
      <c r="BVQ40" s="86"/>
      <c r="BVR40" s="86"/>
      <c r="BVS40" s="86"/>
      <c r="BVT40" s="86"/>
      <c r="BVU40" s="86"/>
      <c r="BVV40" s="86"/>
      <c r="BVW40" s="86"/>
      <c r="BVX40" s="86"/>
      <c r="BVY40" s="86"/>
      <c r="BVZ40" s="86"/>
      <c r="BWA40" s="86"/>
      <c r="BWB40" s="86"/>
      <c r="BWC40" s="86"/>
      <c r="BWD40" s="86"/>
      <c r="BWE40" s="86"/>
      <c r="BWF40" s="86"/>
      <c r="BWG40" s="86"/>
      <c r="BWH40" s="86"/>
      <c r="BWI40" s="86"/>
      <c r="BWJ40" s="86"/>
      <c r="BWK40" s="86"/>
      <c r="BWL40" s="86"/>
      <c r="BWM40" s="86"/>
      <c r="BWN40" s="86"/>
      <c r="BWO40" s="86"/>
      <c r="BWP40" s="86"/>
      <c r="BWQ40" s="86"/>
      <c r="BWR40" s="86"/>
      <c r="BWS40" s="86"/>
      <c r="BWT40" s="86"/>
      <c r="BWU40" s="86"/>
      <c r="BWV40" s="86"/>
      <c r="BWW40" s="86"/>
      <c r="BWX40" s="86"/>
      <c r="BWY40" s="86"/>
      <c r="BWZ40" s="86"/>
      <c r="BXA40" s="86"/>
      <c r="BXB40" s="86"/>
      <c r="BXC40" s="86"/>
      <c r="BXD40" s="86"/>
      <c r="BXE40" s="86"/>
      <c r="BXF40" s="86"/>
      <c r="BXG40" s="86"/>
      <c r="BXH40" s="86"/>
      <c r="BXI40" s="86"/>
      <c r="BXJ40" s="86"/>
      <c r="BXK40" s="86"/>
      <c r="BXL40" s="86"/>
      <c r="BXM40" s="86"/>
      <c r="BXN40" s="86"/>
      <c r="BXO40" s="86"/>
      <c r="BXP40" s="86"/>
      <c r="BXQ40" s="86"/>
      <c r="BXR40" s="86"/>
      <c r="BXS40" s="86"/>
      <c r="BXT40" s="86"/>
      <c r="BXU40" s="86"/>
      <c r="BXV40" s="86"/>
      <c r="BXW40" s="86"/>
      <c r="BXX40" s="86"/>
      <c r="BXY40" s="86"/>
      <c r="BXZ40" s="86"/>
      <c r="BYA40" s="86"/>
      <c r="BYB40" s="86"/>
      <c r="BYC40" s="86"/>
      <c r="BYD40" s="86"/>
      <c r="BYE40" s="86"/>
      <c r="BYF40" s="86"/>
      <c r="BYG40" s="86"/>
      <c r="BYH40" s="86"/>
      <c r="BYI40" s="86"/>
      <c r="BYJ40" s="86"/>
      <c r="BYK40" s="86"/>
      <c r="BYL40" s="86"/>
      <c r="BYM40" s="86"/>
      <c r="BYN40" s="86"/>
      <c r="BYO40" s="86"/>
      <c r="BYP40" s="86"/>
      <c r="BYQ40" s="86"/>
      <c r="BYR40" s="86"/>
      <c r="BYS40" s="86"/>
      <c r="BYT40" s="86"/>
      <c r="BYU40" s="86"/>
      <c r="BYV40" s="86"/>
      <c r="BYW40" s="86"/>
      <c r="BYX40" s="86"/>
      <c r="BYY40" s="86"/>
      <c r="BYZ40" s="86"/>
      <c r="BZA40" s="86"/>
      <c r="BZB40" s="86"/>
      <c r="BZC40" s="86"/>
      <c r="BZD40" s="86"/>
      <c r="BZE40" s="86"/>
      <c r="BZF40" s="86"/>
      <c r="BZG40" s="86"/>
      <c r="BZH40" s="86"/>
      <c r="BZI40" s="86"/>
      <c r="BZJ40" s="86"/>
      <c r="BZK40" s="86"/>
      <c r="BZL40" s="86"/>
      <c r="BZM40" s="86"/>
      <c r="BZN40" s="86"/>
      <c r="BZO40" s="86"/>
      <c r="BZP40" s="86"/>
      <c r="BZQ40" s="86"/>
      <c r="BZR40" s="86"/>
      <c r="BZS40" s="86"/>
      <c r="BZT40" s="86"/>
      <c r="BZU40" s="86"/>
      <c r="BZV40" s="86"/>
      <c r="BZW40" s="86"/>
      <c r="BZX40" s="86"/>
      <c r="BZY40" s="86"/>
      <c r="BZZ40" s="86"/>
      <c r="CAA40" s="86"/>
      <c r="CAB40" s="86"/>
      <c r="CAC40" s="86"/>
      <c r="CAD40" s="86"/>
      <c r="CAE40" s="86"/>
      <c r="CAF40" s="86"/>
      <c r="CAG40" s="86"/>
      <c r="CAH40" s="86"/>
      <c r="CAI40" s="86"/>
      <c r="CAJ40" s="86"/>
      <c r="CAK40" s="86"/>
      <c r="CAL40" s="86"/>
      <c r="CAM40" s="86"/>
      <c r="CAN40" s="86"/>
      <c r="CAO40" s="86"/>
      <c r="CAP40" s="86"/>
      <c r="CAQ40" s="86"/>
      <c r="CAR40" s="86"/>
      <c r="CAS40" s="86"/>
      <c r="CAT40" s="86"/>
      <c r="CAU40" s="86"/>
      <c r="CAV40" s="86"/>
      <c r="CAW40" s="86"/>
      <c r="CAX40" s="86"/>
      <c r="CAY40" s="86"/>
      <c r="CAZ40" s="86"/>
      <c r="CBA40" s="86"/>
      <c r="CBB40" s="86"/>
      <c r="CBC40" s="86"/>
      <c r="CBD40" s="86"/>
      <c r="CBE40" s="86"/>
      <c r="CBF40" s="86"/>
      <c r="CBG40" s="86"/>
      <c r="CBH40" s="86"/>
      <c r="CBI40" s="86"/>
      <c r="CBJ40" s="86"/>
      <c r="CBK40" s="86"/>
      <c r="CBL40" s="86"/>
      <c r="CBM40" s="86"/>
      <c r="CBN40" s="86"/>
      <c r="CBO40" s="86"/>
      <c r="CBP40" s="86"/>
      <c r="CBQ40" s="86"/>
      <c r="CBR40" s="86"/>
      <c r="CBS40" s="86"/>
      <c r="CBT40" s="86"/>
      <c r="CBU40" s="86"/>
      <c r="CBV40" s="86"/>
      <c r="CBW40" s="86"/>
      <c r="CBX40" s="86"/>
      <c r="CBY40" s="86"/>
      <c r="CBZ40" s="86"/>
      <c r="CCA40" s="86"/>
      <c r="CCB40" s="86"/>
      <c r="CCC40" s="86"/>
      <c r="CCD40" s="86"/>
      <c r="CCE40" s="86"/>
      <c r="CCF40" s="86"/>
      <c r="CCG40" s="86"/>
      <c r="CCH40" s="86"/>
      <c r="CCI40" s="86"/>
      <c r="CCJ40" s="86"/>
      <c r="CCK40" s="86"/>
      <c r="CCL40" s="86"/>
      <c r="CCM40" s="86"/>
      <c r="CCN40" s="86"/>
      <c r="CCO40" s="86"/>
      <c r="CCP40" s="86"/>
      <c r="CCQ40" s="86"/>
      <c r="CCR40" s="86"/>
      <c r="CCS40" s="86"/>
      <c r="CCT40" s="86"/>
      <c r="CCU40" s="86"/>
      <c r="CCV40" s="86"/>
      <c r="CCW40" s="86"/>
      <c r="CCX40" s="86"/>
      <c r="CCY40" s="86"/>
      <c r="CCZ40" s="86"/>
      <c r="CDA40" s="86"/>
      <c r="CDB40" s="86"/>
      <c r="CDC40" s="86"/>
      <c r="CDD40" s="86"/>
      <c r="CDE40" s="86"/>
      <c r="CDF40" s="86"/>
      <c r="CDG40" s="86"/>
      <c r="CDH40" s="86"/>
      <c r="CDI40" s="86"/>
      <c r="CDJ40" s="86"/>
      <c r="CDK40" s="86"/>
      <c r="CDL40" s="86"/>
      <c r="CDM40" s="86"/>
      <c r="CDN40" s="86"/>
      <c r="CDO40" s="86"/>
      <c r="CDP40" s="86"/>
      <c r="CDQ40" s="86"/>
      <c r="CDR40" s="86"/>
      <c r="CDS40" s="86"/>
      <c r="CDT40" s="86"/>
      <c r="CDU40" s="86"/>
      <c r="CDV40" s="86"/>
      <c r="CDW40" s="86"/>
      <c r="CDX40" s="86"/>
      <c r="CDY40" s="86"/>
      <c r="CDZ40" s="86"/>
      <c r="CEA40" s="86"/>
      <c r="CEB40" s="86"/>
      <c r="CEC40" s="86"/>
      <c r="CED40" s="86"/>
      <c r="CEE40" s="86"/>
      <c r="CEF40" s="86"/>
      <c r="CEG40" s="86"/>
      <c r="CEH40" s="86"/>
      <c r="CEI40" s="86"/>
      <c r="CEJ40" s="86"/>
      <c r="CEK40" s="86"/>
      <c r="CEL40" s="86"/>
      <c r="CEM40" s="86"/>
      <c r="CEN40" s="86"/>
      <c r="CEO40" s="86"/>
      <c r="CEP40" s="86"/>
      <c r="CEQ40" s="86"/>
      <c r="CER40" s="86"/>
      <c r="CES40" s="86"/>
      <c r="CET40" s="86"/>
      <c r="CEU40" s="86"/>
      <c r="CEV40" s="86"/>
      <c r="CEW40" s="86"/>
      <c r="CEX40" s="86"/>
      <c r="CEY40" s="86"/>
      <c r="CEZ40" s="86"/>
      <c r="CFA40" s="86"/>
      <c r="CFB40" s="86"/>
      <c r="CFC40" s="86"/>
      <c r="CFD40" s="86"/>
      <c r="CFE40" s="86"/>
      <c r="CFF40" s="86"/>
      <c r="CFG40" s="86"/>
      <c r="CFH40" s="86"/>
      <c r="CFI40" s="86"/>
      <c r="CFJ40" s="86"/>
      <c r="CFK40" s="86"/>
      <c r="CFL40" s="86"/>
      <c r="CFM40" s="86"/>
      <c r="CFN40" s="86"/>
      <c r="CFO40" s="86"/>
      <c r="CFP40" s="86"/>
      <c r="CFQ40" s="86"/>
      <c r="CFR40" s="86"/>
      <c r="CFS40" s="86"/>
      <c r="CFT40" s="86"/>
      <c r="CFU40" s="86"/>
      <c r="CFV40" s="86"/>
      <c r="CFW40" s="86"/>
      <c r="CFX40" s="86"/>
      <c r="CFY40" s="86"/>
      <c r="CFZ40" s="86"/>
      <c r="CGA40" s="86"/>
      <c r="CGB40" s="86"/>
      <c r="CGC40" s="86"/>
      <c r="CGD40" s="86"/>
      <c r="CGE40" s="86"/>
      <c r="CGF40" s="86"/>
      <c r="CGG40" s="86"/>
      <c r="CGH40" s="86"/>
      <c r="CGI40" s="86"/>
      <c r="CGJ40" s="86"/>
      <c r="CGK40" s="86"/>
      <c r="CGL40" s="86"/>
      <c r="CGM40" s="86"/>
      <c r="CGN40" s="86"/>
      <c r="CGO40" s="86"/>
      <c r="CGP40" s="86"/>
      <c r="CGQ40" s="86"/>
      <c r="CGR40" s="86"/>
      <c r="CGS40" s="86"/>
      <c r="CGT40" s="86"/>
      <c r="CGU40" s="86"/>
      <c r="CGV40" s="86"/>
      <c r="CGW40" s="86"/>
      <c r="CGX40" s="86"/>
      <c r="CGY40" s="86"/>
      <c r="CGZ40" s="86"/>
      <c r="CHA40" s="86"/>
      <c r="CHB40" s="86"/>
      <c r="CHC40" s="86"/>
      <c r="CHD40" s="86"/>
      <c r="CHE40" s="86"/>
      <c r="CHF40" s="86"/>
      <c r="CHG40" s="86"/>
      <c r="CHH40" s="86"/>
      <c r="CHI40" s="86"/>
      <c r="CHJ40" s="86"/>
      <c r="CHK40" s="86"/>
      <c r="CHL40" s="86"/>
      <c r="CHM40" s="86"/>
      <c r="CHN40" s="86"/>
      <c r="CHO40" s="86"/>
      <c r="CHP40" s="86"/>
      <c r="CHQ40" s="86"/>
      <c r="CHR40" s="86"/>
      <c r="CHS40" s="86"/>
      <c r="CHT40" s="86"/>
      <c r="CHU40" s="86"/>
      <c r="CHV40" s="86"/>
      <c r="CHW40" s="86"/>
      <c r="CHX40" s="86"/>
      <c r="CHY40" s="86"/>
      <c r="CHZ40" s="86"/>
      <c r="CIA40" s="86"/>
      <c r="CIB40" s="86"/>
      <c r="CIC40" s="86"/>
      <c r="CID40" s="86"/>
      <c r="CIE40" s="86"/>
      <c r="CIF40" s="86"/>
      <c r="CIG40" s="86"/>
      <c r="CIH40" s="86"/>
      <c r="CII40" s="86"/>
      <c r="CIJ40" s="86"/>
      <c r="CIK40" s="86"/>
      <c r="CIL40" s="86"/>
      <c r="CIM40" s="86"/>
      <c r="CIN40" s="86"/>
      <c r="CIO40" s="86"/>
      <c r="CIP40" s="86"/>
      <c r="CIQ40" s="86"/>
      <c r="CIR40" s="86"/>
      <c r="CIS40" s="86"/>
      <c r="CIT40" s="86"/>
      <c r="CIU40" s="86"/>
      <c r="CIV40" s="86"/>
      <c r="CIW40" s="86"/>
      <c r="CIX40" s="86"/>
      <c r="CIY40" s="86"/>
      <c r="CIZ40" s="86"/>
      <c r="CJA40" s="86"/>
      <c r="CJB40" s="86"/>
      <c r="CJC40" s="86"/>
      <c r="CJD40" s="86"/>
      <c r="CJE40" s="86"/>
      <c r="CJF40" s="86"/>
      <c r="CJG40" s="86"/>
      <c r="CJH40" s="86"/>
      <c r="CJI40" s="86"/>
      <c r="CJJ40" s="86"/>
      <c r="CJK40" s="86"/>
      <c r="CJL40" s="86"/>
      <c r="CJM40" s="86"/>
      <c r="CJN40" s="86"/>
      <c r="CJO40" s="86"/>
      <c r="CJP40" s="86"/>
      <c r="CJQ40" s="86"/>
      <c r="CJR40" s="86"/>
      <c r="CJS40" s="86"/>
      <c r="CJT40" s="86"/>
      <c r="CJU40" s="86"/>
      <c r="CJV40" s="86"/>
      <c r="CJW40" s="86"/>
      <c r="CJX40" s="86"/>
      <c r="CJY40" s="86"/>
      <c r="CJZ40" s="86"/>
      <c r="CKA40" s="86"/>
      <c r="CKB40" s="86"/>
      <c r="CKC40" s="86"/>
      <c r="CKD40" s="86"/>
      <c r="CKE40" s="86"/>
      <c r="CKF40" s="86"/>
      <c r="CKG40" s="86"/>
      <c r="CKH40" s="86"/>
      <c r="CKI40" s="86"/>
      <c r="CKJ40" s="86"/>
      <c r="CKK40" s="86"/>
      <c r="CKL40" s="86"/>
      <c r="CKM40" s="86"/>
      <c r="CKN40" s="86"/>
      <c r="CKO40" s="86"/>
      <c r="CKP40" s="86"/>
      <c r="CKQ40" s="86"/>
      <c r="CKR40" s="86"/>
      <c r="CKS40" s="86"/>
      <c r="CKT40" s="86"/>
      <c r="CKU40" s="86"/>
      <c r="CKV40" s="86"/>
      <c r="CKW40" s="86"/>
      <c r="CKX40" s="86"/>
      <c r="CKY40" s="86"/>
      <c r="CKZ40" s="86"/>
      <c r="CLA40" s="86"/>
      <c r="CLB40" s="86"/>
      <c r="CLC40" s="86"/>
      <c r="CLD40" s="86"/>
      <c r="CLE40" s="86"/>
      <c r="CLF40" s="86"/>
      <c r="CLG40" s="86"/>
      <c r="CLH40" s="86"/>
      <c r="CLI40" s="86"/>
      <c r="CLJ40" s="86"/>
      <c r="CLK40" s="86"/>
      <c r="CLL40" s="86"/>
      <c r="CLM40" s="86"/>
      <c r="CLN40" s="86"/>
      <c r="CLO40" s="86"/>
      <c r="CLP40" s="86"/>
      <c r="CLQ40" s="86"/>
      <c r="CLR40" s="86"/>
      <c r="CLS40" s="86"/>
      <c r="CLT40" s="86"/>
      <c r="CLU40" s="86"/>
      <c r="CLV40" s="86"/>
      <c r="CLW40" s="86"/>
      <c r="CLX40" s="86"/>
      <c r="CLY40" s="86"/>
      <c r="CLZ40" s="86"/>
      <c r="CMA40" s="86"/>
      <c r="CMB40" s="86"/>
      <c r="CMC40" s="86"/>
      <c r="CMD40" s="86"/>
      <c r="CME40" s="86"/>
      <c r="CMF40" s="86"/>
      <c r="CMG40" s="86"/>
      <c r="CMH40" s="86"/>
      <c r="CMI40" s="86"/>
      <c r="CMJ40" s="86"/>
      <c r="CMK40" s="86"/>
      <c r="CML40" s="86"/>
      <c r="CMM40" s="86"/>
      <c r="CMN40" s="86"/>
      <c r="CMO40" s="86"/>
      <c r="CMP40" s="86"/>
      <c r="CMQ40" s="86"/>
      <c r="CMR40" s="86"/>
      <c r="CMS40" s="86"/>
      <c r="CMT40" s="86"/>
      <c r="CMU40" s="86"/>
      <c r="CMV40" s="86"/>
      <c r="CMW40" s="86"/>
      <c r="CMX40" s="86"/>
      <c r="CMY40" s="86"/>
      <c r="CMZ40" s="86"/>
      <c r="CNA40" s="86"/>
      <c r="CNB40" s="86"/>
      <c r="CNC40" s="86"/>
      <c r="CND40" s="86"/>
      <c r="CNE40" s="86"/>
      <c r="CNF40" s="86"/>
      <c r="CNG40" s="86"/>
      <c r="CNH40" s="86"/>
      <c r="CNI40" s="86"/>
      <c r="CNJ40" s="86"/>
      <c r="CNK40" s="86"/>
      <c r="CNL40" s="86"/>
      <c r="CNM40" s="86"/>
      <c r="CNN40" s="86"/>
      <c r="CNO40" s="86"/>
      <c r="CNP40" s="86"/>
      <c r="CNQ40" s="86"/>
      <c r="CNR40" s="86"/>
      <c r="CNS40" s="86"/>
      <c r="CNT40" s="86"/>
      <c r="CNU40" s="86"/>
      <c r="CNV40" s="86"/>
      <c r="CNW40" s="86"/>
      <c r="CNX40" s="86"/>
      <c r="CNY40" s="86"/>
      <c r="CNZ40" s="86"/>
      <c r="COA40" s="86"/>
      <c r="COB40" s="86"/>
      <c r="COC40" s="86"/>
      <c r="COD40" s="86"/>
      <c r="COE40" s="86"/>
      <c r="COF40" s="86"/>
      <c r="COG40" s="86"/>
      <c r="COH40" s="86"/>
      <c r="COI40" s="86"/>
      <c r="COJ40" s="86"/>
      <c r="COK40" s="86"/>
      <c r="COL40" s="86"/>
      <c r="COM40" s="86"/>
      <c r="CON40" s="86"/>
      <c r="COO40" s="86"/>
      <c r="COP40" s="86"/>
      <c r="COQ40" s="86"/>
      <c r="COR40" s="86"/>
      <c r="COS40" s="86"/>
      <c r="COT40" s="86"/>
      <c r="COU40" s="86"/>
      <c r="COV40" s="86"/>
      <c r="COW40" s="86"/>
      <c r="COX40" s="86"/>
      <c r="COY40" s="86"/>
      <c r="COZ40" s="86"/>
      <c r="CPA40" s="86"/>
      <c r="CPB40" s="86"/>
      <c r="CPC40" s="86"/>
      <c r="CPD40" s="86"/>
      <c r="CPE40" s="86"/>
      <c r="CPF40" s="86"/>
      <c r="CPG40" s="86"/>
      <c r="CPH40" s="86"/>
      <c r="CPI40" s="86"/>
      <c r="CPJ40" s="86"/>
      <c r="CPK40" s="86"/>
      <c r="CPL40" s="86"/>
      <c r="CPM40" s="86"/>
      <c r="CPN40" s="86"/>
      <c r="CPO40" s="86"/>
      <c r="CPP40" s="86"/>
      <c r="CPQ40" s="86"/>
      <c r="CPR40" s="86"/>
      <c r="CPS40" s="86"/>
      <c r="CPT40" s="86"/>
      <c r="CPU40" s="86"/>
      <c r="CPV40" s="86"/>
      <c r="CPW40" s="86"/>
      <c r="CPX40" s="86"/>
      <c r="CPY40" s="86"/>
      <c r="CPZ40" s="86"/>
      <c r="CQA40" s="86"/>
      <c r="CQB40" s="86"/>
      <c r="CQC40" s="86"/>
      <c r="CQD40" s="86"/>
      <c r="CQE40" s="86"/>
      <c r="CQF40" s="86"/>
      <c r="CQG40" s="86"/>
      <c r="CQH40" s="86"/>
      <c r="CQI40" s="86"/>
      <c r="CQJ40" s="86"/>
      <c r="CQK40" s="86"/>
      <c r="CQL40" s="86"/>
      <c r="CQM40" s="86"/>
      <c r="CQN40" s="86"/>
      <c r="CQO40" s="86"/>
      <c r="CQP40" s="86"/>
      <c r="CQQ40" s="86"/>
      <c r="CQR40" s="86"/>
      <c r="CQS40" s="86"/>
      <c r="CQT40" s="86"/>
      <c r="CQU40" s="86"/>
      <c r="CQV40" s="86"/>
      <c r="CQW40" s="86"/>
      <c r="CQX40" s="86"/>
      <c r="CQY40" s="86"/>
      <c r="CQZ40" s="86"/>
      <c r="CRA40" s="86"/>
      <c r="CRB40" s="86"/>
      <c r="CRC40" s="86"/>
      <c r="CRD40" s="86"/>
      <c r="CRE40" s="86"/>
      <c r="CRF40" s="86"/>
      <c r="CRG40" s="86"/>
      <c r="CRH40" s="86"/>
      <c r="CRI40" s="86"/>
      <c r="CRJ40" s="86"/>
      <c r="CRK40" s="86"/>
      <c r="CRL40" s="86"/>
      <c r="CRM40" s="86"/>
      <c r="CRN40" s="86"/>
      <c r="CRO40" s="86"/>
      <c r="CRP40" s="86"/>
      <c r="CRQ40" s="86"/>
      <c r="CRR40" s="86"/>
      <c r="CRS40" s="86"/>
      <c r="CRT40" s="86"/>
      <c r="CRU40" s="86"/>
      <c r="CRV40" s="86"/>
      <c r="CRW40" s="86"/>
      <c r="CRX40" s="86"/>
      <c r="CRY40" s="86"/>
      <c r="CRZ40" s="86"/>
      <c r="CSA40" s="86"/>
      <c r="CSB40" s="86"/>
      <c r="CSC40" s="86"/>
      <c r="CSD40" s="86"/>
      <c r="CSE40" s="86"/>
      <c r="CSF40" s="86"/>
      <c r="CSG40" s="86"/>
      <c r="CSH40" s="86"/>
      <c r="CSI40" s="86"/>
      <c r="CSJ40" s="86"/>
      <c r="CSK40" s="86"/>
      <c r="CSL40" s="86"/>
      <c r="CSM40" s="86"/>
      <c r="CSN40" s="86"/>
      <c r="CSO40" s="86"/>
      <c r="CSP40" s="86"/>
      <c r="CSQ40" s="86"/>
      <c r="CSR40" s="86"/>
      <c r="CSS40" s="86"/>
      <c r="CST40" s="86"/>
      <c r="CSU40" s="86"/>
      <c r="CSV40" s="86"/>
      <c r="CSW40" s="86"/>
      <c r="CSX40" s="86"/>
      <c r="CSY40" s="86"/>
      <c r="CSZ40" s="86"/>
      <c r="CTA40" s="86"/>
      <c r="CTB40" s="86"/>
      <c r="CTC40" s="86"/>
      <c r="CTD40" s="86"/>
      <c r="CTE40" s="86"/>
      <c r="CTF40" s="86"/>
      <c r="CTG40" s="86"/>
      <c r="CTH40" s="86"/>
      <c r="CTI40" s="86"/>
      <c r="CTJ40" s="86"/>
      <c r="CTK40" s="86"/>
      <c r="CTL40" s="86"/>
      <c r="CTM40" s="86"/>
      <c r="CTN40" s="86"/>
      <c r="CTO40" s="86"/>
      <c r="CTP40" s="86"/>
      <c r="CTQ40" s="86"/>
      <c r="CTR40" s="86"/>
      <c r="CTS40" s="86"/>
      <c r="CTT40" s="86"/>
      <c r="CTU40" s="86"/>
      <c r="CTV40" s="86"/>
      <c r="CTW40" s="86"/>
      <c r="CTX40" s="86"/>
      <c r="CTY40" s="86"/>
      <c r="CTZ40" s="86"/>
      <c r="CUA40" s="86"/>
      <c r="CUB40" s="86"/>
      <c r="CUC40" s="86"/>
      <c r="CUD40" s="86"/>
      <c r="CUE40" s="86"/>
      <c r="CUF40" s="86"/>
      <c r="CUG40" s="86"/>
      <c r="CUH40" s="86"/>
      <c r="CUI40" s="86"/>
      <c r="CUJ40" s="86"/>
      <c r="CUK40" s="86"/>
      <c r="CUL40" s="86"/>
      <c r="CUM40" s="86"/>
      <c r="CUN40" s="86"/>
      <c r="CUO40" s="86"/>
      <c r="CUP40" s="86"/>
      <c r="CUQ40" s="86"/>
      <c r="CUR40" s="86"/>
      <c r="CUS40" s="86"/>
      <c r="CUT40" s="86"/>
      <c r="CUU40" s="86"/>
      <c r="CUV40" s="86"/>
      <c r="CUW40" s="86"/>
      <c r="CUX40" s="86"/>
      <c r="CUY40" s="86"/>
      <c r="CUZ40" s="86"/>
      <c r="CVA40" s="86"/>
      <c r="CVB40" s="86"/>
      <c r="CVC40" s="86"/>
      <c r="CVD40" s="86"/>
      <c r="CVE40" s="86"/>
      <c r="CVF40" s="86"/>
      <c r="CVG40" s="86"/>
      <c r="CVH40" s="86"/>
      <c r="CVI40" s="86"/>
      <c r="CVJ40" s="86"/>
      <c r="CVK40" s="86"/>
      <c r="CVL40" s="86"/>
      <c r="CVM40" s="86"/>
      <c r="CVN40" s="86"/>
      <c r="CVO40" s="86"/>
      <c r="CVP40" s="86"/>
      <c r="CVQ40" s="86"/>
      <c r="CVR40" s="86"/>
      <c r="CVS40" s="86"/>
      <c r="CVT40" s="86"/>
      <c r="CVU40" s="86"/>
      <c r="CVV40" s="86"/>
      <c r="CVW40" s="86"/>
      <c r="CVX40" s="86"/>
      <c r="CVY40" s="86"/>
      <c r="CVZ40" s="86"/>
      <c r="CWA40" s="86"/>
      <c r="CWB40" s="86"/>
      <c r="CWC40" s="86"/>
      <c r="CWD40" s="86"/>
      <c r="CWE40" s="86"/>
      <c r="CWF40" s="86"/>
      <c r="CWG40" s="86"/>
      <c r="CWH40" s="86"/>
      <c r="CWI40" s="86"/>
      <c r="CWJ40" s="86"/>
      <c r="CWK40" s="86"/>
      <c r="CWL40" s="86"/>
      <c r="CWM40" s="86"/>
      <c r="CWN40" s="86"/>
      <c r="CWO40" s="86"/>
      <c r="CWP40" s="86"/>
      <c r="CWQ40" s="86"/>
      <c r="CWR40" s="86"/>
      <c r="CWS40" s="86"/>
      <c r="CWT40" s="86"/>
      <c r="CWU40" s="86"/>
      <c r="CWV40" s="86"/>
      <c r="CWW40" s="86"/>
      <c r="CWX40" s="86"/>
      <c r="CWY40" s="86"/>
      <c r="CWZ40" s="86"/>
      <c r="CXA40" s="86"/>
      <c r="CXB40" s="86"/>
      <c r="CXC40" s="86"/>
      <c r="CXD40" s="86"/>
      <c r="CXE40" s="86"/>
      <c r="CXF40" s="86"/>
      <c r="CXG40" s="86"/>
      <c r="CXH40" s="86"/>
      <c r="CXI40" s="86"/>
      <c r="CXJ40" s="86"/>
      <c r="CXK40" s="86"/>
      <c r="CXL40" s="86"/>
      <c r="CXM40" s="86"/>
      <c r="CXN40" s="86"/>
      <c r="CXO40" s="86"/>
      <c r="CXP40" s="86"/>
      <c r="CXQ40" s="86"/>
      <c r="CXR40" s="86"/>
      <c r="CXS40" s="86"/>
      <c r="CXT40" s="86"/>
      <c r="CXU40" s="86"/>
      <c r="CXV40" s="86"/>
      <c r="CXW40" s="86"/>
      <c r="CXX40" s="86"/>
      <c r="CXY40" s="86"/>
      <c r="CXZ40" s="86"/>
      <c r="CYA40" s="86"/>
      <c r="CYB40" s="86"/>
      <c r="CYC40" s="86"/>
      <c r="CYD40" s="86"/>
      <c r="CYE40" s="86"/>
      <c r="CYF40" s="86"/>
      <c r="CYG40" s="86"/>
      <c r="CYH40" s="86"/>
      <c r="CYI40" s="86"/>
      <c r="CYJ40" s="86"/>
      <c r="CYK40" s="86"/>
      <c r="CYL40" s="86"/>
      <c r="CYM40" s="86"/>
      <c r="CYN40" s="86"/>
      <c r="CYO40" s="86"/>
      <c r="CYP40" s="86"/>
      <c r="CYQ40" s="86"/>
      <c r="CYR40" s="86"/>
      <c r="CYS40" s="86"/>
      <c r="CYT40" s="86"/>
      <c r="CYU40" s="86"/>
      <c r="CYV40" s="86"/>
      <c r="CYW40" s="86"/>
      <c r="CYX40" s="86"/>
      <c r="CYY40" s="86"/>
      <c r="CYZ40" s="86"/>
      <c r="CZA40" s="86"/>
      <c r="CZB40" s="86"/>
      <c r="CZC40" s="86"/>
      <c r="CZD40" s="86"/>
      <c r="CZE40" s="86"/>
      <c r="CZF40" s="86"/>
      <c r="CZG40" s="86"/>
      <c r="CZH40" s="86"/>
      <c r="CZI40" s="86"/>
      <c r="CZJ40" s="86"/>
      <c r="CZK40" s="86"/>
      <c r="CZL40" s="86"/>
      <c r="CZM40" s="86"/>
      <c r="CZN40" s="86"/>
      <c r="CZO40" s="86"/>
      <c r="CZP40" s="86"/>
      <c r="CZQ40" s="86"/>
      <c r="CZR40" s="86"/>
      <c r="CZS40" s="86"/>
      <c r="CZT40" s="86"/>
      <c r="CZU40" s="86"/>
      <c r="CZV40" s="86"/>
      <c r="CZW40" s="86"/>
      <c r="CZX40" s="86"/>
      <c r="CZY40" s="86"/>
      <c r="CZZ40" s="86"/>
      <c r="DAA40" s="86"/>
      <c r="DAB40" s="86"/>
      <c r="DAC40" s="86"/>
      <c r="DAD40" s="86"/>
      <c r="DAE40" s="86"/>
      <c r="DAF40" s="86"/>
      <c r="DAG40" s="86"/>
      <c r="DAH40" s="86"/>
      <c r="DAI40" s="86"/>
      <c r="DAJ40" s="86"/>
      <c r="DAK40" s="86"/>
      <c r="DAL40" s="86"/>
      <c r="DAM40" s="86"/>
      <c r="DAN40" s="86"/>
      <c r="DAO40" s="86"/>
      <c r="DAP40" s="86"/>
      <c r="DAQ40" s="86"/>
      <c r="DAR40" s="86"/>
      <c r="DAS40" s="86"/>
      <c r="DAT40" s="86"/>
      <c r="DAU40" s="86"/>
      <c r="DAV40" s="86"/>
      <c r="DAW40" s="86"/>
      <c r="DAX40" s="86"/>
      <c r="DAY40" s="86"/>
      <c r="DAZ40" s="86"/>
      <c r="DBA40" s="86"/>
      <c r="DBB40" s="86"/>
      <c r="DBC40" s="86"/>
      <c r="DBD40" s="86"/>
      <c r="DBE40" s="86"/>
      <c r="DBF40" s="86"/>
      <c r="DBG40" s="86"/>
      <c r="DBH40" s="86"/>
      <c r="DBI40" s="86"/>
      <c r="DBJ40" s="86"/>
      <c r="DBK40" s="86"/>
      <c r="DBL40" s="86"/>
      <c r="DBM40" s="86"/>
      <c r="DBN40" s="86"/>
      <c r="DBO40" s="86"/>
      <c r="DBP40" s="86"/>
      <c r="DBQ40" s="86"/>
      <c r="DBR40" s="86"/>
      <c r="DBS40" s="86"/>
      <c r="DBT40" s="86"/>
      <c r="DBU40" s="86"/>
      <c r="DBV40" s="86"/>
      <c r="DBW40" s="86"/>
      <c r="DBX40" s="86"/>
      <c r="DBY40" s="86"/>
      <c r="DBZ40" s="86"/>
      <c r="DCA40" s="86"/>
      <c r="DCB40" s="86"/>
      <c r="DCC40" s="86"/>
      <c r="DCD40" s="86"/>
      <c r="DCE40" s="86"/>
      <c r="DCF40" s="86"/>
      <c r="DCG40" s="86"/>
      <c r="DCH40" s="86"/>
      <c r="DCI40" s="86"/>
      <c r="DCJ40" s="86"/>
      <c r="DCK40" s="86"/>
      <c r="DCL40" s="86"/>
      <c r="DCM40" s="86"/>
      <c r="DCN40" s="86"/>
      <c r="DCO40" s="86"/>
      <c r="DCP40" s="86"/>
      <c r="DCQ40" s="86"/>
      <c r="DCR40" s="86"/>
      <c r="DCS40" s="86"/>
      <c r="DCT40" s="86"/>
      <c r="DCU40" s="86"/>
      <c r="DCV40" s="86"/>
      <c r="DCW40" s="86"/>
      <c r="DCX40" s="86"/>
      <c r="DCY40" s="86"/>
      <c r="DCZ40" s="86"/>
      <c r="DDA40" s="86"/>
      <c r="DDB40" s="86"/>
      <c r="DDC40" s="86"/>
      <c r="DDD40" s="86"/>
      <c r="DDE40" s="86"/>
      <c r="DDF40" s="86"/>
      <c r="DDG40" s="86"/>
      <c r="DDH40" s="86"/>
      <c r="DDI40" s="86"/>
      <c r="DDJ40" s="86"/>
      <c r="DDK40" s="86"/>
      <c r="DDL40" s="86"/>
      <c r="DDM40" s="86"/>
      <c r="DDN40" s="86"/>
      <c r="DDO40" s="86"/>
      <c r="DDP40" s="86"/>
      <c r="DDQ40" s="86"/>
      <c r="DDR40" s="86"/>
      <c r="DDS40" s="86"/>
      <c r="DDT40" s="86"/>
      <c r="DDU40" s="86"/>
      <c r="DDV40" s="86"/>
      <c r="DDW40" s="86"/>
      <c r="DDX40" s="86"/>
      <c r="DDY40" s="86"/>
      <c r="DDZ40" s="86"/>
      <c r="DEA40" s="86"/>
      <c r="DEB40" s="86"/>
      <c r="DEC40" s="86"/>
      <c r="DED40" s="86"/>
      <c r="DEE40" s="86"/>
      <c r="DEF40" s="86"/>
      <c r="DEG40" s="86"/>
      <c r="DEH40" s="86"/>
      <c r="DEI40" s="86"/>
      <c r="DEJ40" s="86"/>
      <c r="DEK40" s="86"/>
      <c r="DEL40" s="86"/>
      <c r="DEM40" s="86"/>
      <c r="DEN40" s="86"/>
      <c r="DEO40" s="86"/>
      <c r="DEP40" s="86"/>
      <c r="DEQ40" s="86"/>
      <c r="DER40" s="86"/>
      <c r="DES40" s="86"/>
      <c r="DET40" s="86"/>
      <c r="DEU40" s="86"/>
      <c r="DEV40" s="86"/>
      <c r="DEW40" s="86"/>
      <c r="DEX40" s="86"/>
      <c r="DEY40" s="86"/>
      <c r="DEZ40" s="86"/>
      <c r="DFA40" s="86"/>
      <c r="DFB40" s="86"/>
      <c r="DFC40" s="86"/>
      <c r="DFD40" s="86"/>
      <c r="DFE40" s="86"/>
      <c r="DFF40" s="86"/>
      <c r="DFG40" s="86"/>
      <c r="DFH40" s="86"/>
      <c r="DFI40" s="86"/>
      <c r="DFJ40" s="86"/>
      <c r="DFK40" s="86"/>
      <c r="DFL40" s="86"/>
      <c r="DFM40" s="86"/>
      <c r="DFN40" s="86"/>
      <c r="DFO40" s="86"/>
      <c r="DFP40" s="86"/>
      <c r="DFQ40" s="86"/>
      <c r="DFR40" s="86"/>
      <c r="DFS40" s="86"/>
      <c r="DFT40" s="86"/>
      <c r="DFU40" s="86"/>
      <c r="DFV40" s="86"/>
      <c r="DFW40" s="86"/>
      <c r="DFX40" s="86"/>
      <c r="DFY40" s="86"/>
      <c r="DFZ40" s="86"/>
      <c r="DGA40" s="86"/>
      <c r="DGB40" s="86"/>
      <c r="DGC40" s="86"/>
      <c r="DGD40" s="86"/>
      <c r="DGE40" s="86"/>
      <c r="DGF40" s="86"/>
      <c r="DGG40" s="86"/>
      <c r="DGH40" s="86"/>
      <c r="DGI40" s="86"/>
      <c r="DGJ40" s="86"/>
      <c r="DGK40" s="86"/>
      <c r="DGL40" s="86"/>
      <c r="DGM40" s="86"/>
      <c r="DGN40" s="86"/>
      <c r="DGO40" s="86"/>
      <c r="DGP40" s="86"/>
      <c r="DGQ40" s="86"/>
      <c r="DGR40" s="86"/>
      <c r="DGS40" s="86"/>
      <c r="DGT40" s="86"/>
      <c r="DGU40" s="86"/>
      <c r="DGV40" s="86"/>
      <c r="DGW40" s="86"/>
      <c r="DGX40" s="86"/>
      <c r="DGY40" s="86"/>
      <c r="DGZ40" s="86"/>
      <c r="DHA40" s="86"/>
      <c r="DHB40" s="86"/>
      <c r="DHC40" s="86"/>
      <c r="DHD40" s="86"/>
      <c r="DHE40" s="86"/>
      <c r="DHF40" s="86"/>
      <c r="DHG40" s="86"/>
      <c r="DHH40" s="86"/>
      <c r="DHI40" s="86"/>
      <c r="DHJ40" s="86"/>
      <c r="DHK40" s="86"/>
      <c r="DHL40" s="86"/>
      <c r="DHM40" s="86"/>
      <c r="DHN40" s="86"/>
      <c r="DHO40" s="86"/>
      <c r="DHP40" s="86"/>
      <c r="DHQ40" s="86"/>
      <c r="DHR40" s="86"/>
      <c r="DHS40" s="86"/>
      <c r="DHT40" s="86"/>
      <c r="DHU40" s="86"/>
      <c r="DHV40" s="86"/>
      <c r="DHW40" s="86"/>
      <c r="DHX40" s="86"/>
      <c r="DHY40" s="86"/>
      <c r="DHZ40" s="86"/>
      <c r="DIA40" s="86"/>
      <c r="DIB40" s="86"/>
      <c r="DIC40" s="86"/>
      <c r="DID40" s="86"/>
      <c r="DIE40" s="86"/>
      <c r="DIF40" s="86"/>
      <c r="DIG40" s="86"/>
      <c r="DIH40" s="86"/>
      <c r="DII40" s="86"/>
      <c r="DIJ40" s="86"/>
      <c r="DIK40" s="86"/>
      <c r="DIL40" s="86"/>
      <c r="DIM40" s="86"/>
      <c r="DIN40" s="86"/>
      <c r="DIO40" s="86"/>
      <c r="DIP40" s="86"/>
      <c r="DIQ40" s="86"/>
      <c r="DIR40" s="86"/>
      <c r="DIS40" s="86"/>
      <c r="DIT40" s="86"/>
      <c r="DIU40" s="86"/>
      <c r="DIV40" s="86"/>
      <c r="DIW40" s="86"/>
      <c r="DIX40" s="86"/>
      <c r="DIY40" s="86"/>
      <c r="DIZ40" s="86"/>
      <c r="DJA40" s="86"/>
      <c r="DJB40" s="86"/>
      <c r="DJC40" s="86"/>
      <c r="DJD40" s="86"/>
      <c r="DJE40" s="86"/>
      <c r="DJF40" s="86"/>
      <c r="DJG40" s="86"/>
      <c r="DJH40" s="86"/>
      <c r="DJI40" s="86"/>
      <c r="DJJ40" s="86"/>
      <c r="DJK40" s="86"/>
      <c r="DJL40" s="86"/>
      <c r="DJM40" s="86"/>
      <c r="DJN40" s="86"/>
      <c r="DJO40" s="86"/>
      <c r="DJP40" s="86"/>
      <c r="DJQ40" s="86"/>
      <c r="DJR40" s="86"/>
      <c r="DJS40" s="86"/>
      <c r="DJT40" s="86"/>
      <c r="DJU40" s="86"/>
      <c r="DJV40" s="86"/>
      <c r="DJW40" s="86"/>
      <c r="DJX40" s="86"/>
      <c r="DJY40" s="86"/>
      <c r="DJZ40" s="86"/>
      <c r="DKA40" s="86"/>
      <c r="DKB40" s="86"/>
      <c r="DKC40" s="86"/>
      <c r="DKD40" s="86"/>
      <c r="DKE40" s="86"/>
      <c r="DKF40" s="86"/>
      <c r="DKG40" s="86"/>
      <c r="DKH40" s="86"/>
      <c r="DKI40" s="86"/>
      <c r="DKJ40" s="86"/>
      <c r="DKK40" s="86"/>
      <c r="DKL40" s="86"/>
      <c r="DKM40" s="86"/>
      <c r="DKN40" s="86"/>
      <c r="DKO40" s="86"/>
      <c r="DKP40" s="86"/>
      <c r="DKQ40" s="86"/>
      <c r="DKR40" s="86"/>
      <c r="DKS40" s="86"/>
      <c r="DKT40" s="86"/>
      <c r="DKU40" s="86"/>
      <c r="DKV40" s="86"/>
      <c r="DKW40" s="86"/>
      <c r="DKX40" s="86"/>
      <c r="DKY40" s="86"/>
      <c r="DKZ40" s="86"/>
      <c r="DLA40" s="86"/>
      <c r="DLB40" s="86"/>
      <c r="DLC40" s="86"/>
      <c r="DLD40" s="86"/>
      <c r="DLE40" s="86"/>
      <c r="DLF40" s="86"/>
      <c r="DLG40" s="86"/>
      <c r="DLH40" s="86"/>
      <c r="DLI40" s="86"/>
      <c r="DLJ40" s="86"/>
      <c r="DLK40" s="86"/>
      <c r="DLL40" s="86"/>
      <c r="DLM40" s="86"/>
      <c r="DLN40" s="86"/>
      <c r="DLO40" s="86"/>
      <c r="DLP40" s="86"/>
      <c r="DLQ40" s="86"/>
      <c r="DLR40" s="86"/>
      <c r="DLS40" s="86"/>
      <c r="DLT40" s="86"/>
      <c r="DLU40" s="86"/>
      <c r="DLV40" s="86"/>
      <c r="DLW40" s="86"/>
      <c r="DLX40" s="86"/>
      <c r="DLY40" s="86"/>
      <c r="DLZ40" s="86"/>
      <c r="DMA40" s="86"/>
      <c r="DMB40" s="86"/>
      <c r="DMC40" s="86"/>
      <c r="DMD40" s="86"/>
      <c r="DME40" s="86"/>
      <c r="DMF40" s="86"/>
      <c r="DMG40" s="86"/>
      <c r="DMH40" s="86"/>
      <c r="DMI40" s="86"/>
      <c r="DMJ40" s="86"/>
      <c r="DMK40" s="86"/>
      <c r="DML40" s="86"/>
      <c r="DMM40" s="86"/>
      <c r="DMN40" s="86"/>
      <c r="DMO40" s="86"/>
      <c r="DMP40" s="86"/>
      <c r="DMQ40" s="86"/>
      <c r="DMR40" s="86"/>
      <c r="DMS40" s="86"/>
      <c r="DMT40" s="86"/>
      <c r="DMU40" s="86"/>
      <c r="DMV40" s="86"/>
      <c r="DMW40" s="86"/>
      <c r="DMX40" s="86"/>
      <c r="DMY40" s="86"/>
      <c r="DMZ40" s="86"/>
      <c r="DNA40" s="86"/>
      <c r="DNB40" s="86"/>
      <c r="DNC40" s="86"/>
      <c r="DND40" s="86"/>
      <c r="DNE40" s="86"/>
      <c r="DNF40" s="86"/>
      <c r="DNG40" s="86"/>
      <c r="DNH40" s="86"/>
      <c r="DNI40" s="86"/>
      <c r="DNJ40" s="86"/>
      <c r="DNK40" s="86"/>
      <c r="DNL40" s="86"/>
      <c r="DNM40" s="86"/>
      <c r="DNN40" s="86"/>
      <c r="DNO40" s="86"/>
      <c r="DNP40" s="86"/>
      <c r="DNQ40" s="86"/>
      <c r="DNR40" s="86"/>
      <c r="DNS40" s="86"/>
      <c r="DNT40" s="86"/>
      <c r="DNU40" s="86"/>
      <c r="DNV40" s="86"/>
      <c r="DNW40" s="86"/>
      <c r="DNX40" s="86"/>
      <c r="DNY40" s="86"/>
      <c r="DNZ40" s="86"/>
      <c r="DOA40" s="86"/>
      <c r="DOB40" s="86"/>
      <c r="DOC40" s="86"/>
      <c r="DOD40" s="86"/>
      <c r="DOE40" s="86"/>
      <c r="DOF40" s="86"/>
      <c r="DOG40" s="86"/>
      <c r="DOH40" s="86"/>
      <c r="DOI40" s="86"/>
      <c r="DOJ40" s="86"/>
      <c r="DOK40" s="86"/>
      <c r="DOL40" s="86"/>
      <c r="DOM40" s="86"/>
      <c r="DON40" s="86"/>
      <c r="DOO40" s="86"/>
      <c r="DOP40" s="86"/>
      <c r="DOQ40" s="86"/>
      <c r="DOR40" s="86"/>
      <c r="DOS40" s="86"/>
      <c r="DOT40" s="86"/>
      <c r="DOU40" s="86"/>
      <c r="DOV40" s="86"/>
      <c r="DOW40" s="86"/>
      <c r="DOX40" s="86"/>
      <c r="DOY40" s="86"/>
      <c r="DOZ40" s="86"/>
      <c r="DPA40" s="86"/>
      <c r="DPB40" s="86"/>
      <c r="DPC40" s="86"/>
      <c r="DPD40" s="86"/>
      <c r="DPE40" s="86"/>
      <c r="DPF40" s="86"/>
      <c r="DPG40" s="86"/>
      <c r="DPH40" s="86"/>
      <c r="DPI40" s="86"/>
      <c r="DPJ40" s="86"/>
      <c r="DPK40" s="86"/>
      <c r="DPL40" s="86"/>
      <c r="DPM40" s="86"/>
      <c r="DPN40" s="86"/>
      <c r="DPO40" s="86"/>
      <c r="DPP40" s="86"/>
      <c r="DPQ40" s="86"/>
      <c r="DPR40" s="86"/>
      <c r="DPS40" s="86"/>
      <c r="DPT40" s="86"/>
      <c r="DPU40" s="86"/>
      <c r="DPV40" s="86"/>
      <c r="DPW40" s="86"/>
      <c r="DPX40" s="86"/>
      <c r="DPY40" s="86"/>
      <c r="DPZ40" s="86"/>
      <c r="DQA40" s="86"/>
      <c r="DQB40" s="86"/>
      <c r="DQC40" s="86"/>
      <c r="DQD40" s="86"/>
      <c r="DQE40" s="86"/>
      <c r="DQF40" s="86"/>
      <c r="DQG40" s="86"/>
      <c r="DQH40" s="86"/>
      <c r="DQI40" s="86"/>
      <c r="DQJ40" s="86"/>
      <c r="DQK40" s="86"/>
      <c r="DQL40" s="86"/>
      <c r="DQM40" s="86"/>
      <c r="DQN40" s="86"/>
      <c r="DQO40" s="86"/>
      <c r="DQP40" s="86"/>
      <c r="DQQ40" s="86"/>
      <c r="DQR40" s="86"/>
      <c r="DQS40" s="86"/>
      <c r="DQT40" s="86"/>
      <c r="DQU40" s="86"/>
      <c r="DQV40" s="86"/>
      <c r="DQW40" s="86"/>
      <c r="DQX40" s="86"/>
      <c r="DQY40" s="86"/>
      <c r="DQZ40" s="86"/>
      <c r="DRA40" s="86"/>
      <c r="DRB40" s="86"/>
      <c r="DRC40" s="86"/>
      <c r="DRD40" s="86"/>
      <c r="DRE40" s="86"/>
      <c r="DRF40" s="86"/>
      <c r="DRG40" s="86"/>
      <c r="DRH40" s="86"/>
      <c r="DRI40" s="86"/>
      <c r="DRJ40" s="86"/>
      <c r="DRK40" s="86"/>
      <c r="DRL40" s="86"/>
      <c r="DRM40" s="86"/>
      <c r="DRN40" s="86"/>
      <c r="DRO40" s="86"/>
      <c r="DRP40" s="86"/>
      <c r="DRQ40" s="86"/>
      <c r="DRR40" s="86"/>
      <c r="DRS40" s="86"/>
      <c r="DRT40" s="86"/>
      <c r="DRU40" s="86"/>
      <c r="DRV40" s="86"/>
      <c r="DRW40" s="86"/>
      <c r="DRX40" s="86"/>
      <c r="DRY40" s="86"/>
      <c r="DRZ40" s="86"/>
      <c r="DSA40" s="86"/>
      <c r="DSB40" s="86"/>
      <c r="DSC40" s="86"/>
      <c r="DSD40" s="86"/>
      <c r="DSE40" s="86"/>
      <c r="DSF40" s="86"/>
      <c r="DSG40" s="86"/>
      <c r="DSH40" s="86"/>
      <c r="DSI40" s="86"/>
      <c r="DSJ40" s="86"/>
      <c r="DSK40" s="86"/>
      <c r="DSL40" s="86"/>
      <c r="DSM40" s="86"/>
      <c r="DSN40" s="86"/>
      <c r="DSO40" s="86"/>
      <c r="DSP40" s="86"/>
      <c r="DSQ40" s="86"/>
      <c r="DSR40" s="86"/>
      <c r="DSS40" s="86"/>
      <c r="DST40" s="86"/>
      <c r="DSU40" s="86"/>
      <c r="DSV40" s="86"/>
      <c r="DSW40" s="86"/>
      <c r="DSX40" s="86"/>
      <c r="DSY40" s="86"/>
      <c r="DSZ40" s="86"/>
      <c r="DTA40" s="86"/>
      <c r="DTB40" s="86"/>
      <c r="DTC40" s="86"/>
      <c r="DTD40" s="86"/>
      <c r="DTE40" s="86"/>
      <c r="DTF40" s="86"/>
      <c r="DTG40" s="86"/>
      <c r="DTH40" s="86"/>
      <c r="DTI40" s="86"/>
      <c r="DTJ40" s="86"/>
      <c r="DTK40" s="86"/>
      <c r="DTL40" s="86"/>
      <c r="DTM40" s="86"/>
      <c r="DTN40" s="86"/>
      <c r="DTO40" s="86"/>
      <c r="DTP40" s="86"/>
      <c r="DTQ40" s="86"/>
      <c r="DTR40" s="86"/>
      <c r="DTS40" s="86"/>
      <c r="DTT40" s="86"/>
      <c r="DTU40" s="86"/>
      <c r="DTV40" s="86"/>
      <c r="DTW40" s="86"/>
      <c r="DTX40" s="86"/>
      <c r="DTY40" s="86"/>
      <c r="DTZ40" s="86"/>
      <c r="DUA40" s="86"/>
      <c r="DUB40" s="86"/>
      <c r="DUC40" s="86"/>
      <c r="DUD40" s="86"/>
      <c r="DUE40" s="86"/>
      <c r="DUF40" s="86"/>
      <c r="DUG40" s="86"/>
      <c r="DUH40" s="86"/>
      <c r="DUI40" s="86"/>
      <c r="DUJ40" s="86"/>
      <c r="DUK40" s="86"/>
      <c r="DUL40" s="86"/>
      <c r="DUM40" s="86"/>
      <c r="DUN40" s="86"/>
      <c r="DUO40" s="86"/>
      <c r="DUP40" s="86"/>
      <c r="DUQ40" s="86"/>
      <c r="DUR40" s="86"/>
      <c r="DUS40" s="86"/>
      <c r="DUT40" s="86"/>
      <c r="DUU40" s="86"/>
      <c r="DUV40" s="86"/>
      <c r="DUW40" s="86"/>
      <c r="DUX40" s="86"/>
      <c r="DUY40" s="86"/>
      <c r="DUZ40" s="86"/>
      <c r="DVA40" s="86"/>
      <c r="DVB40" s="86"/>
      <c r="DVC40" s="86"/>
      <c r="DVD40" s="86"/>
      <c r="DVE40" s="86"/>
      <c r="DVF40" s="86"/>
      <c r="DVG40" s="86"/>
      <c r="DVH40" s="86"/>
      <c r="DVI40" s="86"/>
      <c r="DVJ40" s="86"/>
      <c r="DVK40" s="86"/>
      <c r="DVL40" s="86"/>
      <c r="DVM40" s="86"/>
      <c r="DVN40" s="86"/>
      <c r="DVO40" s="86"/>
      <c r="DVP40" s="86"/>
      <c r="DVQ40" s="86"/>
      <c r="DVR40" s="86"/>
      <c r="DVS40" s="86"/>
      <c r="DVT40" s="86"/>
      <c r="DVU40" s="86"/>
      <c r="DVV40" s="86"/>
      <c r="DVW40" s="86"/>
      <c r="DVX40" s="86"/>
      <c r="DVY40" s="86"/>
      <c r="DVZ40" s="86"/>
      <c r="DWA40" s="86"/>
      <c r="DWB40" s="86"/>
      <c r="DWC40" s="86"/>
      <c r="DWD40" s="86"/>
      <c r="DWE40" s="86"/>
      <c r="DWF40" s="86"/>
      <c r="DWG40" s="86"/>
      <c r="DWH40" s="86"/>
      <c r="DWI40" s="86"/>
      <c r="DWJ40" s="86"/>
      <c r="DWK40" s="86"/>
      <c r="DWL40" s="86"/>
      <c r="DWM40" s="86"/>
      <c r="DWN40" s="86"/>
      <c r="DWO40" s="86"/>
      <c r="DWP40" s="86"/>
      <c r="DWQ40" s="86"/>
      <c r="DWR40" s="86"/>
      <c r="DWS40" s="86"/>
      <c r="DWT40" s="86"/>
      <c r="DWU40" s="86"/>
      <c r="DWV40" s="86"/>
      <c r="DWW40" s="86"/>
      <c r="DWX40" s="86"/>
      <c r="DWY40" s="86"/>
      <c r="DWZ40" s="86"/>
      <c r="DXA40" s="86"/>
      <c r="DXB40" s="86"/>
      <c r="DXC40" s="86"/>
      <c r="DXD40" s="86"/>
      <c r="DXE40" s="86"/>
      <c r="DXF40" s="86"/>
      <c r="DXG40" s="86"/>
      <c r="DXH40" s="86"/>
      <c r="DXI40" s="86"/>
      <c r="DXJ40" s="86"/>
      <c r="DXK40" s="86"/>
      <c r="DXL40" s="86"/>
      <c r="DXM40" s="86"/>
      <c r="DXN40" s="86"/>
      <c r="DXO40" s="86"/>
      <c r="DXP40" s="86"/>
      <c r="DXQ40" s="86"/>
      <c r="DXR40" s="86"/>
      <c r="DXS40" s="86"/>
      <c r="DXT40" s="86"/>
      <c r="DXU40" s="86"/>
      <c r="DXV40" s="86"/>
      <c r="DXW40" s="86"/>
      <c r="DXX40" s="86"/>
      <c r="DXY40" s="86"/>
      <c r="DXZ40" s="86"/>
      <c r="DYA40" s="86"/>
      <c r="DYB40" s="86"/>
      <c r="DYC40" s="86"/>
      <c r="DYD40" s="86"/>
      <c r="DYE40" s="86"/>
      <c r="DYF40" s="86"/>
      <c r="DYG40" s="86"/>
      <c r="DYH40" s="86"/>
      <c r="DYI40" s="86"/>
      <c r="DYJ40" s="86"/>
      <c r="DYK40" s="86"/>
      <c r="DYL40" s="86"/>
      <c r="DYM40" s="86"/>
      <c r="DYN40" s="86"/>
      <c r="DYO40" s="86"/>
      <c r="DYP40" s="86"/>
      <c r="DYQ40" s="86"/>
      <c r="DYR40" s="86"/>
      <c r="DYS40" s="86"/>
      <c r="DYT40" s="86"/>
      <c r="DYU40" s="86"/>
      <c r="DYV40" s="86"/>
      <c r="DYW40" s="86"/>
      <c r="DYX40" s="86"/>
      <c r="DYY40" s="86"/>
      <c r="DYZ40" s="86"/>
      <c r="DZA40" s="86"/>
      <c r="DZB40" s="86"/>
      <c r="DZC40" s="86"/>
      <c r="DZD40" s="86"/>
      <c r="DZE40" s="86"/>
      <c r="DZF40" s="86"/>
      <c r="DZG40" s="86"/>
      <c r="DZH40" s="86"/>
      <c r="DZI40" s="86"/>
      <c r="DZJ40" s="86"/>
      <c r="DZK40" s="86"/>
      <c r="DZL40" s="86"/>
      <c r="DZM40" s="86"/>
      <c r="DZN40" s="86"/>
      <c r="DZO40" s="86"/>
      <c r="DZP40" s="86"/>
      <c r="DZQ40" s="86"/>
      <c r="DZR40" s="86"/>
      <c r="DZS40" s="86"/>
      <c r="DZT40" s="86"/>
      <c r="DZU40" s="86"/>
      <c r="DZV40" s="86"/>
      <c r="DZW40" s="86"/>
      <c r="DZX40" s="86"/>
      <c r="DZY40" s="86"/>
      <c r="DZZ40" s="86"/>
      <c r="EAA40" s="86"/>
      <c r="EAB40" s="86"/>
      <c r="EAC40" s="86"/>
      <c r="EAD40" s="86"/>
      <c r="EAE40" s="86"/>
      <c r="EAF40" s="86"/>
      <c r="EAG40" s="86"/>
      <c r="EAH40" s="86"/>
      <c r="EAI40" s="86"/>
      <c r="EAJ40" s="86"/>
      <c r="EAK40" s="86"/>
      <c r="EAL40" s="86"/>
      <c r="EAM40" s="86"/>
      <c r="EAN40" s="86"/>
      <c r="EAO40" s="86"/>
      <c r="EAP40" s="86"/>
      <c r="EAQ40" s="86"/>
      <c r="EAR40" s="86"/>
      <c r="EAS40" s="86"/>
      <c r="EAT40" s="86"/>
      <c r="EAU40" s="86"/>
      <c r="EAV40" s="86"/>
      <c r="EAW40" s="86"/>
      <c r="EAX40" s="86"/>
      <c r="EAY40" s="86"/>
      <c r="EAZ40" s="86"/>
      <c r="EBA40" s="86"/>
      <c r="EBB40" s="86"/>
      <c r="EBC40" s="86"/>
      <c r="EBD40" s="86"/>
      <c r="EBE40" s="86"/>
      <c r="EBF40" s="86"/>
      <c r="EBG40" s="86"/>
      <c r="EBH40" s="86"/>
      <c r="EBI40" s="86"/>
      <c r="EBJ40" s="86"/>
      <c r="EBK40" s="86"/>
      <c r="EBL40" s="86"/>
      <c r="EBM40" s="86"/>
      <c r="EBN40" s="86"/>
      <c r="EBO40" s="86"/>
      <c r="EBP40" s="86"/>
      <c r="EBQ40" s="86"/>
      <c r="EBR40" s="86"/>
      <c r="EBS40" s="86"/>
      <c r="EBT40" s="86"/>
      <c r="EBU40" s="86"/>
      <c r="EBV40" s="86"/>
      <c r="EBW40" s="86"/>
      <c r="EBX40" s="86"/>
      <c r="EBY40" s="86"/>
      <c r="EBZ40" s="86"/>
      <c r="ECA40" s="86"/>
      <c r="ECB40" s="86"/>
      <c r="ECC40" s="86"/>
      <c r="ECD40" s="86"/>
      <c r="ECE40" s="86"/>
      <c r="ECF40" s="86"/>
      <c r="ECG40" s="86"/>
      <c r="ECH40" s="86"/>
      <c r="ECI40" s="86"/>
      <c r="ECJ40" s="86"/>
      <c r="ECK40" s="86"/>
      <c r="ECL40" s="86"/>
      <c r="ECM40" s="86"/>
      <c r="ECN40" s="86"/>
      <c r="ECO40" s="86"/>
      <c r="ECP40" s="86"/>
      <c r="ECQ40" s="86"/>
      <c r="ECR40" s="86"/>
      <c r="ECS40" s="86"/>
      <c r="ECT40" s="86"/>
      <c r="ECU40" s="86"/>
      <c r="ECV40" s="86"/>
      <c r="ECW40" s="86"/>
      <c r="ECX40" s="86"/>
      <c r="ECY40" s="86"/>
      <c r="ECZ40" s="86"/>
      <c r="EDA40" s="86"/>
      <c r="EDB40" s="86"/>
      <c r="EDC40" s="86"/>
      <c r="EDD40" s="86"/>
      <c r="EDE40" s="86"/>
      <c r="EDF40" s="86"/>
      <c r="EDG40" s="86"/>
      <c r="EDH40" s="86"/>
      <c r="EDI40" s="86"/>
      <c r="EDJ40" s="86"/>
      <c r="EDK40" s="86"/>
      <c r="EDL40" s="86"/>
      <c r="EDM40" s="86"/>
      <c r="EDN40" s="86"/>
      <c r="EDO40" s="86"/>
      <c r="EDP40" s="86"/>
      <c r="EDQ40" s="86"/>
      <c r="EDR40" s="86"/>
      <c r="EDS40" s="86"/>
      <c r="EDT40" s="86"/>
      <c r="EDU40" s="86"/>
      <c r="EDV40" s="86"/>
      <c r="EDW40" s="86"/>
      <c r="EDX40" s="86"/>
      <c r="EDY40" s="86"/>
      <c r="EDZ40" s="86"/>
      <c r="EEA40" s="86"/>
      <c r="EEB40" s="86"/>
      <c r="EEC40" s="86"/>
      <c r="EED40" s="86"/>
      <c r="EEE40" s="86"/>
      <c r="EEF40" s="86"/>
      <c r="EEG40" s="86"/>
      <c r="EEH40" s="86"/>
      <c r="EEI40" s="86"/>
      <c r="EEJ40" s="86"/>
      <c r="EEK40" s="86"/>
      <c r="EEL40" s="86"/>
      <c r="EEM40" s="86"/>
      <c r="EEN40" s="86"/>
      <c r="EEO40" s="86"/>
      <c r="EEP40" s="86"/>
      <c r="EEQ40" s="86"/>
      <c r="EER40" s="86"/>
      <c r="EES40" s="86"/>
      <c r="EET40" s="86"/>
      <c r="EEU40" s="86"/>
      <c r="EEV40" s="86"/>
      <c r="EEW40" s="86"/>
      <c r="EEX40" s="86"/>
      <c r="EEY40" s="86"/>
      <c r="EEZ40" s="86"/>
      <c r="EFA40" s="86"/>
      <c r="EFB40" s="86"/>
      <c r="EFC40" s="86"/>
      <c r="EFD40" s="86"/>
      <c r="EFE40" s="86"/>
      <c r="EFF40" s="86"/>
      <c r="EFG40" s="86"/>
      <c r="EFH40" s="86"/>
      <c r="EFI40" s="86"/>
      <c r="EFJ40" s="86"/>
      <c r="EFK40" s="86"/>
      <c r="EFL40" s="86"/>
      <c r="EFM40" s="86"/>
      <c r="EFN40" s="86"/>
      <c r="EFO40" s="86"/>
      <c r="EFP40" s="86"/>
      <c r="EFQ40" s="86"/>
      <c r="EFR40" s="86"/>
      <c r="EFS40" s="86"/>
      <c r="EFT40" s="86"/>
      <c r="EFU40" s="86"/>
      <c r="EFV40" s="86"/>
      <c r="EFW40" s="86"/>
      <c r="EFX40" s="86"/>
      <c r="EFY40" s="86"/>
      <c r="EFZ40" s="86"/>
      <c r="EGA40" s="86"/>
      <c r="EGB40" s="86"/>
      <c r="EGC40" s="86"/>
      <c r="EGD40" s="86"/>
      <c r="EGE40" s="86"/>
      <c r="EGF40" s="86"/>
      <c r="EGG40" s="86"/>
      <c r="EGH40" s="86"/>
      <c r="EGI40" s="86"/>
      <c r="EGJ40" s="86"/>
      <c r="EGK40" s="86"/>
      <c r="EGL40" s="86"/>
      <c r="EGM40" s="86"/>
      <c r="EGN40" s="86"/>
      <c r="EGO40" s="86"/>
      <c r="EGP40" s="86"/>
      <c r="EGQ40" s="86"/>
      <c r="EGR40" s="86"/>
      <c r="EGS40" s="86"/>
      <c r="EGT40" s="86"/>
      <c r="EGU40" s="86"/>
      <c r="EGV40" s="86"/>
      <c r="EGW40" s="86"/>
      <c r="EGX40" s="86"/>
      <c r="EGY40" s="86"/>
      <c r="EGZ40" s="86"/>
      <c r="EHA40" s="86"/>
      <c r="EHB40" s="86"/>
      <c r="EHC40" s="86"/>
      <c r="EHD40" s="86"/>
      <c r="EHE40" s="86"/>
      <c r="EHF40" s="86"/>
      <c r="EHG40" s="86"/>
      <c r="EHH40" s="86"/>
      <c r="EHI40" s="86"/>
      <c r="EHJ40" s="86"/>
      <c r="EHK40" s="86"/>
      <c r="EHL40" s="86"/>
      <c r="EHM40" s="86"/>
      <c r="EHN40" s="86"/>
      <c r="EHO40" s="86"/>
      <c r="EHP40" s="86"/>
      <c r="EHQ40" s="86"/>
      <c r="EHR40" s="86"/>
      <c r="EHS40" s="86"/>
      <c r="EHT40" s="86"/>
      <c r="EHU40" s="86"/>
      <c r="EHV40" s="86"/>
      <c r="EHW40" s="86"/>
      <c r="EHX40" s="86"/>
      <c r="EHY40" s="86"/>
      <c r="EHZ40" s="86"/>
      <c r="EIA40" s="86"/>
      <c r="EIB40" s="86"/>
      <c r="EIC40" s="86"/>
      <c r="EID40" s="86"/>
      <c r="EIE40" s="86"/>
      <c r="EIF40" s="86"/>
      <c r="EIG40" s="86"/>
      <c r="EIH40" s="86"/>
      <c r="EII40" s="86"/>
      <c r="EIJ40" s="86"/>
      <c r="EIK40" s="86"/>
      <c r="EIL40" s="86"/>
      <c r="EIM40" s="86"/>
      <c r="EIN40" s="86"/>
      <c r="EIO40" s="86"/>
      <c r="EIP40" s="86"/>
      <c r="EIQ40" s="86"/>
      <c r="EIR40" s="86"/>
      <c r="EIS40" s="86"/>
      <c r="EIT40" s="86"/>
      <c r="EIU40" s="86"/>
      <c r="EIV40" s="86"/>
      <c r="EIW40" s="86"/>
      <c r="EIX40" s="86"/>
      <c r="EIY40" s="86"/>
      <c r="EIZ40" s="86"/>
      <c r="EJA40" s="86"/>
      <c r="EJB40" s="86"/>
      <c r="EJC40" s="86"/>
      <c r="EJD40" s="86"/>
      <c r="EJE40" s="86"/>
      <c r="EJF40" s="86"/>
      <c r="EJG40" s="86"/>
      <c r="EJH40" s="86"/>
      <c r="EJI40" s="86"/>
      <c r="EJJ40" s="86"/>
      <c r="EJK40" s="86"/>
      <c r="EJL40" s="86"/>
      <c r="EJM40" s="86"/>
      <c r="EJN40" s="86"/>
      <c r="EJO40" s="86"/>
      <c r="EJP40" s="86"/>
      <c r="EJQ40" s="86"/>
      <c r="EJR40" s="86"/>
      <c r="EJS40" s="86"/>
      <c r="EJT40" s="86"/>
      <c r="EJU40" s="86"/>
      <c r="EJV40" s="86"/>
      <c r="EJW40" s="86"/>
      <c r="EJX40" s="86"/>
      <c r="EJY40" s="86"/>
      <c r="EJZ40" s="86"/>
      <c r="EKA40" s="86"/>
      <c r="EKB40" s="86"/>
      <c r="EKC40" s="86"/>
      <c r="EKD40" s="86"/>
      <c r="EKE40" s="86"/>
      <c r="EKF40" s="86"/>
      <c r="EKG40" s="86"/>
      <c r="EKH40" s="86"/>
      <c r="EKI40" s="86"/>
      <c r="EKJ40" s="86"/>
      <c r="EKK40" s="86"/>
      <c r="EKL40" s="86"/>
      <c r="EKM40" s="86"/>
      <c r="EKN40" s="86"/>
      <c r="EKO40" s="86"/>
      <c r="EKP40" s="86"/>
      <c r="EKQ40" s="86"/>
      <c r="EKR40" s="86"/>
      <c r="EKS40" s="86"/>
      <c r="EKT40" s="86"/>
      <c r="EKU40" s="86"/>
      <c r="EKV40" s="86"/>
      <c r="EKW40" s="86"/>
      <c r="EKX40" s="86"/>
      <c r="EKY40" s="86"/>
      <c r="EKZ40" s="86"/>
      <c r="ELA40" s="86"/>
      <c r="ELB40" s="86"/>
      <c r="ELC40" s="86"/>
      <c r="ELD40" s="86"/>
      <c r="ELE40" s="86"/>
      <c r="ELF40" s="86"/>
      <c r="ELG40" s="86"/>
      <c r="ELH40" s="86"/>
      <c r="ELI40" s="86"/>
      <c r="ELJ40" s="86"/>
      <c r="ELK40" s="86"/>
      <c r="ELL40" s="86"/>
      <c r="ELM40" s="86"/>
      <c r="ELN40" s="86"/>
      <c r="ELO40" s="86"/>
      <c r="ELP40" s="86"/>
      <c r="ELQ40" s="86"/>
      <c r="ELR40" s="86"/>
      <c r="ELS40" s="86"/>
      <c r="ELT40" s="86"/>
      <c r="ELU40" s="86"/>
      <c r="ELV40" s="86"/>
      <c r="ELW40" s="86"/>
      <c r="ELX40" s="86"/>
      <c r="ELY40" s="86"/>
      <c r="ELZ40" s="86"/>
      <c r="EMA40" s="86"/>
      <c r="EMB40" s="86"/>
      <c r="EMC40" s="86"/>
      <c r="EMD40" s="86"/>
      <c r="EME40" s="86"/>
      <c r="EMF40" s="86"/>
      <c r="EMG40" s="86"/>
      <c r="EMH40" s="86"/>
      <c r="EMI40" s="86"/>
      <c r="EMJ40" s="86"/>
      <c r="EMK40" s="86"/>
      <c r="EML40" s="86"/>
      <c r="EMM40" s="86"/>
      <c r="EMN40" s="86"/>
      <c r="EMO40" s="86"/>
      <c r="EMP40" s="86"/>
      <c r="EMQ40" s="86"/>
      <c r="EMR40" s="86"/>
      <c r="EMS40" s="86"/>
      <c r="EMT40" s="86"/>
      <c r="EMU40" s="86"/>
      <c r="EMV40" s="86"/>
      <c r="EMW40" s="86"/>
      <c r="EMX40" s="86"/>
      <c r="EMY40" s="86"/>
      <c r="EMZ40" s="86"/>
      <c r="ENA40" s="86"/>
      <c r="ENB40" s="86"/>
      <c r="ENC40" s="86"/>
      <c r="END40" s="86"/>
      <c r="ENE40" s="86"/>
      <c r="ENF40" s="86"/>
      <c r="ENG40" s="86"/>
      <c r="ENH40" s="86"/>
      <c r="ENI40" s="86"/>
      <c r="ENJ40" s="86"/>
      <c r="ENK40" s="86"/>
      <c r="ENL40" s="86"/>
      <c r="ENM40" s="86"/>
      <c r="ENN40" s="86"/>
      <c r="ENO40" s="86"/>
      <c r="ENP40" s="86"/>
      <c r="ENQ40" s="86"/>
      <c r="ENR40" s="86"/>
      <c r="ENS40" s="86"/>
      <c r="ENT40" s="86"/>
      <c r="ENU40" s="86"/>
      <c r="ENV40" s="86"/>
      <c r="ENW40" s="86"/>
      <c r="ENX40" s="86"/>
      <c r="ENY40" s="86"/>
      <c r="ENZ40" s="86"/>
      <c r="EOA40" s="86"/>
      <c r="EOB40" s="86"/>
      <c r="EOC40" s="86"/>
      <c r="EOD40" s="86"/>
      <c r="EOE40" s="86"/>
      <c r="EOF40" s="86"/>
      <c r="EOG40" s="86"/>
      <c r="EOH40" s="86"/>
      <c r="EOI40" s="86"/>
      <c r="EOJ40" s="86"/>
      <c r="EOK40" s="86"/>
      <c r="EOL40" s="86"/>
      <c r="EOM40" s="86"/>
      <c r="EON40" s="86"/>
      <c r="EOO40" s="86"/>
      <c r="EOP40" s="86"/>
      <c r="EOQ40" s="86"/>
      <c r="EOR40" s="86"/>
      <c r="EOS40" s="86"/>
      <c r="EOT40" s="86"/>
      <c r="EOU40" s="86"/>
      <c r="EOV40" s="86"/>
      <c r="EOW40" s="86"/>
      <c r="EOX40" s="86"/>
      <c r="EOY40" s="86"/>
      <c r="EOZ40" s="86"/>
      <c r="EPA40" s="86"/>
      <c r="EPB40" s="86"/>
      <c r="EPC40" s="86"/>
      <c r="EPD40" s="86"/>
      <c r="EPE40" s="86"/>
      <c r="EPF40" s="86"/>
      <c r="EPG40" s="86"/>
      <c r="EPH40" s="86"/>
      <c r="EPI40" s="86"/>
      <c r="EPJ40" s="86"/>
      <c r="EPK40" s="86"/>
      <c r="EPL40" s="86"/>
      <c r="EPM40" s="86"/>
      <c r="EPN40" s="86"/>
      <c r="EPO40" s="86"/>
      <c r="EPP40" s="86"/>
      <c r="EPQ40" s="86"/>
      <c r="EPR40" s="86"/>
      <c r="EPS40" s="86"/>
      <c r="EPT40" s="86"/>
      <c r="EPU40" s="86"/>
      <c r="EPV40" s="86"/>
      <c r="EPW40" s="86"/>
      <c r="EPX40" s="86"/>
      <c r="EPY40" s="86"/>
      <c r="EPZ40" s="86"/>
      <c r="EQA40" s="86"/>
      <c r="EQB40" s="86"/>
      <c r="EQC40" s="86"/>
      <c r="EQD40" s="86"/>
      <c r="EQE40" s="86"/>
      <c r="EQF40" s="86"/>
      <c r="EQG40" s="86"/>
      <c r="EQH40" s="86"/>
      <c r="EQI40" s="86"/>
      <c r="EQJ40" s="86"/>
      <c r="EQK40" s="86"/>
      <c r="EQL40" s="86"/>
      <c r="EQM40" s="86"/>
      <c r="EQN40" s="86"/>
      <c r="EQO40" s="86"/>
      <c r="EQP40" s="86"/>
      <c r="EQQ40" s="86"/>
      <c r="EQR40" s="86"/>
      <c r="EQS40" s="86"/>
      <c r="EQT40" s="86"/>
      <c r="EQU40" s="86"/>
      <c r="EQV40" s="86"/>
      <c r="EQW40" s="86"/>
      <c r="EQX40" s="86"/>
      <c r="EQY40" s="86"/>
      <c r="EQZ40" s="86"/>
      <c r="ERA40" s="86"/>
      <c r="ERB40" s="86"/>
      <c r="ERC40" s="86"/>
      <c r="ERD40" s="86"/>
      <c r="ERE40" s="86"/>
      <c r="ERF40" s="86"/>
      <c r="ERG40" s="86"/>
      <c r="ERH40" s="86"/>
      <c r="ERI40" s="86"/>
      <c r="ERJ40" s="86"/>
      <c r="ERK40" s="86"/>
      <c r="ERL40" s="86"/>
      <c r="ERM40" s="86"/>
      <c r="ERN40" s="86"/>
      <c r="ERO40" s="86"/>
      <c r="ERP40" s="86"/>
      <c r="ERQ40" s="86"/>
      <c r="ERR40" s="86"/>
      <c r="ERS40" s="86"/>
      <c r="ERT40" s="86"/>
      <c r="ERU40" s="86"/>
      <c r="ERV40" s="86"/>
      <c r="ERW40" s="86"/>
      <c r="ERX40" s="86"/>
      <c r="ERY40" s="86"/>
      <c r="ERZ40" s="86"/>
      <c r="ESA40" s="86"/>
      <c r="ESB40" s="86"/>
      <c r="ESC40" s="86"/>
      <c r="ESD40" s="86"/>
      <c r="ESE40" s="86"/>
      <c r="ESF40" s="86"/>
      <c r="ESG40" s="86"/>
      <c r="ESH40" s="86"/>
      <c r="ESI40" s="86"/>
      <c r="ESJ40" s="86"/>
      <c r="ESK40" s="86"/>
      <c r="ESL40" s="86"/>
      <c r="ESM40" s="86"/>
      <c r="ESN40" s="86"/>
      <c r="ESO40" s="86"/>
      <c r="ESP40" s="86"/>
      <c r="ESQ40" s="86"/>
      <c r="ESR40" s="86"/>
      <c r="ESS40" s="86"/>
      <c r="EST40" s="86"/>
      <c r="ESU40" s="86"/>
      <c r="ESV40" s="86"/>
      <c r="ESW40" s="86"/>
      <c r="ESX40" s="86"/>
      <c r="ESY40" s="86"/>
      <c r="ESZ40" s="86"/>
      <c r="ETA40" s="86"/>
      <c r="ETB40" s="86"/>
      <c r="ETC40" s="86"/>
      <c r="ETD40" s="86"/>
      <c r="ETE40" s="86"/>
      <c r="ETF40" s="86"/>
      <c r="ETG40" s="86"/>
      <c r="ETH40" s="86"/>
      <c r="ETI40" s="86"/>
      <c r="ETJ40" s="86"/>
      <c r="ETK40" s="86"/>
      <c r="ETL40" s="86"/>
      <c r="ETM40" s="86"/>
      <c r="ETN40" s="86"/>
      <c r="ETO40" s="86"/>
      <c r="ETP40" s="86"/>
      <c r="ETQ40" s="86"/>
      <c r="ETR40" s="86"/>
      <c r="ETS40" s="86"/>
      <c r="ETT40" s="86"/>
      <c r="ETU40" s="86"/>
      <c r="ETV40" s="86"/>
      <c r="ETW40" s="86"/>
      <c r="ETX40" s="86"/>
      <c r="ETY40" s="86"/>
      <c r="ETZ40" s="86"/>
      <c r="EUA40" s="86"/>
      <c r="EUB40" s="86"/>
      <c r="EUC40" s="86"/>
      <c r="EUD40" s="86"/>
      <c r="EUE40" s="86"/>
      <c r="EUF40" s="86"/>
      <c r="EUG40" s="86"/>
      <c r="EUH40" s="86"/>
      <c r="EUI40" s="86"/>
      <c r="EUJ40" s="86"/>
      <c r="EUK40" s="86"/>
      <c r="EUL40" s="86"/>
      <c r="EUM40" s="86"/>
      <c r="EUN40" s="86"/>
      <c r="EUO40" s="86"/>
      <c r="EUP40" s="86"/>
      <c r="EUQ40" s="86"/>
      <c r="EUR40" s="86"/>
      <c r="EUS40" s="86"/>
      <c r="EUT40" s="86"/>
      <c r="EUU40" s="86"/>
      <c r="EUV40" s="86"/>
      <c r="EUW40" s="86"/>
      <c r="EUX40" s="86"/>
      <c r="EUY40" s="86"/>
      <c r="EUZ40" s="86"/>
      <c r="EVA40" s="86"/>
      <c r="EVB40" s="86"/>
      <c r="EVC40" s="86"/>
      <c r="EVD40" s="86"/>
      <c r="EVE40" s="86"/>
      <c r="EVF40" s="86"/>
      <c r="EVG40" s="86"/>
      <c r="EVH40" s="86"/>
      <c r="EVI40" s="86"/>
      <c r="EVJ40" s="86"/>
      <c r="EVK40" s="86"/>
      <c r="EVL40" s="86"/>
      <c r="EVM40" s="86"/>
      <c r="EVN40" s="86"/>
      <c r="EVO40" s="86"/>
      <c r="EVP40" s="86"/>
      <c r="EVQ40" s="86"/>
      <c r="EVR40" s="86"/>
      <c r="EVS40" s="86"/>
      <c r="EVT40" s="86"/>
      <c r="EVU40" s="86"/>
      <c r="EVV40" s="86"/>
      <c r="EVW40" s="86"/>
      <c r="EVX40" s="86"/>
      <c r="EVY40" s="86"/>
      <c r="EVZ40" s="86"/>
      <c r="EWA40" s="86"/>
      <c r="EWB40" s="86"/>
      <c r="EWC40" s="86"/>
      <c r="EWD40" s="86"/>
      <c r="EWE40" s="86"/>
      <c r="EWF40" s="86"/>
      <c r="EWG40" s="86"/>
      <c r="EWH40" s="86"/>
      <c r="EWI40" s="86"/>
      <c r="EWJ40" s="86"/>
      <c r="EWK40" s="86"/>
      <c r="EWL40" s="86"/>
      <c r="EWM40" s="86"/>
      <c r="EWN40" s="86"/>
      <c r="EWO40" s="86"/>
      <c r="EWP40" s="86"/>
      <c r="EWQ40" s="86"/>
      <c r="EWR40" s="86"/>
      <c r="EWS40" s="86"/>
      <c r="EWT40" s="86"/>
      <c r="EWU40" s="86"/>
      <c r="EWV40" s="86"/>
      <c r="EWW40" s="86"/>
      <c r="EWX40" s="86"/>
      <c r="EWY40" s="86"/>
      <c r="EWZ40" s="86"/>
      <c r="EXA40" s="86"/>
      <c r="EXB40" s="86"/>
      <c r="EXC40" s="86"/>
      <c r="EXD40" s="86"/>
      <c r="EXE40" s="86"/>
      <c r="EXF40" s="86"/>
      <c r="EXG40" s="86"/>
      <c r="EXH40" s="86"/>
      <c r="EXI40" s="86"/>
      <c r="EXJ40" s="86"/>
      <c r="EXK40" s="86"/>
      <c r="EXL40" s="86"/>
      <c r="EXM40" s="86"/>
      <c r="EXN40" s="86"/>
      <c r="EXO40" s="86"/>
      <c r="EXP40" s="86"/>
      <c r="EXQ40" s="86"/>
      <c r="EXR40" s="86"/>
      <c r="EXS40" s="86"/>
      <c r="EXT40" s="86"/>
      <c r="EXU40" s="86"/>
      <c r="EXV40" s="86"/>
      <c r="EXW40" s="86"/>
      <c r="EXX40" s="86"/>
      <c r="EXY40" s="86"/>
      <c r="EXZ40" s="86"/>
      <c r="EYA40" s="86"/>
      <c r="EYB40" s="86"/>
      <c r="EYC40" s="86"/>
      <c r="EYD40" s="86"/>
      <c r="EYE40" s="86"/>
      <c r="EYF40" s="86"/>
      <c r="EYG40" s="86"/>
      <c r="EYH40" s="86"/>
      <c r="EYI40" s="86"/>
      <c r="EYJ40" s="86"/>
      <c r="EYK40" s="86"/>
      <c r="EYL40" s="86"/>
      <c r="EYM40" s="86"/>
      <c r="EYN40" s="86"/>
      <c r="EYO40" s="86"/>
      <c r="EYP40" s="86"/>
      <c r="EYQ40" s="86"/>
      <c r="EYR40" s="86"/>
      <c r="EYS40" s="86"/>
      <c r="EYT40" s="86"/>
      <c r="EYU40" s="86"/>
      <c r="EYV40" s="86"/>
      <c r="EYW40" s="86"/>
      <c r="EYX40" s="86"/>
      <c r="EYY40" s="86"/>
      <c r="EYZ40" s="86"/>
      <c r="EZA40" s="86"/>
      <c r="EZB40" s="86"/>
      <c r="EZC40" s="86"/>
      <c r="EZD40" s="86"/>
      <c r="EZE40" s="86"/>
      <c r="EZF40" s="86"/>
      <c r="EZG40" s="86"/>
      <c r="EZH40" s="86"/>
      <c r="EZI40" s="86"/>
      <c r="EZJ40" s="86"/>
      <c r="EZK40" s="86"/>
      <c r="EZL40" s="86"/>
      <c r="EZM40" s="86"/>
      <c r="EZN40" s="86"/>
      <c r="EZO40" s="86"/>
      <c r="EZP40" s="86"/>
      <c r="EZQ40" s="86"/>
      <c r="EZR40" s="86"/>
      <c r="EZS40" s="86"/>
      <c r="EZT40" s="86"/>
      <c r="EZU40" s="86"/>
      <c r="EZV40" s="86"/>
      <c r="EZW40" s="86"/>
      <c r="EZX40" s="86"/>
      <c r="EZY40" s="86"/>
      <c r="EZZ40" s="86"/>
      <c r="FAA40" s="86"/>
      <c r="FAB40" s="86"/>
      <c r="FAC40" s="86"/>
      <c r="FAD40" s="86"/>
      <c r="FAE40" s="86"/>
      <c r="FAF40" s="86"/>
      <c r="FAG40" s="86"/>
      <c r="FAH40" s="86"/>
      <c r="FAI40" s="86"/>
      <c r="FAJ40" s="86"/>
      <c r="FAK40" s="86"/>
      <c r="FAL40" s="86"/>
      <c r="FAM40" s="86"/>
      <c r="FAN40" s="86"/>
      <c r="FAO40" s="86"/>
      <c r="FAP40" s="86"/>
      <c r="FAQ40" s="86"/>
      <c r="FAR40" s="86"/>
      <c r="FAS40" s="86"/>
      <c r="FAT40" s="86"/>
      <c r="FAU40" s="86"/>
      <c r="FAV40" s="86"/>
      <c r="FAW40" s="86"/>
      <c r="FAX40" s="86"/>
      <c r="FAY40" s="86"/>
      <c r="FAZ40" s="86"/>
      <c r="FBA40" s="86"/>
      <c r="FBB40" s="86"/>
      <c r="FBC40" s="86"/>
      <c r="FBD40" s="86"/>
      <c r="FBE40" s="86"/>
      <c r="FBF40" s="86"/>
      <c r="FBG40" s="86"/>
      <c r="FBH40" s="86"/>
      <c r="FBI40" s="86"/>
      <c r="FBJ40" s="86"/>
      <c r="FBK40" s="86"/>
      <c r="FBL40" s="86"/>
      <c r="FBM40" s="86"/>
      <c r="FBN40" s="86"/>
      <c r="FBO40" s="86"/>
      <c r="FBP40" s="86"/>
      <c r="FBQ40" s="86"/>
      <c r="FBR40" s="86"/>
      <c r="FBS40" s="86"/>
      <c r="FBT40" s="86"/>
      <c r="FBU40" s="86"/>
      <c r="FBV40" s="86"/>
      <c r="FBW40" s="86"/>
      <c r="FBX40" s="86"/>
      <c r="FBY40" s="86"/>
      <c r="FBZ40" s="86"/>
      <c r="FCA40" s="86"/>
      <c r="FCB40" s="86"/>
      <c r="FCC40" s="86"/>
      <c r="FCD40" s="86"/>
      <c r="FCE40" s="86"/>
      <c r="FCF40" s="86"/>
      <c r="FCG40" s="86"/>
      <c r="FCH40" s="86"/>
      <c r="FCI40" s="86"/>
      <c r="FCJ40" s="86"/>
      <c r="FCK40" s="86"/>
      <c r="FCL40" s="86"/>
      <c r="FCM40" s="86"/>
      <c r="FCN40" s="86"/>
      <c r="FCO40" s="86"/>
      <c r="FCP40" s="86"/>
      <c r="FCQ40" s="86"/>
      <c r="FCR40" s="86"/>
      <c r="FCS40" s="86"/>
      <c r="FCT40" s="86"/>
      <c r="FCU40" s="86"/>
      <c r="FCV40" s="86"/>
      <c r="FCW40" s="86"/>
      <c r="FCX40" s="86"/>
      <c r="FCY40" s="86"/>
      <c r="FCZ40" s="86"/>
      <c r="FDA40" s="86"/>
      <c r="FDB40" s="86"/>
      <c r="FDC40" s="86"/>
      <c r="FDD40" s="86"/>
      <c r="FDE40" s="86"/>
      <c r="FDF40" s="86"/>
      <c r="FDG40" s="86"/>
      <c r="FDH40" s="86"/>
      <c r="FDI40" s="86"/>
      <c r="FDJ40" s="86"/>
      <c r="FDK40" s="86"/>
      <c r="FDL40" s="86"/>
      <c r="FDM40" s="86"/>
      <c r="FDN40" s="86"/>
      <c r="FDO40" s="86"/>
      <c r="FDP40" s="86"/>
      <c r="FDQ40" s="86"/>
      <c r="FDR40" s="86"/>
      <c r="FDS40" s="86"/>
      <c r="FDT40" s="86"/>
      <c r="FDU40" s="86"/>
      <c r="FDV40" s="86"/>
      <c r="FDW40" s="86"/>
      <c r="FDX40" s="86"/>
      <c r="FDY40" s="86"/>
      <c r="FDZ40" s="86"/>
      <c r="FEA40" s="86"/>
      <c r="FEB40" s="86"/>
      <c r="FEC40" s="86"/>
      <c r="FED40" s="86"/>
      <c r="FEE40" s="86"/>
      <c r="FEF40" s="86"/>
      <c r="FEG40" s="86"/>
      <c r="FEH40" s="86"/>
      <c r="FEI40" s="86"/>
      <c r="FEJ40" s="86"/>
      <c r="FEK40" s="86"/>
      <c r="FEL40" s="86"/>
      <c r="FEM40" s="86"/>
      <c r="FEN40" s="86"/>
      <c r="FEO40" s="86"/>
      <c r="FEP40" s="86"/>
      <c r="FEQ40" s="86"/>
      <c r="FER40" s="86"/>
      <c r="FES40" s="86"/>
      <c r="FET40" s="86"/>
      <c r="FEU40" s="86"/>
      <c r="FEV40" s="86"/>
      <c r="FEW40" s="86"/>
      <c r="FEX40" s="86"/>
      <c r="FEY40" s="86"/>
      <c r="FEZ40" s="86"/>
      <c r="FFA40" s="86"/>
      <c r="FFB40" s="86"/>
      <c r="FFC40" s="86"/>
      <c r="FFD40" s="86"/>
      <c r="FFE40" s="86"/>
      <c r="FFF40" s="86"/>
      <c r="FFG40" s="86"/>
      <c r="FFH40" s="86"/>
      <c r="FFI40" s="86"/>
      <c r="FFJ40" s="86"/>
      <c r="FFK40" s="86"/>
      <c r="FFL40" s="86"/>
      <c r="FFM40" s="86"/>
      <c r="FFN40" s="86"/>
      <c r="FFO40" s="86"/>
      <c r="FFP40" s="86"/>
      <c r="FFQ40" s="86"/>
      <c r="FFR40" s="86"/>
      <c r="FFS40" s="86"/>
      <c r="FFT40" s="86"/>
      <c r="FFU40" s="86"/>
      <c r="FFV40" s="86"/>
      <c r="FFW40" s="86"/>
      <c r="FFX40" s="86"/>
      <c r="FFY40" s="86"/>
      <c r="FFZ40" s="86"/>
      <c r="FGA40" s="86"/>
      <c r="FGB40" s="86"/>
      <c r="FGC40" s="86"/>
      <c r="FGD40" s="86"/>
      <c r="FGE40" s="86"/>
      <c r="FGF40" s="86"/>
      <c r="FGG40" s="86"/>
      <c r="FGH40" s="86"/>
      <c r="FGI40" s="86"/>
      <c r="FGJ40" s="86"/>
      <c r="FGK40" s="86"/>
      <c r="FGL40" s="86"/>
      <c r="FGM40" s="86"/>
      <c r="FGN40" s="86"/>
      <c r="FGO40" s="86"/>
      <c r="FGP40" s="86"/>
      <c r="FGQ40" s="86"/>
      <c r="FGR40" s="86"/>
      <c r="FGS40" s="86"/>
      <c r="FGT40" s="86"/>
      <c r="FGU40" s="86"/>
      <c r="FGV40" s="86"/>
      <c r="FGW40" s="86"/>
      <c r="FGX40" s="86"/>
      <c r="FGY40" s="86"/>
      <c r="FGZ40" s="86"/>
      <c r="FHA40" s="86"/>
      <c r="FHB40" s="86"/>
      <c r="FHC40" s="86"/>
      <c r="FHD40" s="86"/>
      <c r="FHE40" s="86"/>
      <c r="FHF40" s="86"/>
      <c r="FHG40" s="86"/>
      <c r="FHH40" s="86"/>
      <c r="FHI40" s="86"/>
      <c r="FHJ40" s="86"/>
      <c r="FHK40" s="86"/>
      <c r="FHL40" s="86"/>
      <c r="FHM40" s="86"/>
      <c r="FHN40" s="86"/>
      <c r="FHO40" s="86"/>
      <c r="FHP40" s="86"/>
      <c r="FHQ40" s="86"/>
      <c r="FHR40" s="86"/>
      <c r="FHS40" s="86"/>
      <c r="FHT40" s="86"/>
      <c r="FHU40" s="86"/>
      <c r="FHV40" s="86"/>
      <c r="FHW40" s="86"/>
      <c r="FHX40" s="86"/>
      <c r="FHY40" s="86"/>
      <c r="FHZ40" s="86"/>
      <c r="FIA40" s="86"/>
      <c r="FIB40" s="86"/>
      <c r="FIC40" s="86"/>
      <c r="FID40" s="86"/>
      <c r="FIE40" s="86"/>
      <c r="FIF40" s="86"/>
      <c r="FIG40" s="86"/>
      <c r="FIH40" s="86"/>
      <c r="FII40" s="86"/>
      <c r="FIJ40" s="86"/>
      <c r="FIK40" s="86"/>
      <c r="FIL40" s="86"/>
      <c r="FIM40" s="86"/>
      <c r="FIN40" s="86"/>
      <c r="FIO40" s="86"/>
      <c r="FIP40" s="86"/>
      <c r="FIQ40" s="86"/>
      <c r="FIR40" s="86"/>
      <c r="FIS40" s="86"/>
      <c r="FIT40" s="86"/>
      <c r="FIU40" s="86"/>
      <c r="FIV40" s="86"/>
      <c r="FIW40" s="86"/>
      <c r="FIX40" s="86"/>
      <c r="FIY40" s="86"/>
      <c r="FIZ40" s="86"/>
      <c r="FJA40" s="86"/>
      <c r="FJB40" s="86"/>
      <c r="FJC40" s="86"/>
      <c r="FJD40" s="86"/>
      <c r="FJE40" s="86"/>
      <c r="FJF40" s="86"/>
      <c r="FJG40" s="86"/>
      <c r="FJH40" s="86"/>
      <c r="FJI40" s="86"/>
      <c r="FJJ40" s="86"/>
      <c r="FJK40" s="86"/>
      <c r="FJL40" s="86"/>
      <c r="FJM40" s="86"/>
      <c r="FJN40" s="86"/>
      <c r="FJO40" s="86"/>
      <c r="FJP40" s="86"/>
      <c r="FJQ40" s="86"/>
      <c r="FJR40" s="86"/>
      <c r="FJS40" s="86"/>
      <c r="FJT40" s="86"/>
      <c r="FJU40" s="86"/>
      <c r="FJV40" s="86"/>
      <c r="FJW40" s="86"/>
      <c r="FJX40" s="86"/>
      <c r="FJY40" s="86"/>
      <c r="FJZ40" s="86"/>
      <c r="FKA40" s="86"/>
      <c r="FKB40" s="86"/>
      <c r="FKC40" s="86"/>
      <c r="FKD40" s="86"/>
      <c r="FKE40" s="86"/>
      <c r="FKF40" s="86"/>
      <c r="FKG40" s="86"/>
      <c r="FKH40" s="86"/>
      <c r="FKI40" s="86"/>
      <c r="FKJ40" s="86"/>
      <c r="FKK40" s="86"/>
      <c r="FKL40" s="86"/>
      <c r="FKM40" s="86"/>
      <c r="FKN40" s="86"/>
      <c r="FKO40" s="86"/>
      <c r="FKP40" s="86"/>
      <c r="FKQ40" s="86"/>
      <c r="FKR40" s="86"/>
      <c r="FKS40" s="86"/>
      <c r="FKT40" s="86"/>
      <c r="FKU40" s="86"/>
      <c r="FKV40" s="86"/>
      <c r="FKW40" s="86"/>
      <c r="FKX40" s="86"/>
      <c r="FKY40" s="86"/>
      <c r="FKZ40" s="86"/>
      <c r="FLA40" s="86"/>
      <c r="FLB40" s="86"/>
      <c r="FLC40" s="86"/>
      <c r="FLD40" s="86"/>
      <c r="FLE40" s="86"/>
      <c r="FLF40" s="86"/>
      <c r="FLG40" s="86"/>
      <c r="FLH40" s="86"/>
      <c r="FLI40" s="86"/>
      <c r="FLJ40" s="86"/>
      <c r="FLK40" s="86"/>
      <c r="FLL40" s="86"/>
      <c r="FLM40" s="86"/>
      <c r="FLN40" s="86"/>
      <c r="FLO40" s="86"/>
      <c r="FLP40" s="86"/>
      <c r="FLQ40" s="86"/>
      <c r="FLR40" s="86"/>
      <c r="FLS40" s="86"/>
      <c r="FLT40" s="86"/>
      <c r="FLU40" s="86"/>
      <c r="FLV40" s="86"/>
      <c r="FLW40" s="86"/>
      <c r="FLX40" s="86"/>
      <c r="FLY40" s="86"/>
      <c r="FLZ40" s="86"/>
      <c r="FMA40" s="86"/>
      <c r="FMB40" s="86"/>
      <c r="FMC40" s="86"/>
      <c r="FMD40" s="86"/>
      <c r="FME40" s="86"/>
      <c r="FMF40" s="86"/>
      <c r="FMG40" s="86"/>
      <c r="FMH40" s="86"/>
      <c r="FMI40" s="86"/>
      <c r="FMJ40" s="86"/>
      <c r="FMK40" s="86"/>
      <c r="FML40" s="86"/>
      <c r="FMM40" s="86"/>
      <c r="FMN40" s="86"/>
      <c r="FMO40" s="86"/>
      <c r="FMP40" s="86"/>
      <c r="FMQ40" s="86"/>
      <c r="FMR40" s="86"/>
      <c r="FMS40" s="86"/>
      <c r="FMT40" s="86"/>
      <c r="FMU40" s="86"/>
      <c r="FMV40" s="86"/>
      <c r="FMW40" s="86"/>
      <c r="FMX40" s="86"/>
      <c r="FMY40" s="86"/>
      <c r="FMZ40" s="86"/>
      <c r="FNA40" s="86"/>
      <c r="FNB40" s="86"/>
      <c r="FNC40" s="86"/>
      <c r="FND40" s="86"/>
      <c r="FNE40" s="86"/>
      <c r="FNF40" s="86"/>
      <c r="FNG40" s="86"/>
      <c r="FNH40" s="86"/>
      <c r="FNI40" s="86"/>
      <c r="FNJ40" s="86"/>
      <c r="FNK40" s="86"/>
      <c r="FNL40" s="86"/>
      <c r="FNM40" s="86"/>
      <c r="FNN40" s="86"/>
      <c r="FNO40" s="86"/>
      <c r="FNP40" s="86"/>
      <c r="FNQ40" s="86"/>
      <c r="FNR40" s="86"/>
      <c r="FNS40" s="86"/>
      <c r="FNT40" s="86"/>
      <c r="FNU40" s="86"/>
      <c r="FNV40" s="86"/>
      <c r="FNW40" s="86"/>
      <c r="FNX40" s="86"/>
      <c r="FNY40" s="86"/>
      <c r="FNZ40" s="86"/>
      <c r="FOA40" s="86"/>
      <c r="FOB40" s="86"/>
      <c r="FOC40" s="86"/>
      <c r="FOD40" s="86"/>
      <c r="FOE40" s="86"/>
      <c r="FOF40" s="86"/>
      <c r="FOG40" s="86"/>
      <c r="FOH40" s="86"/>
      <c r="FOI40" s="86"/>
      <c r="FOJ40" s="86"/>
      <c r="FOK40" s="86"/>
      <c r="FOL40" s="86"/>
      <c r="FOM40" s="86"/>
      <c r="FON40" s="86"/>
      <c r="FOO40" s="86"/>
      <c r="FOP40" s="86"/>
      <c r="FOQ40" s="86"/>
      <c r="FOR40" s="86"/>
      <c r="FOS40" s="86"/>
      <c r="FOT40" s="86"/>
      <c r="FOU40" s="86"/>
      <c r="FOV40" s="86"/>
      <c r="FOW40" s="86"/>
      <c r="FOX40" s="86"/>
      <c r="FOY40" s="86"/>
      <c r="FOZ40" s="86"/>
      <c r="FPA40" s="86"/>
      <c r="FPB40" s="86"/>
      <c r="FPC40" s="86"/>
      <c r="FPD40" s="86"/>
      <c r="FPE40" s="86"/>
      <c r="FPF40" s="86"/>
      <c r="FPG40" s="86"/>
      <c r="FPH40" s="86"/>
      <c r="FPI40" s="86"/>
      <c r="FPJ40" s="86"/>
      <c r="FPK40" s="86"/>
      <c r="FPL40" s="86"/>
      <c r="FPM40" s="86"/>
      <c r="FPN40" s="86"/>
      <c r="FPO40" s="86"/>
      <c r="FPP40" s="86"/>
      <c r="FPQ40" s="86"/>
      <c r="FPR40" s="86"/>
      <c r="FPS40" s="86"/>
      <c r="FPT40" s="86"/>
      <c r="FPU40" s="86"/>
      <c r="FPV40" s="86"/>
      <c r="FPW40" s="86"/>
      <c r="FPX40" s="86"/>
      <c r="FPY40" s="86"/>
      <c r="FPZ40" s="86"/>
      <c r="FQA40" s="86"/>
      <c r="FQB40" s="86"/>
      <c r="FQC40" s="86"/>
      <c r="FQD40" s="86"/>
      <c r="FQE40" s="86"/>
      <c r="FQF40" s="86"/>
      <c r="FQG40" s="86"/>
      <c r="FQH40" s="86"/>
      <c r="FQI40" s="86"/>
      <c r="FQJ40" s="86"/>
      <c r="FQK40" s="86"/>
      <c r="FQL40" s="86"/>
      <c r="FQM40" s="86"/>
      <c r="FQN40" s="86"/>
      <c r="FQO40" s="86"/>
      <c r="FQP40" s="86"/>
      <c r="FQQ40" s="86"/>
      <c r="FQR40" s="86"/>
      <c r="FQS40" s="86"/>
      <c r="FQT40" s="86"/>
      <c r="FQU40" s="86"/>
      <c r="FQV40" s="86"/>
      <c r="FQW40" s="86"/>
      <c r="FQX40" s="86"/>
      <c r="FQY40" s="86"/>
      <c r="FQZ40" s="86"/>
      <c r="FRA40" s="86"/>
      <c r="FRB40" s="86"/>
      <c r="FRC40" s="86"/>
      <c r="FRD40" s="86"/>
      <c r="FRE40" s="86"/>
      <c r="FRF40" s="86"/>
      <c r="FRG40" s="86"/>
      <c r="FRH40" s="86"/>
      <c r="FRI40" s="86"/>
      <c r="FRJ40" s="86"/>
      <c r="FRK40" s="86"/>
      <c r="FRL40" s="86"/>
      <c r="FRM40" s="86"/>
      <c r="FRN40" s="86"/>
      <c r="FRO40" s="86"/>
      <c r="FRP40" s="86"/>
      <c r="FRQ40" s="86"/>
      <c r="FRR40" s="86"/>
      <c r="FRS40" s="86"/>
      <c r="FRT40" s="86"/>
      <c r="FRU40" s="86"/>
      <c r="FRV40" s="86"/>
      <c r="FRW40" s="86"/>
      <c r="FRX40" s="86"/>
      <c r="FRY40" s="86"/>
      <c r="FRZ40" s="86"/>
      <c r="FSA40" s="86"/>
      <c r="FSB40" s="86"/>
      <c r="FSC40" s="86"/>
      <c r="FSD40" s="86"/>
      <c r="FSE40" s="86"/>
      <c r="FSF40" s="86"/>
      <c r="FSG40" s="86"/>
      <c r="FSH40" s="86"/>
      <c r="FSI40" s="86"/>
      <c r="FSJ40" s="86"/>
      <c r="FSK40" s="86"/>
      <c r="FSL40" s="86"/>
      <c r="FSM40" s="86"/>
      <c r="FSN40" s="86"/>
      <c r="FSO40" s="86"/>
      <c r="FSP40" s="86"/>
      <c r="FSQ40" s="86"/>
      <c r="FSR40" s="86"/>
      <c r="FSS40" s="86"/>
      <c r="FST40" s="86"/>
      <c r="FSU40" s="86"/>
      <c r="FSV40" s="86"/>
      <c r="FSW40" s="86"/>
      <c r="FSX40" s="86"/>
      <c r="FSY40" s="86"/>
      <c r="FSZ40" s="86"/>
      <c r="FTA40" s="86"/>
      <c r="FTB40" s="86"/>
      <c r="FTC40" s="86"/>
      <c r="FTD40" s="86"/>
      <c r="FTE40" s="86"/>
      <c r="FTF40" s="86"/>
      <c r="FTG40" s="86"/>
      <c r="FTH40" s="86"/>
      <c r="FTI40" s="86"/>
      <c r="FTJ40" s="86"/>
      <c r="FTK40" s="86"/>
      <c r="FTL40" s="86"/>
      <c r="FTM40" s="86"/>
      <c r="FTN40" s="86"/>
      <c r="FTO40" s="86"/>
      <c r="FTP40" s="86"/>
      <c r="FTQ40" s="86"/>
      <c r="FTR40" s="86"/>
      <c r="FTS40" s="86"/>
      <c r="FTT40" s="86"/>
      <c r="FTU40" s="86"/>
      <c r="FTV40" s="86"/>
      <c r="FTW40" s="86"/>
      <c r="FTX40" s="86"/>
      <c r="FTY40" s="86"/>
      <c r="FTZ40" s="86"/>
      <c r="FUA40" s="86"/>
      <c r="FUB40" s="86"/>
      <c r="FUC40" s="86"/>
      <c r="FUD40" s="86"/>
      <c r="FUE40" s="86"/>
      <c r="FUF40" s="86"/>
      <c r="FUG40" s="86"/>
      <c r="FUH40" s="86"/>
      <c r="FUI40" s="86"/>
      <c r="FUJ40" s="86"/>
      <c r="FUK40" s="86"/>
      <c r="FUL40" s="86"/>
      <c r="FUM40" s="86"/>
      <c r="FUN40" s="86"/>
      <c r="FUO40" s="86"/>
      <c r="FUP40" s="86"/>
      <c r="FUQ40" s="86"/>
      <c r="FUR40" s="86"/>
      <c r="FUS40" s="86"/>
      <c r="FUT40" s="86"/>
      <c r="FUU40" s="86"/>
      <c r="FUV40" s="86"/>
      <c r="FUW40" s="86"/>
      <c r="FUX40" s="86"/>
      <c r="FUY40" s="86"/>
      <c r="FUZ40" s="86"/>
      <c r="FVA40" s="86"/>
      <c r="FVB40" s="86"/>
      <c r="FVC40" s="86"/>
      <c r="FVD40" s="86"/>
      <c r="FVE40" s="86"/>
      <c r="FVF40" s="86"/>
      <c r="FVG40" s="86"/>
      <c r="FVH40" s="86"/>
      <c r="FVI40" s="86"/>
      <c r="FVJ40" s="86"/>
      <c r="FVK40" s="86"/>
      <c r="FVL40" s="86"/>
      <c r="FVM40" s="86"/>
      <c r="FVN40" s="86"/>
      <c r="FVO40" s="86"/>
      <c r="FVP40" s="86"/>
      <c r="FVQ40" s="86"/>
      <c r="FVR40" s="86"/>
      <c r="FVS40" s="86"/>
      <c r="FVT40" s="86"/>
      <c r="FVU40" s="86"/>
      <c r="FVV40" s="86"/>
      <c r="FVW40" s="86"/>
      <c r="FVX40" s="86"/>
      <c r="FVY40" s="86"/>
      <c r="FVZ40" s="86"/>
      <c r="FWA40" s="86"/>
      <c r="FWB40" s="86"/>
      <c r="FWC40" s="86"/>
      <c r="FWD40" s="86"/>
      <c r="FWE40" s="86"/>
      <c r="FWF40" s="86"/>
      <c r="FWG40" s="86"/>
      <c r="FWH40" s="86"/>
      <c r="FWI40" s="86"/>
      <c r="FWJ40" s="86"/>
      <c r="FWK40" s="86"/>
      <c r="FWL40" s="86"/>
      <c r="FWM40" s="86"/>
      <c r="FWN40" s="86"/>
      <c r="FWO40" s="86"/>
      <c r="FWP40" s="86"/>
      <c r="FWQ40" s="86"/>
      <c r="FWR40" s="86"/>
      <c r="FWS40" s="86"/>
      <c r="FWT40" s="86"/>
      <c r="FWU40" s="86"/>
      <c r="FWV40" s="86"/>
      <c r="FWW40" s="86"/>
      <c r="FWX40" s="86"/>
      <c r="FWY40" s="86"/>
      <c r="FWZ40" s="86"/>
      <c r="FXA40" s="86"/>
      <c r="FXB40" s="86"/>
      <c r="FXC40" s="86"/>
      <c r="FXD40" s="86"/>
      <c r="FXE40" s="86"/>
      <c r="FXF40" s="86"/>
      <c r="FXG40" s="86"/>
      <c r="FXH40" s="86"/>
      <c r="FXI40" s="86"/>
      <c r="FXJ40" s="86"/>
      <c r="FXK40" s="86"/>
      <c r="FXL40" s="86"/>
      <c r="FXM40" s="86"/>
      <c r="FXN40" s="86"/>
      <c r="FXO40" s="86"/>
      <c r="FXP40" s="86"/>
      <c r="FXQ40" s="86"/>
      <c r="FXR40" s="86"/>
      <c r="FXS40" s="86"/>
      <c r="FXT40" s="86"/>
      <c r="FXU40" s="86"/>
      <c r="FXV40" s="86"/>
      <c r="FXW40" s="86"/>
      <c r="FXX40" s="86"/>
      <c r="FXY40" s="86"/>
      <c r="FXZ40" s="86"/>
      <c r="FYA40" s="86"/>
      <c r="FYB40" s="86"/>
      <c r="FYC40" s="86"/>
      <c r="FYD40" s="86"/>
      <c r="FYE40" s="86"/>
      <c r="FYF40" s="86"/>
      <c r="FYG40" s="86"/>
      <c r="FYH40" s="86"/>
      <c r="FYI40" s="86"/>
      <c r="FYJ40" s="86"/>
      <c r="FYK40" s="86"/>
      <c r="FYL40" s="86"/>
      <c r="FYM40" s="86"/>
      <c r="FYN40" s="86"/>
      <c r="FYO40" s="86"/>
      <c r="FYP40" s="86"/>
      <c r="FYQ40" s="86"/>
      <c r="FYR40" s="86"/>
      <c r="FYS40" s="86"/>
      <c r="FYT40" s="86"/>
      <c r="FYU40" s="86"/>
      <c r="FYV40" s="86"/>
      <c r="FYW40" s="86"/>
      <c r="FYX40" s="86"/>
      <c r="FYY40" s="86"/>
      <c r="FYZ40" s="86"/>
      <c r="FZA40" s="86"/>
      <c r="FZB40" s="86"/>
      <c r="FZC40" s="86"/>
      <c r="FZD40" s="86"/>
      <c r="FZE40" s="86"/>
      <c r="FZF40" s="86"/>
      <c r="FZG40" s="86"/>
      <c r="FZH40" s="86"/>
      <c r="FZI40" s="86"/>
      <c r="FZJ40" s="86"/>
      <c r="FZK40" s="86"/>
      <c r="FZL40" s="86"/>
      <c r="FZM40" s="86"/>
      <c r="FZN40" s="86"/>
      <c r="FZO40" s="86"/>
      <c r="FZP40" s="86"/>
      <c r="FZQ40" s="86"/>
      <c r="FZR40" s="86"/>
      <c r="FZS40" s="86"/>
      <c r="FZT40" s="86"/>
      <c r="FZU40" s="86"/>
      <c r="FZV40" s="86"/>
      <c r="FZW40" s="86"/>
      <c r="FZX40" s="86"/>
      <c r="FZY40" s="86"/>
      <c r="FZZ40" s="86"/>
      <c r="GAA40" s="86"/>
      <c r="GAB40" s="86"/>
      <c r="GAC40" s="86"/>
      <c r="GAD40" s="86"/>
      <c r="GAE40" s="86"/>
      <c r="GAF40" s="86"/>
      <c r="GAG40" s="86"/>
      <c r="GAH40" s="86"/>
      <c r="GAI40" s="86"/>
      <c r="GAJ40" s="86"/>
      <c r="GAK40" s="86"/>
      <c r="GAL40" s="86"/>
      <c r="GAM40" s="86"/>
      <c r="GAN40" s="86"/>
      <c r="GAO40" s="86"/>
      <c r="GAP40" s="86"/>
      <c r="GAQ40" s="86"/>
      <c r="GAR40" s="86"/>
      <c r="GAS40" s="86"/>
      <c r="GAT40" s="86"/>
      <c r="GAU40" s="86"/>
      <c r="GAV40" s="86"/>
      <c r="GAW40" s="86"/>
      <c r="GAX40" s="86"/>
      <c r="GAY40" s="86"/>
      <c r="GAZ40" s="86"/>
      <c r="GBA40" s="86"/>
      <c r="GBB40" s="86"/>
      <c r="GBC40" s="86"/>
      <c r="GBD40" s="86"/>
      <c r="GBE40" s="86"/>
      <c r="GBF40" s="86"/>
      <c r="GBG40" s="86"/>
      <c r="GBH40" s="86"/>
      <c r="GBI40" s="86"/>
      <c r="GBJ40" s="86"/>
      <c r="GBK40" s="86"/>
      <c r="GBL40" s="86"/>
      <c r="GBM40" s="86"/>
      <c r="GBN40" s="86"/>
      <c r="GBO40" s="86"/>
      <c r="GBP40" s="86"/>
      <c r="GBQ40" s="86"/>
      <c r="GBR40" s="86"/>
      <c r="GBS40" s="86"/>
      <c r="GBT40" s="86"/>
      <c r="GBU40" s="86"/>
      <c r="GBV40" s="86"/>
      <c r="GBW40" s="86"/>
      <c r="GBX40" s="86"/>
      <c r="GBY40" s="86"/>
      <c r="GBZ40" s="86"/>
      <c r="GCA40" s="86"/>
      <c r="GCB40" s="86"/>
      <c r="GCC40" s="86"/>
      <c r="GCD40" s="86"/>
      <c r="GCE40" s="86"/>
      <c r="GCF40" s="86"/>
      <c r="GCG40" s="86"/>
      <c r="GCH40" s="86"/>
      <c r="GCI40" s="86"/>
      <c r="GCJ40" s="86"/>
      <c r="GCK40" s="86"/>
      <c r="GCL40" s="86"/>
      <c r="GCM40" s="86"/>
      <c r="GCN40" s="86"/>
      <c r="GCO40" s="86"/>
      <c r="GCP40" s="86"/>
      <c r="GCQ40" s="86"/>
      <c r="GCR40" s="86"/>
      <c r="GCS40" s="86"/>
      <c r="GCT40" s="86"/>
      <c r="GCU40" s="86"/>
      <c r="GCV40" s="86"/>
      <c r="GCW40" s="86"/>
      <c r="GCX40" s="86"/>
      <c r="GCY40" s="86"/>
      <c r="GCZ40" s="86"/>
      <c r="GDA40" s="86"/>
      <c r="GDB40" s="86"/>
      <c r="GDC40" s="86"/>
      <c r="GDD40" s="86"/>
      <c r="GDE40" s="86"/>
      <c r="GDF40" s="86"/>
      <c r="GDG40" s="86"/>
      <c r="GDH40" s="86"/>
      <c r="GDI40" s="86"/>
      <c r="GDJ40" s="86"/>
      <c r="GDK40" s="86"/>
      <c r="GDL40" s="86"/>
      <c r="GDM40" s="86"/>
      <c r="GDN40" s="86"/>
      <c r="GDO40" s="86"/>
      <c r="GDP40" s="86"/>
      <c r="GDQ40" s="86"/>
      <c r="GDR40" s="86"/>
      <c r="GDS40" s="86"/>
      <c r="GDT40" s="86"/>
      <c r="GDU40" s="86"/>
      <c r="GDV40" s="86"/>
      <c r="GDW40" s="86"/>
      <c r="GDX40" s="86"/>
      <c r="GDY40" s="86"/>
      <c r="GDZ40" s="86"/>
      <c r="GEA40" s="86"/>
      <c r="GEB40" s="86"/>
      <c r="GEC40" s="86"/>
      <c r="GED40" s="86"/>
      <c r="GEE40" s="86"/>
      <c r="GEF40" s="86"/>
      <c r="GEG40" s="86"/>
      <c r="GEH40" s="86"/>
      <c r="GEI40" s="86"/>
      <c r="GEJ40" s="86"/>
      <c r="GEK40" s="86"/>
      <c r="GEL40" s="86"/>
      <c r="GEM40" s="86"/>
      <c r="GEN40" s="86"/>
      <c r="GEO40" s="86"/>
      <c r="GEP40" s="86"/>
      <c r="GEQ40" s="86"/>
      <c r="GER40" s="86"/>
      <c r="GES40" s="86"/>
      <c r="GET40" s="86"/>
      <c r="GEU40" s="86"/>
      <c r="GEV40" s="86"/>
      <c r="GEW40" s="86"/>
      <c r="GEX40" s="86"/>
      <c r="GEY40" s="86"/>
      <c r="GEZ40" s="86"/>
      <c r="GFA40" s="86"/>
      <c r="GFB40" s="86"/>
      <c r="GFC40" s="86"/>
      <c r="GFD40" s="86"/>
      <c r="GFE40" s="86"/>
      <c r="GFF40" s="86"/>
      <c r="GFG40" s="86"/>
      <c r="GFH40" s="86"/>
      <c r="GFI40" s="86"/>
      <c r="GFJ40" s="86"/>
      <c r="GFK40" s="86"/>
      <c r="GFL40" s="86"/>
      <c r="GFM40" s="86"/>
      <c r="GFN40" s="86"/>
      <c r="GFO40" s="86"/>
      <c r="GFP40" s="86"/>
      <c r="GFQ40" s="86"/>
      <c r="GFR40" s="86"/>
      <c r="GFS40" s="86"/>
      <c r="GFT40" s="86"/>
      <c r="GFU40" s="86"/>
      <c r="GFV40" s="86"/>
      <c r="GFW40" s="86"/>
      <c r="GFX40" s="86"/>
      <c r="GFY40" s="86"/>
      <c r="GFZ40" s="86"/>
      <c r="GGA40" s="86"/>
      <c r="GGB40" s="86"/>
      <c r="GGC40" s="86"/>
      <c r="GGD40" s="86"/>
      <c r="GGE40" s="86"/>
      <c r="GGF40" s="86"/>
      <c r="GGG40" s="86"/>
      <c r="GGH40" s="86"/>
      <c r="GGI40" s="86"/>
      <c r="GGJ40" s="86"/>
      <c r="GGK40" s="86"/>
      <c r="GGL40" s="86"/>
      <c r="GGM40" s="86"/>
      <c r="GGN40" s="86"/>
      <c r="GGO40" s="86"/>
      <c r="GGP40" s="86"/>
      <c r="GGQ40" s="86"/>
      <c r="GGR40" s="86"/>
      <c r="GGS40" s="86"/>
      <c r="GGT40" s="86"/>
      <c r="GGU40" s="86"/>
      <c r="GGV40" s="86"/>
      <c r="GGW40" s="86"/>
      <c r="GGX40" s="86"/>
      <c r="GGY40" s="86"/>
      <c r="GGZ40" s="86"/>
      <c r="GHA40" s="86"/>
      <c r="GHB40" s="86"/>
      <c r="GHC40" s="86"/>
      <c r="GHD40" s="86"/>
      <c r="GHE40" s="86"/>
      <c r="GHF40" s="86"/>
      <c r="GHG40" s="86"/>
      <c r="GHH40" s="86"/>
      <c r="GHI40" s="86"/>
      <c r="GHJ40" s="86"/>
      <c r="GHK40" s="86"/>
      <c r="GHL40" s="86"/>
      <c r="GHM40" s="86"/>
      <c r="GHN40" s="86"/>
      <c r="GHO40" s="86"/>
      <c r="GHP40" s="86"/>
      <c r="GHQ40" s="86"/>
      <c r="GHR40" s="86"/>
      <c r="GHS40" s="86"/>
      <c r="GHT40" s="86"/>
      <c r="GHU40" s="86"/>
      <c r="GHV40" s="86"/>
      <c r="GHW40" s="86"/>
      <c r="GHX40" s="86"/>
      <c r="GHY40" s="86"/>
      <c r="GHZ40" s="86"/>
      <c r="GIA40" s="86"/>
      <c r="GIB40" s="86"/>
      <c r="GIC40" s="86"/>
      <c r="GID40" s="86"/>
      <c r="GIE40" s="86"/>
      <c r="GIF40" s="86"/>
      <c r="GIG40" s="86"/>
      <c r="GIH40" s="86"/>
      <c r="GII40" s="86"/>
      <c r="GIJ40" s="86"/>
      <c r="GIK40" s="86"/>
      <c r="GIL40" s="86"/>
      <c r="GIM40" s="86"/>
      <c r="GIN40" s="86"/>
      <c r="GIO40" s="86"/>
      <c r="GIP40" s="86"/>
      <c r="GIQ40" s="86"/>
      <c r="GIR40" s="86"/>
      <c r="GIS40" s="86"/>
      <c r="GIT40" s="86"/>
      <c r="GIU40" s="86"/>
      <c r="GIV40" s="86"/>
      <c r="GIW40" s="86"/>
      <c r="GIX40" s="86"/>
      <c r="GIY40" s="86"/>
      <c r="GIZ40" s="86"/>
      <c r="GJA40" s="86"/>
      <c r="GJB40" s="86"/>
      <c r="GJC40" s="86"/>
      <c r="GJD40" s="86"/>
      <c r="GJE40" s="86"/>
      <c r="GJF40" s="86"/>
      <c r="GJG40" s="86"/>
      <c r="GJH40" s="86"/>
      <c r="GJI40" s="86"/>
      <c r="GJJ40" s="86"/>
      <c r="GJK40" s="86"/>
      <c r="GJL40" s="86"/>
      <c r="GJM40" s="86"/>
      <c r="GJN40" s="86"/>
      <c r="GJO40" s="86"/>
      <c r="GJP40" s="86"/>
      <c r="GJQ40" s="86"/>
      <c r="GJR40" s="86"/>
      <c r="GJS40" s="86"/>
      <c r="GJT40" s="86"/>
      <c r="GJU40" s="86"/>
      <c r="GJV40" s="86"/>
      <c r="GJW40" s="86"/>
      <c r="GJX40" s="86"/>
      <c r="GJY40" s="86"/>
      <c r="GJZ40" s="86"/>
      <c r="GKA40" s="86"/>
      <c r="GKB40" s="86"/>
      <c r="GKC40" s="86"/>
      <c r="GKD40" s="86"/>
      <c r="GKE40" s="86"/>
      <c r="GKF40" s="86"/>
      <c r="GKG40" s="86"/>
      <c r="GKH40" s="86"/>
      <c r="GKI40" s="86"/>
      <c r="GKJ40" s="86"/>
      <c r="GKK40" s="86"/>
      <c r="GKL40" s="86"/>
      <c r="GKM40" s="86"/>
      <c r="GKN40" s="86"/>
      <c r="GKO40" s="86"/>
      <c r="GKP40" s="86"/>
      <c r="GKQ40" s="86"/>
      <c r="GKR40" s="86"/>
      <c r="GKS40" s="86"/>
      <c r="GKT40" s="86"/>
      <c r="GKU40" s="86"/>
      <c r="GKV40" s="86"/>
      <c r="GKW40" s="86"/>
      <c r="GKX40" s="86"/>
      <c r="GKY40" s="86"/>
      <c r="GKZ40" s="86"/>
      <c r="GLA40" s="86"/>
      <c r="GLB40" s="86"/>
      <c r="GLC40" s="86"/>
      <c r="GLD40" s="86"/>
      <c r="GLE40" s="86"/>
      <c r="GLF40" s="86"/>
      <c r="GLG40" s="86"/>
      <c r="GLH40" s="86"/>
      <c r="GLI40" s="86"/>
      <c r="GLJ40" s="86"/>
      <c r="GLK40" s="86"/>
      <c r="GLL40" s="86"/>
      <c r="GLM40" s="86"/>
      <c r="GLN40" s="86"/>
      <c r="GLO40" s="86"/>
      <c r="GLP40" s="86"/>
      <c r="GLQ40" s="86"/>
      <c r="GLR40" s="86"/>
      <c r="GLS40" s="86"/>
      <c r="GLT40" s="86"/>
      <c r="GLU40" s="86"/>
      <c r="GLV40" s="86"/>
      <c r="GLW40" s="86"/>
      <c r="GLX40" s="86"/>
      <c r="GLY40" s="86"/>
      <c r="GLZ40" s="86"/>
      <c r="GMA40" s="86"/>
      <c r="GMB40" s="86"/>
      <c r="GMC40" s="86"/>
      <c r="GMD40" s="86"/>
      <c r="GME40" s="86"/>
      <c r="GMF40" s="86"/>
      <c r="GMG40" s="86"/>
      <c r="GMH40" s="86"/>
      <c r="GMI40" s="86"/>
      <c r="GMJ40" s="86"/>
      <c r="GMK40" s="86"/>
      <c r="GML40" s="86"/>
      <c r="GMM40" s="86"/>
      <c r="GMN40" s="86"/>
      <c r="GMO40" s="86"/>
      <c r="GMP40" s="86"/>
      <c r="GMQ40" s="86"/>
      <c r="GMR40" s="86"/>
      <c r="GMS40" s="86"/>
      <c r="GMT40" s="86"/>
      <c r="GMU40" s="86"/>
      <c r="GMV40" s="86"/>
      <c r="GMW40" s="86"/>
      <c r="GMX40" s="86"/>
      <c r="GMY40" s="86"/>
      <c r="GMZ40" s="86"/>
      <c r="GNA40" s="86"/>
      <c r="GNB40" s="86"/>
      <c r="GNC40" s="86"/>
      <c r="GND40" s="86"/>
      <c r="GNE40" s="86"/>
      <c r="GNF40" s="86"/>
      <c r="GNG40" s="86"/>
      <c r="GNH40" s="86"/>
      <c r="GNI40" s="86"/>
      <c r="GNJ40" s="86"/>
      <c r="GNK40" s="86"/>
      <c r="GNL40" s="86"/>
      <c r="GNM40" s="86"/>
      <c r="GNN40" s="86"/>
      <c r="GNO40" s="86"/>
      <c r="GNP40" s="86"/>
      <c r="GNQ40" s="86"/>
      <c r="GNR40" s="86"/>
      <c r="GNS40" s="86"/>
      <c r="GNT40" s="86"/>
      <c r="GNU40" s="86"/>
      <c r="GNV40" s="86"/>
      <c r="GNW40" s="86"/>
      <c r="GNX40" s="86"/>
      <c r="GNY40" s="86"/>
      <c r="GNZ40" s="86"/>
      <c r="GOA40" s="86"/>
      <c r="GOB40" s="86"/>
      <c r="GOC40" s="86"/>
      <c r="GOD40" s="86"/>
      <c r="GOE40" s="86"/>
      <c r="GOF40" s="86"/>
      <c r="GOG40" s="86"/>
      <c r="GOH40" s="86"/>
      <c r="GOI40" s="86"/>
      <c r="GOJ40" s="86"/>
      <c r="GOK40" s="86"/>
      <c r="GOL40" s="86"/>
      <c r="GOM40" s="86"/>
      <c r="GON40" s="86"/>
      <c r="GOO40" s="86"/>
      <c r="GOP40" s="86"/>
      <c r="GOQ40" s="86"/>
      <c r="GOR40" s="86"/>
      <c r="GOS40" s="86"/>
      <c r="GOT40" s="86"/>
      <c r="GOU40" s="86"/>
      <c r="GOV40" s="86"/>
      <c r="GOW40" s="86"/>
      <c r="GOX40" s="86"/>
      <c r="GOY40" s="86"/>
      <c r="GOZ40" s="86"/>
      <c r="GPA40" s="86"/>
      <c r="GPB40" s="86"/>
      <c r="GPC40" s="86"/>
      <c r="GPD40" s="86"/>
      <c r="GPE40" s="86"/>
      <c r="GPF40" s="86"/>
      <c r="GPG40" s="86"/>
      <c r="GPH40" s="86"/>
      <c r="GPI40" s="86"/>
      <c r="GPJ40" s="86"/>
      <c r="GPK40" s="86"/>
      <c r="GPL40" s="86"/>
      <c r="GPM40" s="86"/>
      <c r="GPN40" s="86"/>
      <c r="GPO40" s="86"/>
      <c r="GPP40" s="86"/>
      <c r="GPQ40" s="86"/>
      <c r="GPR40" s="86"/>
      <c r="GPS40" s="86"/>
      <c r="GPT40" s="86"/>
      <c r="GPU40" s="86"/>
      <c r="GPV40" s="86"/>
      <c r="GPW40" s="86"/>
      <c r="GPX40" s="86"/>
      <c r="GPY40" s="86"/>
      <c r="GPZ40" s="86"/>
      <c r="GQA40" s="86"/>
      <c r="GQB40" s="86"/>
      <c r="GQC40" s="86"/>
      <c r="GQD40" s="86"/>
      <c r="GQE40" s="86"/>
      <c r="GQF40" s="86"/>
      <c r="GQG40" s="86"/>
      <c r="GQH40" s="86"/>
      <c r="GQI40" s="86"/>
      <c r="GQJ40" s="86"/>
      <c r="GQK40" s="86"/>
      <c r="GQL40" s="86"/>
      <c r="GQM40" s="86"/>
      <c r="GQN40" s="86"/>
      <c r="GQO40" s="86"/>
      <c r="GQP40" s="86"/>
      <c r="GQQ40" s="86"/>
      <c r="GQR40" s="86"/>
      <c r="GQS40" s="86"/>
      <c r="GQT40" s="86"/>
      <c r="GQU40" s="86"/>
      <c r="GQV40" s="86"/>
      <c r="GQW40" s="86"/>
      <c r="GQX40" s="86"/>
      <c r="GQY40" s="86"/>
      <c r="GQZ40" s="86"/>
      <c r="GRA40" s="86"/>
      <c r="GRB40" s="86"/>
      <c r="GRC40" s="86"/>
      <c r="GRD40" s="86"/>
      <c r="GRE40" s="86"/>
      <c r="GRF40" s="86"/>
      <c r="GRG40" s="86"/>
      <c r="GRH40" s="86"/>
      <c r="GRI40" s="86"/>
      <c r="GRJ40" s="86"/>
      <c r="GRK40" s="86"/>
      <c r="GRL40" s="86"/>
      <c r="GRM40" s="86"/>
      <c r="GRN40" s="86"/>
      <c r="GRO40" s="86"/>
      <c r="GRP40" s="86"/>
      <c r="GRQ40" s="86"/>
      <c r="GRR40" s="86"/>
      <c r="GRS40" s="86"/>
      <c r="GRT40" s="86"/>
      <c r="GRU40" s="86"/>
      <c r="GRV40" s="86"/>
      <c r="GRW40" s="86"/>
      <c r="GRX40" s="86"/>
      <c r="GRY40" s="86"/>
      <c r="GRZ40" s="86"/>
      <c r="GSA40" s="86"/>
      <c r="GSB40" s="86"/>
      <c r="GSC40" s="86"/>
      <c r="GSD40" s="86"/>
      <c r="GSE40" s="86"/>
      <c r="GSF40" s="86"/>
      <c r="GSG40" s="86"/>
      <c r="GSH40" s="86"/>
      <c r="GSI40" s="86"/>
      <c r="GSJ40" s="86"/>
      <c r="GSK40" s="86"/>
      <c r="GSL40" s="86"/>
      <c r="GSM40" s="86"/>
      <c r="GSN40" s="86"/>
      <c r="GSO40" s="86"/>
      <c r="GSP40" s="86"/>
      <c r="GSQ40" s="86"/>
      <c r="GSR40" s="86"/>
      <c r="GSS40" s="86"/>
      <c r="GST40" s="86"/>
      <c r="GSU40" s="86"/>
      <c r="GSV40" s="86"/>
      <c r="GSW40" s="86"/>
      <c r="GSX40" s="86"/>
      <c r="GSY40" s="86"/>
      <c r="GSZ40" s="86"/>
      <c r="GTA40" s="86"/>
      <c r="GTB40" s="86"/>
      <c r="GTC40" s="86"/>
      <c r="GTD40" s="86"/>
      <c r="GTE40" s="86"/>
      <c r="GTF40" s="86"/>
      <c r="GTG40" s="86"/>
      <c r="GTH40" s="86"/>
      <c r="GTI40" s="86"/>
      <c r="GTJ40" s="86"/>
      <c r="GTK40" s="86"/>
      <c r="GTL40" s="86"/>
      <c r="GTM40" s="86"/>
      <c r="GTN40" s="86"/>
      <c r="GTO40" s="86"/>
      <c r="GTP40" s="86"/>
      <c r="GTQ40" s="86"/>
      <c r="GTR40" s="86"/>
      <c r="GTS40" s="86"/>
      <c r="GTT40" s="86"/>
      <c r="GTU40" s="86"/>
      <c r="GTV40" s="86"/>
      <c r="GTW40" s="86"/>
      <c r="GTX40" s="86"/>
      <c r="GTY40" s="86"/>
      <c r="GTZ40" s="86"/>
      <c r="GUA40" s="86"/>
      <c r="GUB40" s="86"/>
      <c r="GUC40" s="86"/>
      <c r="GUD40" s="86"/>
      <c r="GUE40" s="86"/>
      <c r="GUF40" s="86"/>
      <c r="GUG40" s="86"/>
      <c r="GUH40" s="86"/>
      <c r="GUI40" s="86"/>
      <c r="GUJ40" s="86"/>
      <c r="GUK40" s="86"/>
      <c r="GUL40" s="86"/>
      <c r="GUM40" s="86"/>
      <c r="GUN40" s="86"/>
      <c r="GUO40" s="86"/>
      <c r="GUP40" s="86"/>
      <c r="GUQ40" s="86"/>
      <c r="GUR40" s="86"/>
      <c r="GUS40" s="86"/>
      <c r="GUT40" s="86"/>
      <c r="GUU40" s="86"/>
      <c r="GUV40" s="86"/>
      <c r="GUW40" s="86"/>
      <c r="GUX40" s="86"/>
      <c r="GUY40" s="86"/>
      <c r="GUZ40" s="86"/>
      <c r="GVA40" s="86"/>
      <c r="GVB40" s="86"/>
      <c r="GVC40" s="86"/>
      <c r="GVD40" s="86"/>
      <c r="GVE40" s="86"/>
      <c r="GVF40" s="86"/>
      <c r="GVG40" s="86"/>
      <c r="GVH40" s="86"/>
      <c r="GVI40" s="86"/>
      <c r="GVJ40" s="86"/>
      <c r="GVK40" s="86"/>
      <c r="GVL40" s="86"/>
      <c r="GVM40" s="86"/>
      <c r="GVN40" s="86"/>
      <c r="GVO40" s="86"/>
      <c r="GVP40" s="86"/>
      <c r="GVQ40" s="86"/>
      <c r="GVR40" s="86"/>
      <c r="GVS40" s="86"/>
      <c r="GVT40" s="86"/>
      <c r="GVU40" s="86"/>
      <c r="GVV40" s="86"/>
      <c r="GVW40" s="86"/>
      <c r="GVX40" s="86"/>
      <c r="GVY40" s="86"/>
      <c r="GVZ40" s="86"/>
      <c r="GWA40" s="86"/>
      <c r="GWB40" s="86"/>
      <c r="GWC40" s="86"/>
      <c r="GWD40" s="86"/>
      <c r="GWE40" s="86"/>
      <c r="GWF40" s="86"/>
      <c r="GWG40" s="86"/>
      <c r="GWH40" s="86"/>
      <c r="GWI40" s="86"/>
      <c r="GWJ40" s="86"/>
      <c r="GWK40" s="86"/>
      <c r="GWL40" s="86"/>
      <c r="GWM40" s="86"/>
      <c r="GWN40" s="86"/>
      <c r="GWO40" s="86"/>
      <c r="GWP40" s="86"/>
      <c r="GWQ40" s="86"/>
      <c r="GWR40" s="86"/>
      <c r="GWS40" s="86"/>
      <c r="GWT40" s="86"/>
      <c r="GWU40" s="86"/>
      <c r="GWV40" s="86"/>
      <c r="GWW40" s="86"/>
      <c r="GWX40" s="86"/>
      <c r="GWY40" s="86"/>
      <c r="GWZ40" s="86"/>
      <c r="GXA40" s="86"/>
      <c r="GXB40" s="86"/>
      <c r="GXC40" s="86"/>
      <c r="GXD40" s="86"/>
      <c r="GXE40" s="86"/>
      <c r="GXF40" s="86"/>
      <c r="GXG40" s="86"/>
      <c r="GXH40" s="86"/>
      <c r="GXI40" s="86"/>
      <c r="GXJ40" s="86"/>
      <c r="GXK40" s="86"/>
      <c r="GXL40" s="86"/>
      <c r="GXM40" s="86"/>
      <c r="GXN40" s="86"/>
      <c r="GXO40" s="86"/>
      <c r="GXP40" s="86"/>
      <c r="GXQ40" s="86"/>
      <c r="GXR40" s="86"/>
      <c r="GXS40" s="86"/>
      <c r="GXT40" s="86"/>
      <c r="GXU40" s="86"/>
      <c r="GXV40" s="86"/>
      <c r="GXW40" s="86"/>
      <c r="GXX40" s="86"/>
      <c r="GXY40" s="86"/>
      <c r="GXZ40" s="86"/>
      <c r="GYA40" s="86"/>
      <c r="GYB40" s="86"/>
      <c r="GYC40" s="86"/>
      <c r="GYD40" s="86"/>
      <c r="GYE40" s="86"/>
      <c r="GYF40" s="86"/>
      <c r="GYG40" s="86"/>
      <c r="GYH40" s="86"/>
      <c r="GYI40" s="86"/>
      <c r="GYJ40" s="86"/>
      <c r="GYK40" s="86"/>
      <c r="GYL40" s="86"/>
      <c r="GYM40" s="86"/>
      <c r="GYN40" s="86"/>
      <c r="GYO40" s="86"/>
      <c r="GYP40" s="86"/>
      <c r="GYQ40" s="86"/>
      <c r="GYR40" s="86"/>
      <c r="GYS40" s="86"/>
      <c r="GYT40" s="86"/>
      <c r="GYU40" s="86"/>
      <c r="GYV40" s="86"/>
      <c r="GYW40" s="86"/>
      <c r="GYX40" s="86"/>
      <c r="GYY40" s="86"/>
      <c r="GYZ40" s="86"/>
      <c r="GZA40" s="86"/>
      <c r="GZB40" s="86"/>
      <c r="GZC40" s="86"/>
      <c r="GZD40" s="86"/>
      <c r="GZE40" s="86"/>
      <c r="GZF40" s="86"/>
      <c r="GZG40" s="86"/>
      <c r="GZH40" s="86"/>
      <c r="GZI40" s="86"/>
      <c r="GZJ40" s="86"/>
      <c r="GZK40" s="86"/>
      <c r="GZL40" s="86"/>
      <c r="GZM40" s="86"/>
      <c r="GZN40" s="86"/>
      <c r="GZO40" s="86"/>
      <c r="GZP40" s="86"/>
      <c r="GZQ40" s="86"/>
      <c r="GZR40" s="86"/>
      <c r="GZS40" s="86"/>
      <c r="GZT40" s="86"/>
      <c r="GZU40" s="86"/>
      <c r="GZV40" s="86"/>
      <c r="GZW40" s="86"/>
      <c r="GZX40" s="86"/>
      <c r="GZY40" s="86"/>
      <c r="GZZ40" s="86"/>
      <c r="HAA40" s="86"/>
      <c r="HAB40" s="86"/>
      <c r="HAC40" s="86"/>
      <c r="HAD40" s="86"/>
      <c r="HAE40" s="86"/>
      <c r="HAF40" s="86"/>
      <c r="HAG40" s="86"/>
      <c r="HAH40" s="86"/>
      <c r="HAI40" s="86"/>
      <c r="HAJ40" s="86"/>
      <c r="HAK40" s="86"/>
      <c r="HAL40" s="86"/>
      <c r="HAM40" s="86"/>
      <c r="HAN40" s="86"/>
      <c r="HAO40" s="86"/>
      <c r="HAP40" s="86"/>
      <c r="HAQ40" s="86"/>
      <c r="HAR40" s="86"/>
      <c r="HAS40" s="86"/>
      <c r="HAT40" s="86"/>
      <c r="HAU40" s="86"/>
      <c r="HAV40" s="86"/>
      <c r="HAW40" s="86"/>
      <c r="HAX40" s="86"/>
      <c r="HAY40" s="86"/>
      <c r="HAZ40" s="86"/>
      <c r="HBA40" s="86"/>
      <c r="HBB40" s="86"/>
      <c r="HBC40" s="86"/>
      <c r="HBD40" s="86"/>
      <c r="HBE40" s="86"/>
      <c r="HBF40" s="86"/>
      <c r="HBG40" s="86"/>
      <c r="HBH40" s="86"/>
      <c r="HBI40" s="86"/>
      <c r="HBJ40" s="86"/>
      <c r="HBK40" s="86"/>
      <c r="HBL40" s="86"/>
      <c r="HBM40" s="86"/>
      <c r="HBN40" s="86"/>
      <c r="HBO40" s="86"/>
      <c r="HBP40" s="86"/>
      <c r="HBQ40" s="86"/>
      <c r="HBR40" s="86"/>
      <c r="HBS40" s="86"/>
      <c r="HBT40" s="86"/>
      <c r="HBU40" s="86"/>
      <c r="HBV40" s="86"/>
      <c r="HBW40" s="86"/>
      <c r="HBX40" s="86"/>
      <c r="HBY40" s="86"/>
      <c r="HBZ40" s="86"/>
      <c r="HCA40" s="86"/>
      <c r="HCB40" s="86"/>
      <c r="HCC40" s="86"/>
      <c r="HCD40" s="86"/>
      <c r="HCE40" s="86"/>
      <c r="HCF40" s="86"/>
      <c r="HCG40" s="86"/>
      <c r="HCH40" s="86"/>
      <c r="HCI40" s="86"/>
      <c r="HCJ40" s="86"/>
      <c r="HCK40" s="86"/>
      <c r="HCL40" s="86"/>
      <c r="HCM40" s="86"/>
      <c r="HCN40" s="86"/>
      <c r="HCO40" s="86"/>
      <c r="HCP40" s="86"/>
      <c r="HCQ40" s="86"/>
      <c r="HCR40" s="86"/>
      <c r="HCS40" s="86"/>
      <c r="HCT40" s="86"/>
      <c r="HCU40" s="86"/>
      <c r="HCV40" s="86"/>
      <c r="HCW40" s="86"/>
      <c r="HCX40" s="86"/>
      <c r="HCY40" s="86"/>
      <c r="HCZ40" s="86"/>
      <c r="HDA40" s="86"/>
      <c r="HDB40" s="86"/>
      <c r="HDC40" s="86"/>
      <c r="HDD40" s="86"/>
      <c r="HDE40" s="86"/>
      <c r="HDF40" s="86"/>
      <c r="HDG40" s="86"/>
      <c r="HDH40" s="86"/>
      <c r="HDI40" s="86"/>
      <c r="HDJ40" s="86"/>
      <c r="HDK40" s="86"/>
      <c r="HDL40" s="86"/>
      <c r="HDM40" s="86"/>
      <c r="HDN40" s="86"/>
      <c r="HDO40" s="86"/>
      <c r="HDP40" s="86"/>
      <c r="HDQ40" s="86"/>
      <c r="HDR40" s="86"/>
      <c r="HDS40" s="86"/>
      <c r="HDT40" s="86"/>
      <c r="HDU40" s="86"/>
      <c r="HDV40" s="86"/>
      <c r="HDW40" s="86"/>
      <c r="HDX40" s="86"/>
      <c r="HDY40" s="86"/>
      <c r="HDZ40" s="86"/>
      <c r="HEA40" s="86"/>
      <c r="HEB40" s="86"/>
      <c r="HEC40" s="86"/>
      <c r="HED40" s="86"/>
      <c r="HEE40" s="86"/>
      <c r="HEF40" s="86"/>
      <c r="HEG40" s="86"/>
      <c r="HEH40" s="86"/>
      <c r="HEI40" s="86"/>
      <c r="HEJ40" s="86"/>
      <c r="HEK40" s="86"/>
      <c r="HEL40" s="86"/>
      <c r="HEM40" s="86"/>
      <c r="HEN40" s="86"/>
      <c r="HEO40" s="86"/>
      <c r="HEP40" s="86"/>
      <c r="HEQ40" s="86"/>
      <c r="HER40" s="86"/>
      <c r="HES40" s="86"/>
      <c r="HET40" s="86"/>
      <c r="HEU40" s="86"/>
      <c r="HEV40" s="86"/>
      <c r="HEW40" s="86"/>
      <c r="HEX40" s="86"/>
      <c r="HEY40" s="86"/>
      <c r="HEZ40" s="86"/>
      <c r="HFA40" s="86"/>
      <c r="HFB40" s="86"/>
      <c r="HFC40" s="86"/>
      <c r="HFD40" s="86"/>
      <c r="HFE40" s="86"/>
      <c r="HFF40" s="86"/>
      <c r="HFG40" s="86"/>
      <c r="HFH40" s="86"/>
      <c r="HFI40" s="86"/>
      <c r="HFJ40" s="86"/>
      <c r="HFK40" s="86"/>
      <c r="HFL40" s="86"/>
      <c r="HFM40" s="86"/>
      <c r="HFN40" s="86"/>
      <c r="HFO40" s="86"/>
      <c r="HFP40" s="86"/>
      <c r="HFQ40" s="86"/>
      <c r="HFR40" s="86"/>
      <c r="HFS40" s="86"/>
      <c r="HFT40" s="86"/>
      <c r="HFU40" s="86"/>
      <c r="HFV40" s="86"/>
      <c r="HFW40" s="86"/>
      <c r="HFX40" s="86"/>
      <c r="HFY40" s="86"/>
      <c r="HFZ40" s="86"/>
      <c r="HGA40" s="86"/>
      <c r="HGB40" s="86"/>
      <c r="HGC40" s="86"/>
      <c r="HGD40" s="86"/>
      <c r="HGE40" s="86"/>
      <c r="HGF40" s="86"/>
      <c r="HGG40" s="86"/>
      <c r="HGH40" s="86"/>
      <c r="HGI40" s="86"/>
      <c r="HGJ40" s="86"/>
      <c r="HGK40" s="86"/>
      <c r="HGL40" s="86"/>
      <c r="HGM40" s="86"/>
      <c r="HGN40" s="86"/>
      <c r="HGO40" s="86"/>
      <c r="HGP40" s="86"/>
      <c r="HGQ40" s="86"/>
      <c r="HGR40" s="86"/>
      <c r="HGS40" s="86"/>
      <c r="HGT40" s="86"/>
      <c r="HGU40" s="86"/>
      <c r="HGV40" s="86"/>
      <c r="HGW40" s="86"/>
      <c r="HGX40" s="86"/>
      <c r="HGY40" s="86"/>
      <c r="HGZ40" s="86"/>
      <c r="HHA40" s="86"/>
      <c r="HHB40" s="86"/>
      <c r="HHC40" s="86"/>
      <c r="HHD40" s="86"/>
      <c r="HHE40" s="86"/>
      <c r="HHF40" s="86"/>
      <c r="HHG40" s="86"/>
      <c r="HHH40" s="86"/>
      <c r="HHI40" s="86"/>
      <c r="HHJ40" s="86"/>
      <c r="HHK40" s="86"/>
      <c r="HHL40" s="86"/>
      <c r="HHM40" s="86"/>
      <c r="HHN40" s="86"/>
      <c r="HHO40" s="86"/>
      <c r="HHP40" s="86"/>
      <c r="HHQ40" s="86"/>
      <c r="HHR40" s="86"/>
      <c r="HHS40" s="86"/>
      <c r="HHT40" s="86"/>
      <c r="HHU40" s="86"/>
      <c r="HHV40" s="86"/>
      <c r="HHW40" s="86"/>
      <c r="HHX40" s="86"/>
      <c r="HHY40" s="86"/>
      <c r="HHZ40" s="86"/>
      <c r="HIA40" s="86"/>
      <c r="HIB40" s="86"/>
      <c r="HIC40" s="86"/>
      <c r="HID40" s="86"/>
      <c r="HIE40" s="86"/>
      <c r="HIF40" s="86"/>
      <c r="HIG40" s="86"/>
      <c r="HIH40" s="86"/>
      <c r="HII40" s="86"/>
      <c r="HIJ40" s="86"/>
      <c r="HIK40" s="86"/>
      <c r="HIL40" s="86"/>
      <c r="HIM40" s="86"/>
      <c r="HIN40" s="86"/>
      <c r="HIO40" s="86"/>
      <c r="HIP40" s="86"/>
      <c r="HIQ40" s="86"/>
      <c r="HIR40" s="86"/>
      <c r="HIS40" s="86"/>
      <c r="HIT40" s="86"/>
      <c r="HIU40" s="86"/>
      <c r="HIV40" s="86"/>
      <c r="HIW40" s="86"/>
      <c r="HIX40" s="86"/>
      <c r="HIY40" s="86"/>
      <c r="HIZ40" s="86"/>
      <c r="HJA40" s="86"/>
      <c r="HJB40" s="86"/>
      <c r="HJC40" s="86"/>
      <c r="HJD40" s="86"/>
      <c r="HJE40" s="86"/>
      <c r="HJF40" s="86"/>
      <c r="HJG40" s="86"/>
      <c r="HJH40" s="86"/>
      <c r="HJI40" s="86"/>
      <c r="HJJ40" s="86"/>
      <c r="HJK40" s="86"/>
      <c r="HJL40" s="86"/>
      <c r="HJM40" s="86"/>
      <c r="HJN40" s="86"/>
      <c r="HJO40" s="86"/>
      <c r="HJP40" s="86"/>
      <c r="HJQ40" s="86"/>
      <c r="HJR40" s="86"/>
      <c r="HJS40" s="86"/>
      <c r="HJT40" s="86"/>
      <c r="HJU40" s="86"/>
      <c r="HJV40" s="86"/>
      <c r="HJW40" s="86"/>
      <c r="HJX40" s="86"/>
      <c r="HJY40" s="86"/>
      <c r="HJZ40" s="86"/>
      <c r="HKA40" s="86"/>
      <c r="HKB40" s="86"/>
      <c r="HKC40" s="86"/>
      <c r="HKD40" s="86"/>
      <c r="HKE40" s="86"/>
      <c r="HKF40" s="86"/>
      <c r="HKG40" s="86"/>
      <c r="HKH40" s="86"/>
      <c r="HKI40" s="86"/>
      <c r="HKJ40" s="86"/>
      <c r="HKK40" s="86"/>
      <c r="HKL40" s="86"/>
      <c r="HKM40" s="86"/>
      <c r="HKN40" s="86"/>
      <c r="HKO40" s="86"/>
      <c r="HKP40" s="86"/>
      <c r="HKQ40" s="86"/>
      <c r="HKR40" s="86"/>
      <c r="HKS40" s="86"/>
      <c r="HKT40" s="86"/>
      <c r="HKU40" s="86"/>
      <c r="HKV40" s="86"/>
      <c r="HKW40" s="86"/>
      <c r="HKX40" s="86"/>
      <c r="HKY40" s="86"/>
      <c r="HKZ40" s="86"/>
      <c r="HLA40" s="86"/>
      <c r="HLB40" s="86"/>
      <c r="HLC40" s="86"/>
      <c r="HLD40" s="86"/>
      <c r="HLE40" s="86"/>
      <c r="HLF40" s="86"/>
      <c r="HLG40" s="86"/>
      <c r="HLH40" s="86"/>
      <c r="HLI40" s="86"/>
      <c r="HLJ40" s="86"/>
      <c r="HLK40" s="86"/>
      <c r="HLL40" s="86"/>
      <c r="HLM40" s="86"/>
      <c r="HLN40" s="86"/>
      <c r="HLO40" s="86"/>
      <c r="HLP40" s="86"/>
      <c r="HLQ40" s="86"/>
      <c r="HLR40" s="86"/>
      <c r="HLS40" s="86"/>
      <c r="HLT40" s="86"/>
      <c r="HLU40" s="86"/>
      <c r="HLV40" s="86"/>
      <c r="HLW40" s="86"/>
      <c r="HLX40" s="86"/>
      <c r="HLY40" s="86"/>
      <c r="HLZ40" s="86"/>
      <c r="HMA40" s="86"/>
      <c r="HMB40" s="86"/>
      <c r="HMC40" s="86"/>
      <c r="HMD40" s="86"/>
      <c r="HME40" s="86"/>
      <c r="HMF40" s="86"/>
      <c r="HMG40" s="86"/>
      <c r="HMH40" s="86"/>
      <c r="HMI40" s="86"/>
      <c r="HMJ40" s="86"/>
      <c r="HMK40" s="86"/>
      <c r="HML40" s="86"/>
      <c r="HMM40" s="86"/>
      <c r="HMN40" s="86"/>
      <c r="HMO40" s="86"/>
      <c r="HMP40" s="86"/>
      <c r="HMQ40" s="86"/>
      <c r="HMR40" s="86"/>
      <c r="HMS40" s="86"/>
      <c r="HMT40" s="86"/>
      <c r="HMU40" s="86"/>
      <c r="HMV40" s="86"/>
      <c r="HMW40" s="86"/>
      <c r="HMX40" s="86"/>
      <c r="HMY40" s="86"/>
      <c r="HMZ40" s="86"/>
      <c r="HNA40" s="86"/>
      <c r="HNB40" s="86"/>
      <c r="HNC40" s="86"/>
      <c r="HND40" s="86"/>
      <c r="HNE40" s="86"/>
      <c r="HNF40" s="86"/>
      <c r="HNG40" s="86"/>
      <c r="HNH40" s="86"/>
      <c r="HNI40" s="86"/>
      <c r="HNJ40" s="86"/>
      <c r="HNK40" s="86"/>
      <c r="HNL40" s="86"/>
      <c r="HNM40" s="86"/>
      <c r="HNN40" s="86"/>
      <c r="HNO40" s="86"/>
      <c r="HNP40" s="86"/>
      <c r="HNQ40" s="86"/>
      <c r="HNR40" s="86"/>
      <c r="HNS40" s="86"/>
      <c r="HNT40" s="86"/>
      <c r="HNU40" s="86"/>
      <c r="HNV40" s="86"/>
      <c r="HNW40" s="86"/>
      <c r="HNX40" s="86"/>
      <c r="HNY40" s="86"/>
      <c r="HNZ40" s="86"/>
      <c r="HOA40" s="86"/>
      <c r="HOB40" s="86"/>
      <c r="HOC40" s="86"/>
      <c r="HOD40" s="86"/>
      <c r="HOE40" s="86"/>
      <c r="HOF40" s="86"/>
      <c r="HOG40" s="86"/>
      <c r="HOH40" s="86"/>
      <c r="HOI40" s="86"/>
      <c r="HOJ40" s="86"/>
      <c r="HOK40" s="86"/>
      <c r="HOL40" s="86"/>
      <c r="HOM40" s="86"/>
      <c r="HON40" s="86"/>
      <c r="HOO40" s="86"/>
      <c r="HOP40" s="86"/>
      <c r="HOQ40" s="86"/>
      <c r="HOR40" s="86"/>
      <c r="HOS40" s="86"/>
      <c r="HOT40" s="86"/>
      <c r="HOU40" s="86"/>
      <c r="HOV40" s="86"/>
      <c r="HOW40" s="86"/>
      <c r="HOX40" s="86"/>
      <c r="HOY40" s="86"/>
      <c r="HOZ40" s="86"/>
      <c r="HPA40" s="86"/>
      <c r="HPB40" s="86"/>
      <c r="HPC40" s="86"/>
      <c r="HPD40" s="86"/>
      <c r="HPE40" s="86"/>
      <c r="HPF40" s="86"/>
      <c r="HPG40" s="86"/>
      <c r="HPH40" s="86"/>
      <c r="HPI40" s="86"/>
      <c r="HPJ40" s="86"/>
      <c r="HPK40" s="86"/>
      <c r="HPL40" s="86"/>
      <c r="HPM40" s="86"/>
      <c r="HPN40" s="86"/>
      <c r="HPO40" s="86"/>
      <c r="HPP40" s="86"/>
      <c r="HPQ40" s="86"/>
      <c r="HPR40" s="86"/>
      <c r="HPS40" s="86"/>
      <c r="HPT40" s="86"/>
      <c r="HPU40" s="86"/>
      <c r="HPV40" s="86"/>
      <c r="HPW40" s="86"/>
      <c r="HPX40" s="86"/>
      <c r="HPY40" s="86"/>
      <c r="HPZ40" s="86"/>
      <c r="HQA40" s="86"/>
      <c r="HQB40" s="86"/>
      <c r="HQC40" s="86"/>
      <c r="HQD40" s="86"/>
      <c r="HQE40" s="86"/>
      <c r="HQF40" s="86"/>
      <c r="HQG40" s="86"/>
      <c r="HQH40" s="86"/>
      <c r="HQI40" s="86"/>
      <c r="HQJ40" s="86"/>
      <c r="HQK40" s="86"/>
      <c r="HQL40" s="86"/>
      <c r="HQM40" s="86"/>
      <c r="HQN40" s="86"/>
      <c r="HQO40" s="86"/>
      <c r="HQP40" s="86"/>
      <c r="HQQ40" s="86"/>
      <c r="HQR40" s="86"/>
      <c r="HQS40" s="86"/>
      <c r="HQT40" s="86"/>
      <c r="HQU40" s="86"/>
      <c r="HQV40" s="86"/>
      <c r="HQW40" s="86"/>
      <c r="HQX40" s="86"/>
      <c r="HQY40" s="86"/>
      <c r="HQZ40" s="86"/>
      <c r="HRA40" s="86"/>
      <c r="HRB40" s="86"/>
      <c r="HRC40" s="86"/>
      <c r="HRD40" s="86"/>
      <c r="HRE40" s="86"/>
      <c r="HRF40" s="86"/>
      <c r="HRG40" s="86"/>
      <c r="HRH40" s="86"/>
      <c r="HRI40" s="86"/>
      <c r="HRJ40" s="86"/>
      <c r="HRK40" s="86"/>
      <c r="HRL40" s="86"/>
      <c r="HRM40" s="86"/>
      <c r="HRN40" s="86"/>
      <c r="HRO40" s="86"/>
      <c r="HRP40" s="86"/>
      <c r="HRQ40" s="86"/>
      <c r="HRR40" s="86"/>
      <c r="HRS40" s="86"/>
      <c r="HRT40" s="86"/>
      <c r="HRU40" s="86"/>
      <c r="HRV40" s="86"/>
      <c r="HRW40" s="86"/>
      <c r="HRX40" s="86"/>
      <c r="HRY40" s="86"/>
      <c r="HRZ40" s="86"/>
      <c r="HSA40" s="86"/>
      <c r="HSB40" s="86"/>
      <c r="HSC40" s="86"/>
      <c r="HSD40" s="86"/>
      <c r="HSE40" s="86"/>
      <c r="HSF40" s="86"/>
      <c r="HSG40" s="86"/>
      <c r="HSH40" s="86"/>
      <c r="HSI40" s="86"/>
      <c r="HSJ40" s="86"/>
      <c r="HSK40" s="86"/>
      <c r="HSL40" s="86"/>
      <c r="HSM40" s="86"/>
      <c r="HSN40" s="86"/>
      <c r="HSO40" s="86"/>
      <c r="HSP40" s="86"/>
      <c r="HSQ40" s="86"/>
      <c r="HSR40" s="86"/>
      <c r="HSS40" s="86"/>
      <c r="HST40" s="86"/>
      <c r="HSU40" s="86"/>
      <c r="HSV40" s="86"/>
      <c r="HSW40" s="86"/>
      <c r="HSX40" s="86"/>
      <c r="HSY40" s="86"/>
      <c r="HSZ40" s="86"/>
      <c r="HTA40" s="86"/>
      <c r="HTB40" s="86"/>
      <c r="HTC40" s="86"/>
      <c r="HTD40" s="86"/>
      <c r="HTE40" s="86"/>
      <c r="HTF40" s="86"/>
      <c r="HTG40" s="86"/>
      <c r="HTH40" s="86"/>
      <c r="HTI40" s="86"/>
      <c r="HTJ40" s="86"/>
      <c r="HTK40" s="86"/>
      <c r="HTL40" s="86"/>
      <c r="HTM40" s="86"/>
      <c r="HTN40" s="86"/>
      <c r="HTO40" s="86"/>
      <c r="HTP40" s="86"/>
      <c r="HTQ40" s="86"/>
      <c r="HTR40" s="86"/>
      <c r="HTS40" s="86"/>
      <c r="HTT40" s="86"/>
      <c r="HTU40" s="86"/>
      <c r="HTV40" s="86"/>
      <c r="HTW40" s="86"/>
      <c r="HTX40" s="86"/>
      <c r="HTY40" s="86"/>
      <c r="HTZ40" s="86"/>
      <c r="HUA40" s="86"/>
      <c r="HUB40" s="86"/>
      <c r="HUC40" s="86"/>
      <c r="HUD40" s="86"/>
      <c r="HUE40" s="86"/>
      <c r="HUF40" s="86"/>
      <c r="HUG40" s="86"/>
      <c r="HUH40" s="86"/>
      <c r="HUI40" s="86"/>
      <c r="HUJ40" s="86"/>
      <c r="HUK40" s="86"/>
      <c r="HUL40" s="86"/>
      <c r="HUM40" s="86"/>
      <c r="HUN40" s="86"/>
      <c r="HUO40" s="86"/>
      <c r="HUP40" s="86"/>
      <c r="HUQ40" s="86"/>
      <c r="HUR40" s="86"/>
      <c r="HUS40" s="86"/>
      <c r="HUT40" s="86"/>
      <c r="HUU40" s="86"/>
      <c r="HUV40" s="86"/>
      <c r="HUW40" s="86"/>
      <c r="HUX40" s="86"/>
      <c r="HUY40" s="86"/>
      <c r="HUZ40" s="86"/>
      <c r="HVA40" s="86"/>
      <c r="HVB40" s="86"/>
      <c r="HVC40" s="86"/>
      <c r="HVD40" s="86"/>
      <c r="HVE40" s="86"/>
      <c r="HVF40" s="86"/>
      <c r="HVG40" s="86"/>
      <c r="HVH40" s="86"/>
      <c r="HVI40" s="86"/>
      <c r="HVJ40" s="86"/>
      <c r="HVK40" s="86"/>
      <c r="HVL40" s="86"/>
      <c r="HVM40" s="86"/>
      <c r="HVN40" s="86"/>
      <c r="HVO40" s="86"/>
      <c r="HVP40" s="86"/>
      <c r="HVQ40" s="86"/>
      <c r="HVR40" s="86"/>
      <c r="HVS40" s="86"/>
      <c r="HVT40" s="86"/>
      <c r="HVU40" s="86"/>
      <c r="HVV40" s="86"/>
      <c r="HVW40" s="86"/>
      <c r="HVX40" s="86"/>
      <c r="HVY40" s="86"/>
      <c r="HVZ40" s="86"/>
      <c r="HWA40" s="86"/>
      <c r="HWB40" s="86"/>
      <c r="HWC40" s="86"/>
      <c r="HWD40" s="86"/>
      <c r="HWE40" s="86"/>
      <c r="HWF40" s="86"/>
      <c r="HWG40" s="86"/>
      <c r="HWH40" s="86"/>
      <c r="HWI40" s="86"/>
      <c r="HWJ40" s="86"/>
      <c r="HWK40" s="86"/>
      <c r="HWL40" s="86"/>
      <c r="HWM40" s="86"/>
      <c r="HWN40" s="86"/>
      <c r="HWO40" s="86"/>
      <c r="HWP40" s="86"/>
      <c r="HWQ40" s="86"/>
      <c r="HWR40" s="86"/>
      <c r="HWS40" s="86"/>
      <c r="HWT40" s="86"/>
      <c r="HWU40" s="86"/>
      <c r="HWV40" s="86"/>
      <c r="HWW40" s="86"/>
      <c r="HWX40" s="86"/>
      <c r="HWY40" s="86"/>
      <c r="HWZ40" s="86"/>
      <c r="HXA40" s="86"/>
      <c r="HXB40" s="86"/>
      <c r="HXC40" s="86"/>
      <c r="HXD40" s="86"/>
      <c r="HXE40" s="86"/>
      <c r="HXF40" s="86"/>
      <c r="HXG40" s="86"/>
      <c r="HXH40" s="86"/>
      <c r="HXI40" s="86"/>
      <c r="HXJ40" s="86"/>
      <c r="HXK40" s="86"/>
      <c r="HXL40" s="86"/>
      <c r="HXM40" s="86"/>
      <c r="HXN40" s="86"/>
      <c r="HXO40" s="86"/>
      <c r="HXP40" s="86"/>
      <c r="HXQ40" s="86"/>
      <c r="HXR40" s="86"/>
      <c r="HXS40" s="86"/>
      <c r="HXT40" s="86"/>
      <c r="HXU40" s="86"/>
      <c r="HXV40" s="86"/>
      <c r="HXW40" s="86"/>
      <c r="HXX40" s="86"/>
      <c r="HXY40" s="86"/>
      <c r="HXZ40" s="86"/>
      <c r="HYA40" s="86"/>
      <c r="HYB40" s="86"/>
      <c r="HYC40" s="86"/>
      <c r="HYD40" s="86"/>
      <c r="HYE40" s="86"/>
      <c r="HYF40" s="86"/>
      <c r="HYG40" s="86"/>
      <c r="HYH40" s="86"/>
      <c r="HYI40" s="86"/>
      <c r="HYJ40" s="86"/>
      <c r="HYK40" s="86"/>
      <c r="HYL40" s="86"/>
      <c r="HYM40" s="86"/>
      <c r="HYN40" s="86"/>
      <c r="HYO40" s="86"/>
      <c r="HYP40" s="86"/>
      <c r="HYQ40" s="86"/>
      <c r="HYR40" s="86"/>
      <c r="HYS40" s="86"/>
      <c r="HYT40" s="86"/>
      <c r="HYU40" s="86"/>
      <c r="HYV40" s="86"/>
      <c r="HYW40" s="86"/>
      <c r="HYX40" s="86"/>
      <c r="HYY40" s="86"/>
      <c r="HYZ40" s="86"/>
      <c r="HZA40" s="86"/>
      <c r="HZB40" s="86"/>
      <c r="HZC40" s="86"/>
      <c r="HZD40" s="86"/>
      <c r="HZE40" s="86"/>
      <c r="HZF40" s="86"/>
      <c r="HZG40" s="86"/>
      <c r="HZH40" s="86"/>
      <c r="HZI40" s="86"/>
      <c r="HZJ40" s="86"/>
      <c r="HZK40" s="86"/>
      <c r="HZL40" s="86"/>
      <c r="HZM40" s="86"/>
      <c r="HZN40" s="86"/>
      <c r="HZO40" s="86"/>
      <c r="HZP40" s="86"/>
      <c r="HZQ40" s="86"/>
      <c r="HZR40" s="86"/>
      <c r="HZS40" s="86"/>
      <c r="HZT40" s="86"/>
      <c r="HZU40" s="86"/>
      <c r="HZV40" s="86"/>
      <c r="HZW40" s="86"/>
      <c r="HZX40" s="86"/>
      <c r="HZY40" s="86"/>
      <c r="HZZ40" s="86"/>
      <c r="IAA40" s="86"/>
      <c r="IAB40" s="86"/>
      <c r="IAC40" s="86"/>
      <c r="IAD40" s="86"/>
      <c r="IAE40" s="86"/>
      <c r="IAF40" s="86"/>
      <c r="IAG40" s="86"/>
      <c r="IAH40" s="86"/>
      <c r="IAI40" s="86"/>
      <c r="IAJ40" s="86"/>
      <c r="IAK40" s="86"/>
      <c r="IAL40" s="86"/>
      <c r="IAM40" s="86"/>
      <c r="IAN40" s="86"/>
      <c r="IAO40" s="86"/>
      <c r="IAP40" s="86"/>
      <c r="IAQ40" s="86"/>
      <c r="IAR40" s="86"/>
      <c r="IAS40" s="86"/>
      <c r="IAT40" s="86"/>
      <c r="IAU40" s="86"/>
      <c r="IAV40" s="86"/>
      <c r="IAW40" s="86"/>
      <c r="IAX40" s="86"/>
      <c r="IAY40" s="86"/>
      <c r="IAZ40" s="86"/>
      <c r="IBA40" s="86"/>
      <c r="IBB40" s="86"/>
      <c r="IBC40" s="86"/>
      <c r="IBD40" s="86"/>
      <c r="IBE40" s="86"/>
      <c r="IBF40" s="86"/>
      <c r="IBG40" s="86"/>
      <c r="IBH40" s="86"/>
      <c r="IBI40" s="86"/>
      <c r="IBJ40" s="86"/>
      <c r="IBK40" s="86"/>
      <c r="IBL40" s="86"/>
      <c r="IBM40" s="86"/>
      <c r="IBN40" s="86"/>
      <c r="IBO40" s="86"/>
      <c r="IBP40" s="86"/>
      <c r="IBQ40" s="86"/>
      <c r="IBR40" s="86"/>
      <c r="IBS40" s="86"/>
      <c r="IBT40" s="86"/>
      <c r="IBU40" s="86"/>
      <c r="IBV40" s="86"/>
      <c r="IBW40" s="86"/>
      <c r="IBX40" s="86"/>
      <c r="IBY40" s="86"/>
      <c r="IBZ40" s="86"/>
      <c r="ICA40" s="86"/>
      <c r="ICB40" s="86"/>
      <c r="ICC40" s="86"/>
      <c r="ICD40" s="86"/>
      <c r="ICE40" s="86"/>
      <c r="ICF40" s="86"/>
      <c r="ICG40" s="86"/>
      <c r="ICH40" s="86"/>
      <c r="ICI40" s="86"/>
      <c r="ICJ40" s="86"/>
      <c r="ICK40" s="86"/>
      <c r="ICL40" s="86"/>
      <c r="ICM40" s="86"/>
      <c r="ICN40" s="86"/>
      <c r="ICO40" s="86"/>
      <c r="ICP40" s="86"/>
      <c r="ICQ40" s="86"/>
      <c r="ICR40" s="86"/>
      <c r="ICS40" s="86"/>
      <c r="ICT40" s="86"/>
      <c r="ICU40" s="86"/>
      <c r="ICV40" s="86"/>
      <c r="ICW40" s="86"/>
      <c r="ICX40" s="86"/>
      <c r="ICY40" s="86"/>
      <c r="ICZ40" s="86"/>
      <c r="IDA40" s="86"/>
      <c r="IDB40" s="86"/>
      <c r="IDC40" s="86"/>
      <c r="IDD40" s="86"/>
      <c r="IDE40" s="86"/>
      <c r="IDF40" s="86"/>
      <c r="IDG40" s="86"/>
      <c r="IDH40" s="86"/>
      <c r="IDI40" s="86"/>
      <c r="IDJ40" s="86"/>
      <c r="IDK40" s="86"/>
      <c r="IDL40" s="86"/>
      <c r="IDM40" s="86"/>
      <c r="IDN40" s="86"/>
      <c r="IDO40" s="86"/>
      <c r="IDP40" s="86"/>
      <c r="IDQ40" s="86"/>
      <c r="IDR40" s="86"/>
      <c r="IDS40" s="86"/>
      <c r="IDT40" s="86"/>
      <c r="IDU40" s="86"/>
      <c r="IDV40" s="86"/>
      <c r="IDW40" s="86"/>
      <c r="IDX40" s="86"/>
      <c r="IDY40" s="86"/>
      <c r="IDZ40" s="86"/>
      <c r="IEA40" s="86"/>
      <c r="IEB40" s="86"/>
      <c r="IEC40" s="86"/>
      <c r="IED40" s="86"/>
      <c r="IEE40" s="86"/>
      <c r="IEF40" s="86"/>
      <c r="IEG40" s="86"/>
      <c r="IEH40" s="86"/>
      <c r="IEI40" s="86"/>
      <c r="IEJ40" s="86"/>
      <c r="IEK40" s="86"/>
      <c r="IEL40" s="86"/>
      <c r="IEM40" s="86"/>
      <c r="IEN40" s="86"/>
      <c r="IEO40" s="86"/>
      <c r="IEP40" s="86"/>
      <c r="IEQ40" s="86"/>
      <c r="IER40" s="86"/>
      <c r="IES40" s="86"/>
      <c r="IET40" s="86"/>
      <c r="IEU40" s="86"/>
      <c r="IEV40" s="86"/>
      <c r="IEW40" s="86"/>
      <c r="IEX40" s="86"/>
      <c r="IEY40" s="86"/>
      <c r="IEZ40" s="86"/>
      <c r="IFA40" s="86"/>
      <c r="IFB40" s="86"/>
      <c r="IFC40" s="86"/>
      <c r="IFD40" s="86"/>
      <c r="IFE40" s="86"/>
      <c r="IFF40" s="86"/>
      <c r="IFG40" s="86"/>
      <c r="IFH40" s="86"/>
      <c r="IFI40" s="86"/>
      <c r="IFJ40" s="86"/>
      <c r="IFK40" s="86"/>
      <c r="IFL40" s="86"/>
      <c r="IFM40" s="86"/>
      <c r="IFN40" s="86"/>
      <c r="IFO40" s="86"/>
      <c r="IFP40" s="86"/>
      <c r="IFQ40" s="86"/>
      <c r="IFR40" s="86"/>
      <c r="IFS40" s="86"/>
      <c r="IFT40" s="86"/>
      <c r="IFU40" s="86"/>
      <c r="IFV40" s="86"/>
      <c r="IFW40" s="86"/>
      <c r="IFX40" s="86"/>
      <c r="IFY40" s="86"/>
      <c r="IFZ40" s="86"/>
      <c r="IGA40" s="86"/>
      <c r="IGB40" s="86"/>
      <c r="IGC40" s="86"/>
      <c r="IGD40" s="86"/>
      <c r="IGE40" s="86"/>
      <c r="IGF40" s="86"/>
      <c r="IGG40" s="86"/>
      <c r="IGH40" s="86"/>
      <c r="IGI40" s="86"/>
      <c r="IGJ40" s="86"/>
      <c r="IGK40" s="86"/>
      <c r="IGL40" s="86"/>
      <c r="IGM40" s="86"/>
      <c r="IGN40" s="86"/>
      <c r="IGO40" s="86"/>
      <c r="IGP40" s="86"/>
      <c r="IGQ40" s="86"/>
      <c r="IGR40" s="86"/>
      <c r="IGS40" s="86"/>
      <c r="IGT40" s="86"/>
      <c r="IGU40" s="86"/>
      <c r="IGV40" s="86"/>
      <c r="IGW40" s="86"/>
      <c r="IGX40" s="86"/>
      <c r="IGY40" s="86"/>
      <c r="IGZ40" s="86"/>
      <c r="IHA40" s="86"/>
      <c r="IHB40" s="86"/>
      <c r="IHC40" s="86"/>
      <c r="IHD40" s="86"/>
      <c r="IHE40" s="86"/>
      <c r="IHF40" s="86"/>
      <c r="IHG40" s="86"/>
      <c r="IHH40" s="86"/>
      <c r="IHI40" s="86"/>
      <c r="IHJ40" s="86"/>
      <c r="IHK40" s="86"/>
      <c r="IHL40" s="86"/>
      <c r="IHM40" s="86"/>
      <c r="IHN40" s="86"/>
      <c r="IHO40" s="86"/>
      <c r="IHP40" s="86"/>
      <c r="IHQ40" s="86"/>
      <c r="IHR40" s="86"/>
      <c r="IHS40" s="86"/>
      <c r="IHT40" s="86"/>
      <c r="IHU40" s="86"/>
      <c r="IHV40" s="86"/>
      <c r="IHW40" s="86"/>
      <c r="IHX40" s="86"/>
      <c r="IHY40" s="86"/>
      <c r="IHZ40" s="86"/>
      <c r="IIA40" s="86"/>
      <c r="IIB40" s="86"/>
      <c r="IIC40" s="86"/>
      <c r="IID40" s="86"/>
      <c r="IIE40" s="86"/>
      <c r="IIF40" s="86"/>
      <c r="IIG40" s="86"/>
      <c r="IIH40" s="86"/>
      <c r="III40" s="86"/>
      <c r="IIJ40" s="86"/>
      <c r="IIK40" s="86"/>
      <c r="IIL40" s="86"/>
      <c r="IIM40" s="86"/>
      <c r="IIN40" s="86"/>
      <c r="IIO40" s="86"/>
      <c r="IIP40" s="86"/>
      <c r="IIQ40" s="86"/>
      <c r="IIR40" s="86"/>
      <c r="IIS40" s="86"/>
      <c r="IIT40" s="86"/>
      <c r="IIU40" s="86"/>
      <c r="IIV40" s="86"/>
      <c r="IIW40" s="86"/>
      <c r="IIX40" s="86"/>
      <c r="IIY40" s="86"/>
      <c r="IIZ40" s="86"/>
      <c r="IJA40" s="86"/>
      <c r="IJB40" s="86"/>
      <c r="IJC40" s="86"/>
      <c r="IJD40" s="86"/>
      <c r="IJE40" s="86"/>
      <c r="IJF40" s="86"/>
      <c r="IJG40" s="86"/>
      <c r="IJH40" s="86"/>
      <c r="IJI40" s="86"/>
      <c r="IJJ40" s="86"/>
      <c r="IJK40" s="86"/>
      <c r="IJL40" s="86"/>
      <c r="IJM40" s="86"/>
      <c r="IJN40" s="86"/>
      <c r="IJO40" s="86"/>
      <c r="IJP40" s="86"/>
      <c r="IJQ40" s="86"/>
      <c r="IJR40" s="86"/>
      <c r="IJS40" s="86"/>
      <c r="IJT40" s="86"/>
      <c r="IJU40" s="86"/>
      <c r="IJV40" s="86"/>
      <c r="IJW40" s="86"/>
      <c r="IJX40" s="86"/>
      <c r="IJY40" s="86"/>
      <c r="IJZ40" s="86"/>
      <c r="IKA40" s="86"/>
      <c r="IKB40" s="86"/>
      <c r="IKC40" s="86"/>
      <c r="IKD40" s="86"/>
      <c r="IKE40" s="86"/>
      <c r="IKF40" s="86"/>
      <c r="IKG40" s="86"/>
      <c r="IKH40" s="86"/>
      <c r="IKI40" s="86"/>
      <c r="IKJ40" s="86"/>
      <c r="IKK40" s="86"/>
      <c r="IKL40" s="86"/>
      <c r="IKM40" s="86"/>
      <c r="IKN40" s="86"/>
      <c r="IKO40" s="86"/>
      <c r="IKP40" s="86"/>
      <c r="IKQ40" s="86"/>
      <c r="IKR40" s="86"/>
      <c r="IKS40" s="86"/>
      <c r="IKT40" s="86"/>
      <c r="IKU40" s="86"/>
      <c r="IKV40" s="86"/>
      <c r="IKW40" s="86"/>
      <c r="IKX40" s="86"/>
      <c r="IKY40" s="86"/>
      <c r="IKZ40" s="86"/>
      <c r="ILA40" s="86"/>
      <c r="ILB40" s="86"/>
      <c r="ILC40" s="86"/>
      <c r="ILD40" s="86"/>
      <c r="ILE40" s="86"/>
      <c r="ILF40" s="86"/>
      <c r="ILG40" s="86"/>
      <c r="ILH40" s="86"/>
      <c r="ILI40" s="86"/>
      <c r="ILJ40" s="86"/>
      <c r="ILK40" s="86"/>
      <c r="ILL40" s="86"/>
      <c r="ILM40" s="86"/>
      <c r="ILN40" s="86"/>
      <c r="ILO40" s="86"/>
      <c r="ILP40" s="86"/>
      <c r="ILQ40" s="86"/>
      <c r="ILR40" s="86"/>
      <c r="ILS40" s="86"/>
      <c r="ILT40" s="86"/>
      <c r="ILU40" s="86"/>
      <c r="ILV40" s="86"/>
      <c r="ILW40" s="86"/>
      <c r="ILX40" s="86"/>
      <c r="ILY40" s="86"/>
      <c r="ILZ40" s="86"/>
      <c r="IMA40" s="86"/>
      <c r="IMB40" s="86"/>
      <c r="IMC40" s="86"/>
      <c r="IMD40" s="86"/>
      <c r="IME40" s="86"/>
      <c r="IMF40" s="86"/>
      <c r="IMG40" s="86"/>
      <c r="IMH40" s="86"/>
      <c r="IMI40" s="86"/>
      <c r="IMJ40" s="86"/>
      <c r="IMK40" s="86"/>
      <c r="IML40" s="86"/>
      <c r="IMM40" s="86"/>
      <c r="IMN40" s="86"/>
      <c r="IMO40" s="86"/>
      <c r="IMP40" s="86"/>
      <c r="IMQ40" s="86"/>
      <c r="IMR40" s="86"/>
      <c r="IMS40" s="86"/>
      <c r="IMT40" s="86"/>
      <c r="IMU40" s="86"/>
      <c r="IMV40" s="86"/>
      <c r="IMW40" s="86"/>
      <c r="IMX40" s="86"/>
      <c r="IMY40" s="86"/>
      <c r="IMZ40" s="86"/>
      <c r="INA40" s="86"/>
      <c r="INB40" s="86"/>
      <c r="INC40" s="86"/>
      <c r="IND40" s="86"/>
      <c r="INE40" s="86"/>
      <c r="INF40" s="86"/>
      <c r="ING40" s="86"/>
      <c r="INH40" s="86"/>
      <c r="INI40" s="86"/>
      <c r="INJ40" s="86"/>
      <c r="INK40" s="86"/>
      <c r="INL40" s="86"/>
      <c r="INM40" s="86"/>
      <c r="INN40" s="86"/>
      <c r="INO40" s="86"/>
      <c r="INP40" s="86"/>
      <c r="INQ40" s="86"/>
      <c r="INR40" s="86"/>
      <c r="INS40" s="86"/>
      <c r="INT40" s="86"/>
      <c r="INU40" s="86"/>
      <c r="INV40" s="86"/>
      <c r="INW40" s="86"/>
      <c r="INX40" s="86"/>
      <c r="INY40" s="86"/>
      <c r="INZ40" s="86"/>
      <c r="IOA40" s="86"/>
      <c r="IOB40" s="86"/>
      <c r="IOC40" s="86"/>
      <c r="IOD40" s="86"/>
      <c r="IOE40" s="86"/>
      <c r="IOF40" s="86"/>
      <c r="IOG40" s="86"/>
      <c r="IOH40" s="86"/>
      <c r="IOI40" s="86"/>
      <c r="IOJ40" s="86"/>
      <c r="IOK40" s="86"/>
      <c r="IOL40" s="86"/>
      <c r="IOM40" s="86"/>
      <c r="ION40" s="86"/>
      <c r="IOO40" s="86"/>
      <c r="IOP40" s="86"/>
      <c r="IOQ40" s="86"/>
      <c r="IOR40" s="86"/>
      <c r="IOS40" s="86"/>
      <c r="IOT40" s="86"/>
      <c r="IOU40" s="86"/>
      <c r="IOV40" s="86"/>
      <c r="IOW40" s="86"/>
      <c r="IOX40" s="86"/>
      <c r="IOY40" s="86"/>
      <c r="IOZ40" s="86"/>
      <c r="IPA40" s="86"/>
      <c r="IPB40" s="86"/>
      <c r="IPC40" s="86"/>
      <c r="IPD40" s="86"/>
      <c r="IPE40" s="86"/>
      <c r="IPF40" s="86"/>
      <c r="IPG40" s="86"/>
      <c r="IPH40" s="86"/>
      <c r="IPI40" s="86"/>
      <c r="IPJ40" s="86"/>
      <c r="IPK40" s="86"/>
      <c r="IPL40" s="86"/>
      <c r="IPM40" s="86"/>
      <c r="IPN40" s="86"/>
      <c r="IPO40" s="86"/>
      <c r="IPP40" s="86"/>
      <c r="IPQ40" s="86"/>
      <c r="IPR40" s="86"/>
      <c r="IPS40" s="86"/>
      <c r="IPT40" s="86"/>
      <c r="IPU40" s="86"/>
      <c r="IPV40" s="86"/>
      <c r="IPW40" s="86"/>
      <c r="IPX40" s="86"/>
      <c r="IPY40" s="86"/>
      <c r="IPZ40" s="86"/>
      <c r="IQA40" s="86"/>
      <c r="IQB40" s="86"/>
      <c r="IQC40" s="86"/>
      <c r="IQD40" s="86"/>
      <c r="IQE40" s="86"/>
      <c r="IQF40" s="86"/>
      <c r="IQG40" s="86"/>
      <c r="IQH40" s="86"/>
      <c r="IQI40" s="86"/>
      <c r="IQJ40" s="86"/>
      <c r="IQK40" s="86"/>
      <c r="IQL40" s="86"/>
      <c r="IQM40" s="86"/>
      <c r="IQN40" s="86"/>
      <c r="IQO40" s="86"/>
      <c r="IQP40" s="86"/>
      <c r="IQQ40" s="86"/>
      <c r="IQR40" s="86"/>
      <c r="IQS40" s="86"/>
      <c r="IQT40" s="86"/>
      <c r="IQU40" s="86"/>
      <c r="IQV40" s="86"/>
      <c r="IQW40" s="86"/>
      <c r="IQX40" s="86"/>
      <c r="IQY40" s="86"/>
      <c r="IQZ40" s="86"/>
      <c r="IRA40" s="86"/>
      <c r="IRB40" s="86"/>
      <c r="IRC40" s="86"/>
      <c r="IRD40" s="86"/>
      <c r="IRE40" s="86"/>
      <c r="IRF40" s="86"/>
      <c r="IRG40" s="86"/>
      <c r="IRH40" s="86"/>
      <c r="IRI40" s="86"/>
      <c r="IRJ40" s="86"/>
      <c r="IRK40" s="86"/>
      <c r="IRL40" s="86"/>
      <c r="IRM40" s="86"/>
      <c r="IRN40" s="86"/>
      <c r="IRO40" s="86"/>
      <c r="IRP40" s="86"/>
      <c r="IRQ40" s="86"/>
      <c r="IRR40" s="86"/>
      <c r="IRS40" s="86"/>
      <c r="IRT40" s="86"/>
      <c r="IRU40" s="86"/>
      <c r="IRV40" s="86"/>
      <c r="IRW40" s="86"/>
      <c r="IRX40" s="86"/>
      <c r="IRY40" s="86"/>
      <c r="IRZ40" s="86"/>
      <c r="ISA40" s="86"/>
      <c r="ISB40" s="86"/>
      <c r="ISC40" s="86"/>
      <c r="ISD40" s="86"/>
      <c r="ISE40" s="86"/>
      <c r="ISF40" s="86"/>
      <c r="ISG40" s="86"/>
      <c r="ISH40" s="86"/>
      <c r="ISI40" s="86"/>
      <c r="ISJ40" s="86"/>
      <c r="ISK40" s="86"/>
      <c r="ISL40" s="86"/>
      <c r="ISM40" s="86"/>
      <c r="ISN40" s="86"/>
      <c r="ISO40" s="86"/>
      <c r="ISP40" s="86"/>
      <c r="ISQ40" s="86"/>
      <c r="ISR40" s="86"/>
      <c r="ISS40" s="86"/>
      <c r="IST40" s="86"/>
      <c r="ISU40" s="86"/>
      <c r="ISV40" s="86"/>
      <c r="ISW40" s="86"/>
      <c r="ISX40" s="86"/>
      <c r="ISY40" s="86"/>
      <c r="ISZ40" s="86"/>
      <c r="ITA40" s="86"/>
      <c r="ITB40" s="86"/>
      <c r="ITC40" s="86"/>
      <c r="ITD40" s="86"/>
      <c r="ITE40" s="86"/>
      <c r="ITF40" s="86"/>
      <c r="ITG40" s="86"/>
      <c r="ITH40" s="86"/>
      <c r="ITI40" s="86"/>
      <c r="ITJ40" s="86"/>
      <c r="ITK40" s="86"/>
      <c r="ITL40" s="86"/>
      <c r="ITM40" s="86"/>
      <c r="ITN40" s="86"/>
      <c r="ITO40" s="86"/>
      <c r="ITP40" s="86"/>
      <c r="ITQ40" s="86"/>
      <c r="ITR40" s="86"/>
      <c r="ITS40" s="86"/>
      <c r="ITT40" s="86"/>
      <c r="ITU40" s="86"/>
      <c r="ITV40" s="86"/>
      <c r="ITW40" s="86"/>
      <c r="ITX40" s="86"/>
      <c r="ITY40" s="86"/>
      <c r="ITZ40" s="86"/>
      <c r="IUA40" s="86"/>
      <c r="IUB40" s="86"/>
      <c r="IUC40" s="86"/>
      <c r="IUD40" s="86"/>
      <c r="IUE40" s="86"/>
      <c r="IUF40" s="86"/>
      <c r="IUG40" s="86"/>
      <c r="IUH40" s="86"/>
      <c r="IUI40" s="86"/>
      <c r="IUJ40" s="86"/>
      <c r="IUK40" s="86"/>
      <c r="IUL40" s="86"/>
      <c r="IUM40" s="86"/>
      <c r="IUN40" s="86"/>
      <c r="IUO40" s="86"/>
      <c r="IUP40" s="86"/>
      <c r="IUQ40" s="86"/>
      <c r="IUR40" s="86"/>
      <c r="IUS40" s="86"/>
      <c r="IUT40" s="86"/>
      <c r="IUU40" s="86"/>
      <c r="IUV40" s="86"/>
      <c r="IUW40" s="86"/>
      <c r="IUX40" s="86"/>
      <c r="IUY40" s="86"/>
      <c r="IUZ40" s="86"/>
      <c r="IVA40" s="86"/>
      <c r="IVB40" s="86"/>
      <c r="IVC40" s="86"/>
      <c r="IVD40" s="86"/>
      <c r="IVE40" s="86"/>
      <c r="IVF40" s="86"/>
      <c r="IVG40" s="86"/>
      <c r="IVH40" s="86"/>
      <c r="IVI40" s="86"/>
      <c r="IVJ40" s="86"/>
      <c r="IVK40" s="86"/>
      <c r="IVL40" s="86"/>
      <c r="IVM40" s="86"/>
      <c r="IVN40" s="86"/>
      <c r="IVO40" s="86"/>
      <c r="IVP40" s="86"/>
      <c r="IVQ40" s="86"/>
      <c r="IVR40" s="86"/>
      <c r="IVS40" s="86"/>
      <c r="IVT40" s="86"/>
      <c r="IVU40" s="86"/>
      <c r="IVV40" s="86"/>
      <c r="IVW40" s="86"/>
      <c r="IVX40" s="86"/>
      <c r="IVY40" s="86"/>
      <c r="IVZ40" s="86"/>
      <c r="IWA40" s="86"/>
      <c r="IWB40" s="86"/>
      <c r="IWC40" s="86"/>
      <c r="IWD40" s="86"/>
      <c r="IWE40" s="86"/>
      <c r="IWF40" s="86"/>
      <c r="IWG40" s="86"/>
      <c r="IWH40" s="86"/>
      <c r="IWI40" s="86"/>
      <c r="IWJ40" s="86"/>
      <c r="IWK40" s="86"/>
      <c r="IWL40" s="86"/>
      <c r="IWM40" s="86"/>
      <c r="IWN40" s="86"/>
      <c r="IWO40" s="86"/>
      <c r="IWP40" s="86"/>
      <c r="IWQ40" s="86"/>
      <c r="IWR40" s="86"/>
      <c r="IWS40" s="86"/>
      <c r="IWT40" s="86"/>
      <c r="IWU40" s="86"/>
      <c r="IWV40" s="86"/>
      <c r="IWW40" s="86"/>
      <c r="IWX40" s="86"/>
      <c r="IWY40" s="86"/>
      <c r="IWZ40" s="86"/>
      <c r="IXA40" s="86"/>
      <c r="IXB40" s="86"/>
      <c r="IXC40" s="86"/>
      <c r="IXD40" s="86"/>
      <c r="IXE40" s="86"/>
      <c r="IXF40" s="86"/>
      <c r="IXG40" s="86"/>
      <c r="IXH40" s="86"/>
      <c r="IXI40" s="86"/>
      <c r="IXJ40" s="86"/>
      <c r="IXK40" s="86"/>
      <c r="IXL40" s="86"/>
      <c r="IXM40" s="86"/>
      <c r="IXN40" s="86"/>
      <c r="IXO40" s="86"/>
      <c r="IXP40" s="86"/>
      <c r="IXQ40" s="86"/>
      <c r="IXR40" s="86"/>
      <c r="IXS40" s="86"/>
      <c r="IXT40" s="86"/>
      <c r="IXU40" s="86"/>
      <c r="IXV40" s="86"/>
      <c r="IXW40" s="86"/>
      <c r="IXX40" s="86"/>
      <c r="IXY40" s="86"/>
      <c r="IXZ40" s="86"/>
      <c r="IYA40" s="86"/>
      <c r="IYB40" s="86"/>
      <c r="IYC40" s="86"/>
      <c r="IYD40" s="86"/>
      <c r="IYE40" s="86"/>
      <c r="IYF40" s="86"/>
      <c r="IYG40" s="86"/>
      <c r="IYH40" s="86"/>
      <c r="IYI40" s="86"/>
      <c r="IYJ40" s="86"/>
      <c r="IYK40" s="86"/>
      <c r="IYL40" s="86"/>
      <c r="IYM40" s="86"/>
      <c r="IYN40" s="86"/>
      <c r="IYO40" s="86"/>
      <c r="IYP40" s="86"/>
      <c r="IYQ40" s="86"/>
      <c r="IYR40" s="86"/>
      <c r="IYS40" s="86"/>
      <c r="IYT40" s="86"/>
      <c r="IYU40" s="86"/>
      <c r="IYV40" s="86"/>
      <c r="IYW40" s="86"/>
      <c r="IYX40" s="86"/>
      <c r="IYY40" s="86"/>
      <c r="IYZ40" s="86"/>
      <c r="IZA40" s="86"/>
      <c r="IZB40" s="86"/>
      <c r="IZC40" s="86"/>
      <c r="IZD40" s="86"/>
      <c r="IZE40" s="86"/>
      <c r="IZF40" s="86"/>
      <c r="IZG40" s="86"/>
      <c r="IZH40" s="86"/>
      <c r="IZI40" s="86"/>
      <c r="IZJ40" s="86"/>
      <c r="IZK40" s="86"/>
      <c r="IZL40" s="86"/>
      <c r="IZM40" s="86"/>
      <c r="IZN40" s="86"/>
      <c r="IZO40" s="86"/>
      <c r="IZP40" s="86"/>
      <c r="IZQ40" s="86"/>
      <c r="IZR40" s="86"/>
      <c r="IZS40" s="86"/>
      <c r="IZT40" s="86"/>
      <c r="IZU40" s="86"/>
      <c r="IZV40" s="86"/>
      <c r="IZW40" s="86"/>
      <c r="IZX40" s="86"/>
      <c r="IZY40" s="86"/>
      <c r="IZZ40" s="86"/>
      <c r="JAA40" s="86"/>
      <c r="JAB40" s="86"/>
      <c r="JAC40" s="86"/>
      <c r="JAD40" s="86"/>
      <c r="JAE40" s="86"/>
      <c r="JAF40" s="86"/>
      <c r="JAG40" s="86"/>
      <c r="JAH40" s="86"/>
      <c r="JAI40" s="86"/>
      <c r="JAJ40" s="86"/>
      <c r="JAK40" s="86"/>
      <c r="JAL40" s="86"/>
      <c r="JAM40" s="86"/>
      <c r="JAN40" s="86"/>
      <c r="JAO40" s="86"/>
      <c r="JAP40" s="86"/>
      <c r="JAQ40" s="86"/>
      <c r="JAR40" s="86"/>
      <c r="JAS40" s="86"/>
      <c r="JAT40" s="86"/>
      <c r="JAU40" s="86"/>
      <c r="JAV40" s="86"/>
      <c r="JAW40" s="86"/>
      <c r="JAX40" s="86"/>
      <c r="JAY40" s="86"/>
      <c r="JAZ40" s="86"/>
      <c r="JBA40" s="86"/>
      <c r="JBB40" s="86"/>
      <c r="JBC40" s="86"/>
      <c r="JBD40" s="86"/>
      <c r="JBE40" s="86"/>
      <c r="JBF40" s="86"/>
      <c r="JBG40" s="86"/>
      <c r="JBH40" s="86"/>
      <c r="JBI40" s="86"/>
      <c r="JBJ40" s="86"/>
      <c r="JBK40" s="86"/>
      <c r="JBL40" s="86"/>
      <c r="JBM40" s="86"/>
      <c r="JBN40" s="86"/>
      <c r="JBO40" s="86"/>
      <c r="JBP40" s="86"/>
      <c r="JBQ40" s="86"/>
      <c r="JBR40" s="86"/>
      <c r="JBS40" s="86"/>
      <c r="JBT40" s="86"/>
      <c r="JBU40" s="86"/>
      <c r="JBV40" s="86"/>
      <c r="JBW40" s="86"/>
      <c r="JBX40" s="86"/>
      <c r="JBY40" s="86"/>
      <c r="JBZ40" s="86"/>
      <c r="JCA40" s="86"/>
      <c r="JCB40" s="86"/>
      <c r="JCC40" s="86"/>
      <c r="JCD40" s="86"/>
      <c r="JCE40" s="86"/>
      <c r="JCF40" s="86"/>
      <c r="JCG40" s="86"/>
      <c r="JCH40" s="86"/>
      <c r="JCI40" s="86"/>
      <c r="JCJ40" s="86"/>
      <c r="JCK40" s="86"/>
      <c r="JCL40" s="86"/>
      <c r="JCM40" s="86"/>
      <c r="JCN40" s="86"/>
      <c r="JCO40" s="86"/>
      <c r="JCP40" s="86"/>
      <c r="JCQ40" s="86"/>
      <c r="JCR40" s="86"/>
      <c r="JCS40" s="86"/>
      <c r="JCT40" s="86"/>
      <c r="JCU40" s="86"/>
      <c r="JCV40" s="86"/>
      <c r="JCW40" s="86"/>
      <c r="JCX40" s="86"/>
      <c r="JCY40" s="86"/>
      <c r="JCZ40" s="86"/>
      <c r="JDA40" s="86"/>
      <c r="JDB40" s="86"/>
      <c r="JDC40" s="86"/>
      <c r="JDD40" s="86"/>
      <c r="JDE40" s="86"/>
      <c r="JDF40" s="86"/>
      <c r="JDG40" s="86"/>
      <c r="JDH40" s="86"/>
      <c r="JDI40" s="86"/>
      <c r="JDJ40" s="86"/>
      <c r="JDK40" s="86"/>
      <c r="JDL40" s="86"/>
      <c r="JDM40" s="86"/>
      <c r="JDN40" s="86"/>
      <c r="JDO40" s="86"/>
      <c r="JDP40" s="86"/>
      <c r="JDQ40" s="86"/>
      <c r="JDR40" s="86"/>
      <c r="JDS40" s="86"/>
      <c r="JDT40" s="86"/>
      <c r="JDU40" s="86"/>
      <c r="JDV40" s="86"/>
      <c r="JDW40" s="86"/>
      <c r="JDX40" s="86"/>
      <c r="JDY40" s="86"/>
      <c r="JDZ40" s="86"/>
      <c r="JEA40" s="86"/>
      <c r="JEB40" s="86"/>
      <c r="JEC40" s="86"/>
      <c r="JED40" s="86"/>
      <c r="JEE40" s="86"/>
      <c r="JEF40" s="86"/>
      <c r="JEG40" s="86"/>
      <c r="JEH40" s="86"/>
      <c r="JEI40" s="86"/>
      <c r="JEJ40" s="86"/>
      <c r="JEK40" s="86"/>
      <c r="JEL40" s="86"/>
      <c r="JEM40" s="86"/>
      <c r="JEN40" s="86"/>
      <c r="JEO40" s="86"/>
      <c r="JEP40" s="86"/>
      <c r="JEQ40" s="86"/>
      <c r="JER40" s="86"/>
      <c r="JES40" s="86"/>
      <c r="JET40" s="86"/>
      <c r="JEU40" s="86"/>
      <c r="JEV40" s="86"/>
      <c r="JEW40" s="86"/>
      <c r="JEX40" s="86"/>
      <c r="JEY40" s="86"/>
      <c r="JEZ40" s="86"/>
      <c r="JFA40" s="86"/>
      <c r="JFB40" s="86"/>
      <c r="JFC40" s="86"/>
      <c r="JFD40" s="86"/>
      <c r="JFE40" s="86"/>
      <c r="JFF40" s="86"/>
      <c r="JFG40" s="86"/>
      <c r="JFH40" s="86"/>
      <c r="JFI40" s="86"/>
      <c r="JFJ40" s="86"/>
      <c r="JFK40" s="86"/>
      <c r="JFL40" s="86"/>
      <c r="JFM40" s="86"/>
      <c r="JFN40" s="86"/>
      <c r="JFO40" s="86"/>
      <c r="JFP40" s="86"/>
      <c r="JFQ40" s="86"/>
      <c r="JFR40" s="86"/>
      <c r="JFS40" s="86"/>
      <c r="JFT40" s="86"/>
      <c r="JFU40" s="86"/>
      <c r="JFV40" s="86"/>
      <c r="JFW40" s="86"/>
      <c r="JFX40" s="86"/>
      <c r="JFY40" s="86"/>
      <c r="JFZ40" s="86"/>
      <c r="JGA40" s="86"/>
      <c r="JGB40" s="86"/>
      <c r="JGC40" s="86"/>
      <c r="JGD40" s="86"/>
      <c r="JGE40" s="86"/>
      <c r="JGF40" s="86"/>
      <c r="JGG40" s="86"/>
      <c r="JGH40" s="86"/>
      <c r="JGI40" s="86"/>
      <c r="JGJ40" s="86"/>
      <c r="JGK40" s="86"/>
      <c r="JGL40" s="86"/>
      <c r="JGM40" s="86"/>
      <c r="JGN40" s="86"/>
      <c r="JGO40" s="86"/>
      <c r="JGP40" s="86"/>
      <c r="JGQ40" s="86"/>
      <c r="JGR40" s="86"/>
      <c r="JGS40" s="86"/>
      <c r="JGT40" s="86"/>
      <c r="JGU40" s="86"/>
      <c r="JGV40" s="86"/>
      <c r="JGW40" s="86"/>
      <c r="JGX40" s="86"/>
      <c r="JGY40" s="86"/>
      <c r="JGZ40" s="86"/>
      <c r="JHA40" s="86"/>
      <c r="JHB40" s="86"/>
      <c r="JHC40" s="86"/>
      <c r="JHD40" s="86"/>
      <c r="JHE40" s="86"/>
      <c r="JHF40" s="86"/>
      <c r="JHG40" s="86"/>
      <c r="JHH40" s="86"/>
      <c r="JHI40" s="86"/>
      <c r="JHJ40" s="86"/>
      <c r="JHK40" s="86"/>
      <c r="JHL40" s="86"/>
      <c r="JHM40" s="86"/>
      <c r="JHN40" s="86"/>
      <c r="JHO40" s="86"/>
      <c r="JHP40" s="86"/>
      <c r="JHQ40" s="86"/>
      <c r="JHR40" s="86"/>
      <c r="JHS40" s="86"/>
      <c r="JHT40" s="86"/>
      <c r="JHU40" s="86"/>
      <c r="JHV40" s="86"/>
      <c r="JHW40" s="86"/>
      <c r="JHX40" s="86"/>
      <c r="JHY40" s="86"/>
      <c r="JHZ40" s="86"/>
      <c r="JIA40" s="86"/>
      <c r="JIB40" s="86"/>
      <c r="JIC40" s="86"/>
      <c r="JID40" s="86"/>
      <c r="JIE40" s="86"/>
      <c r="JIF40" s="86"/>
      <c r="JIG40" s="86"/>
      <c r="JIH40" s="86"/>
      <c r="JII40" s="86"/>
      <c r="JIJ40" s="86"/>
      <c r="JIK40" s="86"/>
      <c r="JIL40" s="86"/>
      <c r="JIM40" s="86"/>
      <c r="JIN40" s="86"/>
      <c r="JIO40" s="86"/>
      <c r="JIP40" s="86"/>
      <c r="JIQ40" s="86"/>
      <c r="JIR40" s="86"/>
      <c r="JIS40" s="86"/>
      <c r="JIT40" s="86"/>
      <c r="JIU40" s="86"/>
      <c r="JIV40" s="86"/>
      <c r="JIW40" s="86"/>
      <c r="JIX40" s="86"/>
      <c r="JIY40" s="86"/>
      <c r="JIZ40" s="86"/>
      <c r="JJA40" s="86"/>
      <c r="JJB40" s="86"/>
      <c r="JJC40" s="86"/>
      <c r="JJD40" s="86"/>
      <c r="JJE40" s="86"/>
      <c r="JJF40" s="86"/>
      <c r="JJG40" s="86"/>
      <c r="JJH40" s="86"/>
      <c r="JJI40" s="86"/>
      <c r="JJJ40" s="86"/>
      <c r="JJK40" s="86"/>
      <c r="JJL40" s="86"/>
      <c r="JJM40" s="86"/>
      <c r="JJN40" s="86"/>
      <c r="JJO40" s="86"/>
      <c r="JJP40" s="86"/>
      <c r="JJQ40" s="86"/>
      <c r="JJR40" s="86"/>
      <c r="JJS40" s="86"/>
      <c r="JJT40" s="86"/>
      <c r="JJU40" s="86"/>
      <c r="JJV40" s="86"/>
      <c r="JJW40" s="86"/>
      <c r="JJX40" s="86"/>
      <c r="JJY40" s="86"/>
      <c r="JJZ40" s="86"/>
      <c r="JKA40" s="86"/>
      <c r="JKB40" s="86"/>
      <c r="JKC40" s="86"/>
      <c r="JKD40" s="86"/>
      <c r="JKE40" s="86"/>
      <c r="JKF40" s="86"/>
      <c r="JKG40" s="86"/>
      <c r="JKH40" s="86"/>
      <c r="JKI40" s="86"/>
      <c r="JKJ40" s="86"/>
      <c r="JKK40" s="86"/>
      <c r="JKL40" s="86"/>
      <c r="JKM40" s="86"/>
      <c r="JKN40" s="86"/>
      <c r="JKO40" s="86"/>
      <c r="JKP40" s="86"/>
      <c r="JKQ40" s="86"/>
      <c r="JKR40" s="86"/>
      <c r="JKS40" s="86"/>
      <c r="JKT40" s="86"/>
      <c r="JKU40" s="86"/>
      <c r="JKV40" s="86"/>
      <c r="JKW40" s="86"/>
      <c r="JKX40" s="86"/>
      <c r="JKY40" s="86"/>
      <c r="JKZ40" s="86"/>
      <c r="JLA40" s="86"/>
      <c r="JLB40" s="86"/>
      <c r="JLC40" s="86"/>
      <c r="JLD40" s="86"/>
      <c r="JLE40" s="86"/>
      <c r="JLF40" s="86"/>
      <c r="JLG40" s="86"/>
      <c r="JLH40" s="86"/>
      <c r="JLI40" s="86"/>
      <c r="JLJ40" s="86"/>
      <c r="JLK40" s="86"/>
      <c r="JLL40" s="86"/>
      <c r="JLM40" s="86"/>
      <c r="JLN40" s="86"/>
      <c r="JLO40" s="86"/>
      <c r="JLP40" s="86"/>
      <c r="JLQ40" s="86"/>
      <c r="JLR40" s="86"/>
      <c r="JLS40" s="86"/>
      <c r="JLT40" s="86"/>
      <c r="JLU40" s="86"/>
      <c r="JLV40" s="86"/>
      <c r="JLW40" s="86"/>
      <c r="JLX40" s="86"/>
      <c r="JLY40" s="86"/>
      <c r="JLZ40" s="86"/>
      <c r="JMA40" s="86"/>
      <c r="JMB40" s="86"/>
      <c r="JMC40" s="86"/>
      <c r="JMD40" s="86"/>
      <c r="JME40" s="86"/>
      <c r="JMF40" s="86"/>
      <c r="JMG40" s="86"/>
      <c r="JMH40" s="86"/>
      <c r="JMI40" s="86"/>
      <c r="JMJ40" s="86"/>
      <c r="JMK40" s="86"/>
      <c r="JML40" s="86"/>
      <c r="JMM40" s="86"/>
      <c r="JMN40" s="86"/>
      <c r="JMO40" s="86"/>
      <c r="JMP40" s="86"/>
      <c r="JMQ40" s="86"/>
      <c r="JMR40" s="86"/>
      <c r="JMS40" s="86"/>
      <c r="JMT40" s="86"/>
      <c r="JMU40" s="86"/>
      <c r="JMV40" s="86"/>
      <c r="JMW40" s="86"/>
      <c r="JMX40" s="86"/>
      <c r="JMY40" s="86"/>
      <c r="JMZ40" s="86"/>
      <c r="JNA40" s="86"/>
      <c r="JNB40" s="86"/>
      <c r="JNC40" s="86"/>
      <c r="JND40" s="86"/>
      <c r="JNE40" s="86"/>
      <c r="JNF40" s="86"/>
      <c r="JNG40" s="86"/>
      <c r="JNH40" s="86"/>
      <c r="JNI40" s="86"/>
      <c r="JNJ40" s="86"/>
      <c r="JNK40" s="86"/>
      <c r="JNL40" s="86"/>
      <c r="JNM40" s="86"/>
      <c r="JNN40" s="86"/>
      <c r="JNO40" s="86"/>
      <c r="JNP40" s="86"/>
      <c r="JNQ40" s="86"/>
      <c r="JNR40" s="86"/>
      <c r="JNS40" s="86"/>
      <c r="JNT40" s="86"/>
      <c r="JNU40" s="86"/>
      <c r="JNV40" s="86"/>
      <c r="JNW40" s="86"/>
      <c r="JNX40" s="86"/>
      <c r="JNY40" s="86"/>
      <c r="JNZ40" s="86"/>
      <c r="JOA40" s="86"/>
      <c r="JOB40" s="86"/>
      <c r="JOC40" s="86"/>
      <c r="JOD40" s="86"/>
      <c r="JOE40" s="86"/>
      <c r="JOF40" s="86"/>
      <c r="JOG40" s="86"/>
      <c r="JOH40" s="86"/>
      <c r="JOI40" s="86"/>
      <c r="JOJ40" s="86"/>
      <c r="JOK40" s="86"/>
      <c r="JOL40" s="86"/>
      <c r="JOM40" s="86"/>
      <c r="JON40" s="86"/>
      <c r="JOO40" s="86"/>
      <c r="JOP40" s="86"/>
      <c r="JOQ40" s="86"/>
      <c r="JOR40" s="86"/>
      <c r="JOS40" s="86"/>
      <c r="JOT40" s="86"/>
      <c r="JOU40" s="86"/>
      <c r="JOV40" s="86"/>
      <c r="JOW40" s="86"/>
      <c r="JOX40" s="86"/>
      <c r="JOY40" s="86"/>
      <c r="JOZ40" s="86"/>
      <c r="JPA40" s="86"/>
      <c r="JPB40" s="86"/>
      <c r="JPC40" s="86"/>
      <c r="JPD40" s="86"/>
      <c r="JPE40" s="86"/>
      <c r="JPF40" s="86"/>
      <c r="JPG40" s="86"/>
      <c r="JPH40" s="86"/>
      <c r="JPI40" s="86"/>
      <c r="JPJ40" s="86"/>
      <c r="JPK40" s="86"/>
      <c r="JPL40" s="86"/>
      <c r="JPM40" s="86"/>
      <c r="JPN40" s="86"/>
      <c r="JPO40" s="86"/>
      <c r="JPP40" s="86"/>
      <c r="JPQ40" s="86"/>
      <c r="JPR40" s="86"/>
      <c r="JPS40" s="86"/>
      <c r="JPT40" s="86"/>
      <c r="JPU40" s="86"/>
      <c r="JPV40" s="86"/>
      <c r="JPW40" s="86"/>
      <c r="JPX40" s="86"/>
      <c r="JPY40" s="86"/>
      <c r="JPZ40" s="86"/>
      <c r="JQA40" s="86"/>
      <c r="JQB40" s="86"/>
      <c r="JQC40" s="86"/>
      <c r="JQD40" s="86"/>
      <c r="JQE40" s="86"/>
      <c r="JQF40" s="86"/>
      <c r="JQG40" s="86"/>
      <c r="JQH40" s="86"/>
      <c r="JQI40" s="86"/>
      <c r="JQJ40" s="86"/>
      <c r="JQK40" s="86"/>
      <c r="JQL40" s="86"/>
      <c r="JQM40" s="86"/>
      <c r="JQN40" s="86"/>
      <c r="JQO40" s="86"/>
      <c r="JQP40" s="86"/>
      <c r="JQQ40" s="86"/>
      <c r="JQR40" s="86"/>
      <c r="JQS40" s="86"/>
      <c r="JQT40" s="86"/>
      <c r="JQU40" s="86"/>
      <c r="JQV40" s="86"/>
      <c r="JQW40" s="86"/>
      <c r="JQX40" s="86"/>
      <c r="JQY40" s="86"/>
      <c r="JQZ40" s="86"/>
      <c r="JRA40" s="86"/>
      <c r="JRB40" s="86"/>
      <c r="JRC40" s="86"/>
      <c r="JRD40" s="86"/>
      <c r="JRE40" s="86"/>
      <c r="JRF40" s="86"/>
      <c r="JRG40" s="86"/>
      <c r="JRH40" s="86"/>
      <c r="JRI40" s="86"/>
      <c r="JRJ40" s="86"/>
      <c r="JRK40" s="86"/>
      <c r="JRL40" s="86"/>
      <c r="JRM40" s="86"/>
      <c r="JRN40" s="86"/>
      <c r="JRO40" s="86"/>
      <c r="JRP40" s="86"/>
      <c r="JRQ40" s="86"/>
      <c r="JRR40" s="86"/>
      <c r="JRS40" s="86"/>
      <c r="JRT40" s="86"/>
      <c r="JRU40" s="86"/>
      <c r="JRV40" s="86"/>
      <c r="JRW40" s="86"/>
      <c r="JRX40" s="86"/>
      <c r="JRY40" s="86"/>
      <c r="JRZ40" s="86"/>
      <c r="JSA40" s="86"/>
      <c r="JSB40" s="86"/>
      <c r="JSC40" s="86"/>
      <c r="JSD40" s="86"/>
      <c r="JSE40" s="86"/>
      <c r="JSF40" s="86"/>
      <c r="JSG40" s="86"/>
      <c r="JSH40" s="86"/>
      <c r="JSI40" s="86"/>
      <c r="JSJ40" s="86"/>
      <c r="JSK40" s="86"/>
      <c r="JSL40" s="86"/>
      <c r="JSM40" s="86"/>
      <c r="JSN40" s="86"/>
      <c r="JSO40" s="86"/>
      <c r="JSP40" s="86"/>
      <c r="JSQ40" s="86"/>
      <c r="JSR40" s="86"/>
      <c r="JSS40" s="86"/>
      <c r="JST40" s="86"/>
      <c r="JSU40" s="86"/>
      <c r="JSV40" s="86"/>
      <c r="JSW40" s="86"/>
      <c r="JSX40" s="86"/>
      <c r="JSY40" s="86"/>
      <c r="JSZ40" s="86"/>
      <c r="JTA40" s="86"/>
      <c r="JTB40" s="86"/>
      <c r="JTC40" s="86"/>
      <c r="JTD40" s="86"/>
      <c r="JTE40" s="86"/>
      <c r="JTF40" s="86"/>
      <c r="JTG40" s="86"/>
      <c r="JTH40" s="86"/>
      <c r="JTI40" s="86"/>
      <c r="JTJ40" s="86"/>
      <c r="JTK40" s="86"/>
      <c r="JTL40" s="86"/>
      <c r="JTM40" s="86"/>
      <c r="JTN40" s="86"/>
      <c r="JTO40" s="86"/>
      <c r="JTP40" s="86"/>
      <c r="JTQ40" s="86"/>
      <c r="JTR40" s="86"/>
      <c r="JTS40" s="86"/>
      <c r="JTT40" s="86"/>
      <c r="JTU40" s="86"/>
      <c r="JTV40" s="86"/>
      <c r="JTW40" s="86"/>
      <c r="JTX40" s="86"/>
      <c r="JTY40" s="86"/>
      <c r="JTZ40" s="86"/>
      <c r="JUA40" s="86"/>
      <c r="JUB40" s="86"/>
      <c r="JUC40" s="86"/>
      <c r="JUD40" s="86"/>
      <c r="JUE40" s="86"/>
      <c r="JUF40" s="86"/>
      <c r="JUG40" s="86"/>
      <c r="JUH40" s="86"/>
      <c r="JUI40" s="86"/>
      <c r="JUJ40" s="86"/>
      <c r="JUK40" s="86"/>
      <c r="JUL40" s="86"/>
      <c r="JUM40" s="86"/>
      <c r="JUN40" s="86"/>
      <c r="JUO40" s="86"/>
      <c r="JUP40" s="86"/>
      <c r="JUQ40" s="86"/>
      <c r="JUR40" s="86"/>
      <c r="JUS40" s="86"/>
      <c r="JUT40" s="86"/>
      <c r="JUU40" s="86"/>
      <c r="JUV40" s="86"/>
      <c r="JUW40" s="86"/>
      <c r="JUX40" s="86"/>
      <c r="JUY40" s="86"/>
      <c r="JUZ40" s="86"/>
      <c r="JVA40" s="86"/>
      <c r="JVB40" s="86"/>
      <c r="JVC40" s="86"/>
      <c r="JVD40" s="86"/>
      <c r="JVE40" s="86"/>
      <c r="JVF40" s="86"/>
      <c r="JVG40" s="86"/>
      <c r="JVH40" s="86"/>
      <c r="JVI40" s="86"/>
      <c r="JVJ40" s="86"/>
      <c r="JVK40" s="86"/>
      <c r="JVL40" s="86"/>
      <c r="JVM40" s="86"/>
      <c r="JVN40" s="86"/>
      <c r="JVO40" s="86"/>
      <c r="JVP40" s="86"/>
      <c r="JVQ40" s="86"/>
      <c r="JVR40" s="86"/>
      <c r="JVS40" s="86"/>
      <c r="JVT40" s="86"/>
      <c r="JVU40" s="86"/>
      <c r="JVV40" s="86"/>
      <c r="JVW40" s="86"/>
      <c r="JVX40" s="86"/>
      <c r="JVY40" s="86"/>
      <c r="JVZ40" s="86"/>
      <c r="JWA40" s="86"/>
      <c r="JWB40" s="86"/>
      <c r="JWC40" s="86"/>
      <c r="JWD40" s="86"/>
      <c r="JWE40" s="86"/>
      <c r="JWF40" s="86"/>
      <c r="JWG40" s="86"/>
      <c r="JWH40" s="86"/>
      <c r="JWI40" s="86"/>
      <c r="JWJ40" s="86"/>
      <c r="JWK40" s="86"/>
      <c r="JWL40" s="86"/>
      <c r="JWM40" s="86"/>
      <c r="JWN40" s="86"/>
      <c r="JWO40" s="86"/>
      <c r="JWP40" s="86"/>
      <c r="JWQ40" s="86"/>
      <c r="JWR40" s="86"/>
      <c r="JWS40" s="86"/>
      <c r="JWT40" s="86"/>
      <c r="JWU40" s="86"/>
      <c r="JWV40" s="86"/>
      <c r="JWW40" s="86"/>
      <c r="JWX40" s="86"/>
      <c r="JWY40" s="86"/>
      <c r="JWZ40" s="86"/>
      <c r="JXA40" s="86"/>
      <c r="JXB40" s="86"/>
      <c r="JXC40" s="86"/>
      <c r="JXD40" s="86"/>
      <c r="JXE40" s="86"/>
      <c r="JXF40" s="86"/>
      <c r="JXG40" s="86"/>
      <c r="JXH40" s="86"/>
      <c r="JXI40" s="86"/>
      <c r="JXJ40" s="86"/>
      <c r="JXK40" s="86"/>
      <c r="JXL40" s="86"/>
      <c r="JXM40" s="86"/>
      <c r="JXN40" s="86"/>
      <c r="JXO40" s="86"/>
      <c r="JXP40" s="86"/>
      <c r="JXQ40" s="86"/>
      <c r="JXR40" s="86"/>
      <c r="JXS40" s="86"/>
      <c r="JXT40" s="86"/>
      <c r="JXU40" s="86"/>
      <c r="JXV40" s="86"/>
      <c r="JXW40" s="86"/>
      <c r="JXX40" s="86"/>
      <c r="JXY40" s="86"/>
      <c r="JXZ40" s="86"/>
      <c r="JYA40" s="86"/>
      <c r="JYB40" s="86"/>
      <c r="JYC40" s="86"/>
      <c r="JYD40" s="86"/>
      <c r="JYE40" s="86"/>
      <c r="JYF40" s="86"/>
      <c r="JYG40" s="86"/>
      <c r="JYH40" s="86"/>
      <c r="JYI40" s="86"/>
      <c r="JYJ40" s="86"/>
      <c r="JYK40" s="86"/>
      <c r="JYL40" s="86"/>
      <c r="JYM40" s="86"/>
      <c r="JYN40" s="86"/>
      <c r="JYO40" s="86"/>
      <c r="JYP40" s="86"/>
      <c r="JYQ40" s="86"/>
      <c r="JYR40" s="86"/>
      <c r="JYS40" s="86"/>
      <c r="JYT40" s="86"/>
      <c r="JYU40" s="86"/>
      <c r="JYV40" s="86"/>
      <c r="JYW40" s="86"/>
      <c r="JYX40" s="86"/>
      <c r="JYY40" s="86"/>
      <c r="JYZ40" s="86"/>
      <c r="JZA40" s="86"/>
      <c r="JZB40" s="86"/>
      <c r="JZC40" s="86"/>
      <c r="JZD40" s="86"/>
      <c r="JZE40" s="86"/>
      <c r="JZF40" s="86"/>
      <c r="JZG40" s="86"/>
      <c r="JZH40" s="86"/>
      <c r="JZI40" s="86"/>
      <c r="JZJ40" s="86"/>
      <c r="JZK40" s="86"/>
      <c r="JZL40" s="86"/>
      <c r="JZM40" s="86"/>
      <c r="JZN40" s="86"/>
      <c r="JZO40" s="86"/>
      <c r="JZP40" s="86"/>
      <c r="JZQ40" s="86"/>
      <c r="JZR40" s="86"/>
      <c r="JZS40" s="86"/>
      <c r="JZT40" s="86"/>
      <c r="JZU40" s="86"/>
      <c r="JZV40" s="86"/>
      <c r="JZW40" s="86"/>
      <c r="JZX40" s="86"/>
      <c r="JZY40" s="86"/>
      <c r="JZZ40" s="86"/>
      <c r="KAA40" s="86"/>
      <c r="KAB40" s="86"/>
      <c r="KAC40" s="86"/>
      <c r="KAD40" s="86"/>
      <c r="KAE40" s="86"/>
      <c r="KAF40" s="86"/>
      <c r="KAG40" s="86"/>
      <c r="KAH40" s="86"/>
      <c r="KAI40" s="86"/>
      <c r="KAJ40" s="86"/>
      <c r="KAK40" s="86"/>
      <c r="KAL40" s="86"/>
      <c r="KAM40" s="86"/>
      <c r="KAN40" s="86"/>
      <c r="KAO40" s="86"/>
      <c r="KAP40" s="86"/>
      <c r="KAQ40" s="86"/>
      <c r="KAR40" s="86"/>
      <c r="KAS40" s="86"/>
      <c r="KAT40" s="86"/>
      <c r="KAU40" s="86"/>
      <c r="KAV40" s="86"/>
      <c r="KAW40" s="86"/>
      <c r="KAX40" s="86"/>
      <c r="KAY40" s="86"/>
      <c r="KAZ40" s="86"/>
      <c r="KBA40" s="86"/>
      <c r="KBB40" s="86"/>
      <c r="KBC40" s="86"/>
      <c r="KBD40" s="86"/>
      <c r="KBE40" s="86"/>
      <c r="KBF40" s="86"/>
      <c r="KBG40" s="86"/>
      <c r="KBH40" s="86"/>
      <c r="KBI40" s="86"/>
      <c r="KBJ40" s="86"/>
      <c r="KBK40" s="86"/>
      <c r="KBL40" s="86"/>
      <c r="KBM40" s="86"/>
      <c r="KBN40" s="86"/>
      <c r="KBO40" s="86"/>
      <c r="KBP40" s="86"/>
      <c r="KBQ40" s="86"/>
      <c r="KBR40" s="86"/>
      <c r="KBS40" s="86"/>
      <c r="KBT40" s="86"/>
      <c r="KBU40" s="86"/>
      <c r="KBV40" s="86"/>
      <c r="KBW40" s="86"/>
      <c r="KBX40" s="86"/>
      <c r="KBY40" s="86"/>
      <c r="KBZ40" s="86"/>
      <c r="KCA40" s="86"/>
      <c r="KCB40" s="86"/>
      <c r="KCC40" s="86"/>
      <c r="KCD40" s="86"/>
      <c r="KCE40" s="86"/>
      <c r="KCF40" s="86"/>
      <c r="KCG40" s="86"/>
      <c r="KCH40" s="86"/>
      <c r="KCI40" s="86"/>
      <c r="KCJ40" s="86"/>
      <c r="KCK40" s="86"/>
      <c r="KCL40" s="86"/>
      <c r="KCM40" s="86"/>
      <c r="KCN40" s="86"/>
      <c r="KCO40" s="86"/>
      <c r="KCP40" s="86"/>
      <c r="KCQ40" s="86"/>
      <c r="KCR40" s="86"/>
      <c r="KCS40" s="86"/>
      <c r="KCT40" s="86"/>
      <c r="KCU40" s="86"/>
      <c r="KCV40" s="86"/>
      <c r="KCW40" s="86"/>
      <c r="KCX40" s="86"/>
      <c r="KCY40" s="86"/>
      <c r="KCZ40" s="86"/>
      <c r="KDA40" s="86"/>
      <c r="KDB40" s="86"/>
      <c r="KDC40" s="86"/>
      <c r="KDD40" s="86"/>
      <c r="KDE40" s="86"/>
      <c r="KDF40" s="86"/>
      <c r="KDG40" s="86"/>
      <c r="KDH40" s="86"/>
      <c r="KDI40" s="86"/>
      <c r="KDJ40" s="86"/>
      <c r="KDK40" s="86"/>
      <c r="KDL40" s="86"/>
      <c r="KDM40" s="86"/>
      <c r="KDN40" s="86"/>
      <c r="KDO40" s="86"/>
      <c r="KDP40" s="86"/>
      <c r="KDQ40" s="86"/>
      <c r="KDR40" s="86"/>
      <c r="KDS40" s="86"/>
      <c r="KDT40" s="86"/>
      <c r="KDU40" s="86"/>
      <c r="KDV40" s="86"/>
      <c r="KDW40" s="86"/>
      <c r="KDX40" s="86"/>
      <c r="KDY40" s="86"/>
      <c r="KDZ40" s="86"/>
      <c r="KEA40" s="86"/>
      <c r="KEB40" s="86"/>
      <c r="KEC40" s="86"/>
      <c r="KED40" s="86"/>
      <c r="KEE40" s="86"/>
      <c r="KEF40" s="86"/>
      <c r="KEG40" s="86"/>
      <c r="KEH40" s="86"/>
      <c r="KEI40" s="86"/>
      <c r="KEJ40" s="86"/>
      <c r="KEK40" s="86"/>
      <c r="KEL40" s="86"/>
      <c r="KEM40" s="86"/>
      <c r="KEN40" s="86"/>
      <c r="KEO40" s="86"/>
      <c r="KEP40" s="86"/>
      <c r="KEQ40" s="86"/>
      <c r="KER40" s="86"/>
      <c r="KES40" s="86"/>
      <c r="KET40" s="86"/>
      <c r="KEU40" s="86"/>
      <c r="KEV40" s="86"/>
      <c r="KEW40" s="86"/>
      <c r="KEX40" s="86"/>
      <c r="KEY40" s="86"/>
      <c r="KEZ40" s="86"/>
      <c r="KFA40" s="86"/>
      <c r="KFB40" s="86"/>
      <c r="KFC40" s="86"/>
      <c r="KFD40" s="86"/>
      <c r="KFE40" s="86"/>
      <c r="KFF40" s="86"/>
      <c r="KFG40" s="86"/>
      <c r="KFH40" s="86"/>
      <c r="KFI40" s="86"/>
      <c r="KFJ40" s="86"/>
      <c r="KFK40" s="86"/>
      <c r="KFL40" s="86"/>
      <c r="KFM40" s="86"/>
      <c r="KFN40" s="86"/>
      <c r="KFO40" s="86"/>
      <c r="KFP40" s="86"/>
      <c r="KFQ40" s="86"/>
      <c r="KFR40" s="86"/>
      <c r="KFS40" s="86"/>
      <c r="KFT40" s="86"/>
      <c r="KFU40" s="86"/>
      <c r="KFV40" s="86"/>
      <c r="KFW40" s="86"/>
      <c r="KFX40" s="86"/>
      <c r="KFY40" s="86"/>
      <c r="KFZ40" s="86"/>
      <c r="KGA40" s="86"/>
      <c r="KGB40" s="86"/>
      <c r="KGC40" s="86"/>
      <c r="KGD40" s="86"/>
      <c r="KGE40" s="86"/>
      <c r="KGF40" s="86"/>
      <c r="KGG40" s="86"/>
      <c r="KGH40" s="86"/>
      <c r="KGI40" s="86"/>
      <c r="KGJ40" s="86"/>
      <c r="KGK40" s="86"/>
      <c r="KGL40" s="86"/>
      <c r="KGM40" s="86"/>
      <c r="KGN40" s="86"/>
      <c r="KGO40" s="86"/>
      <c r="KGP40" s="86"/>
      <c r="KGQ40" s="86"/>
      <c r="KGR40" s="86"/>
      <c r="KGS40" s="86"/>
      <c r="KGT40" s="86"/>
      <c r="KGU40" s="86"/>
      <c r="KGV40" s="86"/>
      <c r="KGW40" s="86"/>
      <c r="KGX40" s="86"/>
      <c r="KGY40" s="86"/>
      <c r="KGZ40" s="86"/>
      <c r="KHA40" s="86"/>
      <c r="KHB40" s="86"/>
      <c r="KHC40" s="86"/>
      <c r="KHD40" s="86"/>
      <c r="KHE40" s="86"/>
      <c r="KHF40" s="86"/>
      <c r="KHG40" s="86"/>
      <c r="KHH40" s="86"/>
      <c r="KHI40" s="86"/>
      <c r="KHJ40" s="86"/>
      <c r="KHK40" s="86"/>
      <c r="KHL40" s="86"/>
      <c r="KHM40" s="86"/>
      <c r="KHN40" s="86"/>
      <c r="KHO40" s="86"/>
      <c r="KHP40" s="86"/>
      <c r="KHQ40" s="86"/>
      <c r="KHR40" s="86"/>
      <c r="KHS40" s="86"/>
      <c r="KHT40" s="86"/>
      <c r="KHU40" s="86"/>
      <c r="KHV40" s="86"/>
      <c r="KHW40" s="86"/>
      <c r="KHX40" s="86"/>
      <c r="KHY40" s="86"/>
      <c r="KHZ40" s="86"/>
      <c r="KIA40" s="86"/>
      <c r="KIB40" s="86"/>
      <c r="KIC40" s="86"/>
      <c r="KID40" s="86"/>
      <c r="KIE40" s="86"/>
      <c r="KIF40" s="86"/>
      <c r="KIG40" s="86"/>
      <c r="KIH40" s="86"/>
      <c r="KII40" s="86"/>
      <c r="KIJ40" s="86"/>
      <c r="KIK40" s="86"/>
      <c r="KIL40" s="86"/>
      <c r="KIM40" s="86"/>
      <c r="KIN40" s="86"/>
      <c r="KIO40" s="86"/>
      <c r="KIP40" s="86"/>
      <c r="KIQ40" s="86"/>
      <c r="KIR40" s="86"/>
      <c r="KIS40" s="86"/>
      <c r="KIT40" s="86"/>
      <c r="KIU40" s="86"/>
      <c r="KIV40" s="86"/>
      <c r="KIW40" s="86"/>
      <c r="KIX40" s="86"/>
      <c r="KIY40" s="86"/>
      <c r="KIZ40" s="86"/>
      <c r="KJA40" s="86"/>
      <c r="KJB40" s="86"/>
      <c r="KJC40" s="86"/>
      <c r="KJD40" s="86"/>
      <c r="KJE40" s="86"/>
      <c r="KJF40" s="86"/>
      <c r="KJG40" s="86"/>
      <c r="KJH40" s="86"/>
      <c r="KJI40" s="86"/>
      <c r="KJJ40" s="86"/>
      <c r="KJK40" s="86"/>
      <c r="KJL40" s="86"/>
      <c r="KJM40" s="86"/>
      <c r="KJN40" s="86"/>
      <c r="KJO40" s="86"/>
      <c r="KJP40" s="86"/>
      <c r="KJQ40" s="86"/>
      <c r="KJR40" s="86"/>
      <c r="KJS40" s="86"/>
      <c r="KJT40" s="86"/>
      <c r="KJU40" s="86"/>
      <c r="KJV40" s="86"/>
      <c r="KJW40" s="86"/>
      <c r="KJX40" s="86"/>
      <c r="KJY40" s="86"/>
      <c r="KJZ40" s="86"/>
      <c r="KKA40" s="86"/>
      <c r="KKB40" s="86"/>
      <c r="KKC40" s="86"/>
      <c r="KKD40" s="86"/>
      <c r="KKE40" s="86"/>
      <c r="KKF40" s="86"/>
      <c r="KKG40" s="86"/>
      <c r="KKH40" s="86"/>
      <c r="KKI40" s="86"/>
      <c r="KKJ40" s="86"/>
      <c r="KKK40" s="86"/>
      <c r="KKL40" s="86"/>
      <c r="KKM40" s="86"/>
      <c r="KKN40" s="86"/>
      <c r="KKO40" s="86"/>
      <c r="KKP40" s="86"/>
      <c r="KKQ40" s="86"/>
      <c r="KKR40" s="86"/>
      <c r="KKS40" s="86"/>
      <c r="KKT40" s="86"/>
      <c r="KKU40" s="86"/>
      <c r="KKV40" s="86"/>
      <c r="KKW40" s="86"/>
      <c r="KKX40" s="86"/>
      <c r="KKY40" s="86"/>
      <c r="KKZ40" s="86"/>
      <c r="KLA40" s="86"/>
      <c r="KLB40" s="86"/>
      <c r="KLC40" s="86"/>
      <c r="KLD40" s="86"/>
      <c r="KLE40" s="86"/>
      <c r="KLF40" s="86"/>
      <c r="KLG40" s="86"/>
      <c r="KLH40" s="86"/>
      <c r="KLI40" s="86"/>
      <c r="KLJ40" s="86"/>
      <c r="KLK40" s="86"/>
      <c r="KLL40" s="86"/>
      <c r="KLM40" s="86"/>
      <c r="KLN40" s="86"/>
      <c r="KLO40" s="86"/>
      <c r="KLP40" s="86"/>
      <c r="KLQ40" s="86"/>
      <c r="KLR40" s="86"/>
      <c r="KLS40" s="86"/>
      <c r="KLT40" s="86"/>
      <c r="KLU40" s="86"/>
      <c r="KLV40" s="86"/>
      <c r="KLW40" s="86"/>
      <c r="KLX40" s="86"/>
      <c r="KLY40" s="86"/>
      <c r="KLZ40" s="86"/>
      <c r="KMA40" s="86"/>
      <c r="KMB40" s="86"/>
      <c r="KMC40" s="86"/>
      <c r="KMD40" s="86"/>
      <c r="KME40" s="86"/>
      <c r="KMF40" s="86"/>
      <c r="KMG40" s="86"/>
      <c r="KMH40" s="86"/>
      <c r="KMI40" s="86"/>
      <c r="KMJ40" s="86"/>
      <c r="KMK40" s="86"/>
      <c r="KML40" s="86"/>
      <c r="KMM40" s="86"/>
      <c r="KMN40" s="86"/>
      <c r="KMO40" s="86"/>
      <c r="KMP40" s="86"/>
      <c r="KMQ40" s="86"/>
      <c r="KMR40" s="86"/>
      <c r="KMS40" s="86"/>
      <c r="KMT40" s="86"/>
      <c r="KMU40" s="86"/>
      <c r="KMV40" s="86"/>
      <c r="KMW40" s="86"/>
      <c r="KMX40" s="86"/>
      <c r="KMY40" s="86"/>
      <c r="KMZ40" s="86"/>
      <c r="KNA40" s="86"/>
      <c r="KNB40" s="86"/>
      <c r="KNC40" s="86"/>
      <c r="KND40" s="86"/>
      <c r="KNE40" s="86"/>
      <c r="KNF40" s="86"/>
      <c r="KNG40" s="86"/>
      <c r="KNH40" s="86"/>
      <c r="KNI40" s="86"/>
      <c r="KNJ40" s="86"/>
      <c r="KNK40" s="86"/>
      <c r="KNL40" s="86"/>
      <c r="KNM40" s="86"/>
      <c r="KNN40" s="86"/>
      <c r="KNO40" s="86"/>
      <c r="KNP40" s="86"/>
      <c r="KNQ40" s="86"/>
      <c r="KNR40" s="86"/>
      <c r="KNS40" s="86"/>
      <c r="KNT40" s="86"/>
      <c r="KNU40" s="86"/>
      <c r="KNV40" s="86"/>
      <c r="KNW40" s="86"/>
      <c r="KNX40" s="86"/>
      <c r="KNY40" s="86"/>
      <c r="KNZ40" s="86"/>
      <c r="KOA40" s="86"/>
      <c r="KOB40" s="86"/>
      <c r="KOC40" s="86"/>
      <c r="KOD40" s="86"/>
      <c r="KOE40" s="86"/>
      <c r="KOF40" s="86"/>
      <c r="KOG40" s="86"/>
      <c r="KOH40" s="86"/>
      <c r="KOI40" s="86"/>
      <c r="KOJ40" s="86"/>
      <c r="KOK40" s="86"/>
      <c r="KOL40" s="86"/>
      <c r="KOM40" s="86"/>
      <c r="KON40" s="86"/>
      <c r="KOO40" s="86"/>
      <c r="KOP40" s="86"/>
      <c r="KOQ40" s="86"/>
      <c r="KOR40" s="86"/>
      <c r="KOS40" s="86"/>
      <c r="KOT40" s="86"/>
      <c r="KOU40" s="86"/>
      <c r="KOV40" s="86"/>
      <c r="KOW40" s="86"/>
      <c r="KOX40" s="86"/>
      <c r="KOY40" s="86"/>
      <c r="KOZ40" s="86"/>
      <c r="KPA40" s="86"/>
      <c r="KPB40" s="86"/>
      <c r="KPC40" s="86"/>
      <c r="KPD40" s="86"/>
      <c r="KPE40" s="86"/>
      <c r="KPF40" s="86"/>
      <c r="KPG40" s="86"/>
      <c r="KPH40" s="86"/>
      <c r="KPI40" s="86"/>
      <c r="KPJ40" s="86"/>
      <c r="KPK40" s="86"/>
      <c r="KPL40" s="86"/>
      <c r="KPM40" s="86"/>
      <c r="KPN40" s="86"/>
      <c r="KPO40" s="86"/>
      <c r="KPP40" s="86"/>
      <c r="KPQ40" s="86"/>
      <c r="KPR40" s="86"/>
      <c r="KPS40" s="86"/>
      <c r="KPT40" s="86"/>
      <c r="KPU40" s="86"/>
      <c r="KPV40" s="86"/>
      <c r="KPW40" s="86"/>
      <c r="KPX40" s="86"/>
      <c r="KPY40" s="86"/>
      <c r="KPZ40" s="86"/>
      <c r="KQA40" s="86"/>
      <c r="KQB40" s="86"/>
      <c r="KQC40" s="86"/>
      <c r="KQD40" s="86"/>
      <c r="KQE40" s="86"/>
      <c r="KQF40" s="86"/>
      <c r="KQG40" s="86"/>
      <c r="KQH40" s="86"/>
      <c r="KQI40" s="86"/>
      <c r="KQJ40" s="86"/>
      <c r="KQK40" s="86"/>
      <c r="KQL40" s="86"/>
      <c r="KQM40" s="86"/>
      <c r="KQN40" s="86"/>
      <c r="KQO40" s="86"/>
      <c r="KQP40" s="86"/>
      <c r="KQQ40" s="86"/>
      <c r="KQR40" s="86"/>
      <c r="KQS40" s="86"/>
      <c r="KQT40" s="86"/>
      <c r="KQU40" s="86"/>
      <c r="KQV40" s="86"/>
      <c r="KQW40" s="86"/>
      <c r="KQX40" s="86"/>
      <c r="KQY40" s="86"/>
      <c r="KQZ40" s="86"/>
      <c r="KRA40" s="86"/>
      <c r="KRB40" s="86"/>
      <c r="KRC40" s="86"/>
      <c r="KRD40" s="86"/>
      <c r="KRE40" s="86"/>
      <c r="KRF40" s="86"/>
      <c r="KRG40" s="86"/>
      <c r="KRH40" s="86"/>
      <c r="KRI40" s="86"/>
      <c r="KRJ40" s="86"/>
      <c r="KRK40" s="86"/>
      <c r="KRL40" s="86"/>
      <c r="KRM40" s="86"/>
      <c r="KRN40" s="86"/>
      <c r="KRO40" s="86"/>
      <c r="KRP40" s="86"/>
      <c r="KRQ40" s="86"/>
      <c r="KRR40" s="86"/>
      <c r="KRS40" s="86"/>
      <c r="KRT40" s="86"/>
      <c r="KRU40" s="86"/>
      <c r="KRV40" s="86"/>
      <c r="KRW40" s="86"/>
      <c r="KRX40" s="86"/>
      <c r="KRY40" s="86"/>
      <c r="KRZ40" s="86"/>
      <c r="KSA40" s="86"/>
      <c r="KSB40" s="86"/>
      <c r="KSC40" s="86"/>
      <c r="KSD40" s="86"/>
      <c r="KSE40" s="86"/>
      <c r="KSF40" s="86"/>
      <c r="KSG40" s="86"/>
      <c r="KSH40" s="86"/>
      <c r="KSI40" s="86"/>
      <c r="KSJ40" s="86"/>
      <c r="KSK40" s="86"/>
      <c r="KSL40" s="86"/>
      <c r="KSM40" s="86"/>
      <c r="KSN40" s="86"/>
      <c r="KSO40" s="86"/>
      <c r="KSP40" s="86"/>
      <c r="KSQ40" s="86"/>
      <c r="KSR40" s="86"/>
      <c r="KSS40" s="86"/>
      <c r="KST40" s="86"/>
      <c r="KSU40" s="86"/>
      <c r="KSV40" s="86"/>
      <c r="KSW40" s="86"/>
      <c r="KSX40" s="86"/>
      <c r="KSY40" s="86"/>
      <c r="KSZ40" s="86"/>
      <c r="KTA40" s="86"/>
      <c r="KTB40" s="86"/>
      <c r="KTC40" s="86"/>
      <c r="KTD40" s="86"/>
      <c r="KTE40" s="86"/>
      <c r="KTF40" s="86"/>
      <c r="KTG40" s="86"/>
      <c r="KTH40" s="86"/>
      <c r="KTI40" s="86"/>
      <c r="KTJ40" s="86"/>
      <c r="KTK40" s="86"/>
      <c r="KTL40" s="86"/>
      <c r="KTM40" s="86"/>
      <c r="KTN40" s="86"/>
      <c r="KTO40" s="86"/>
      <c r="KTP40" s="86"/>
      <c r="KTQ40" s="86"/>
      <c r="KTR40" s="86"/>
      <c r="KTS40" s="86"/>
      <c r="KTT40" s="86"/>
      <c r="KTU40" s="86"/>
      <c r="KTV40" s="86"/>
      <c r="KTW40" s="86"/>
      <c r="KTX40" s="86"/>
      <c r="KTY40" s="86"/>
      <c r="KTZ40" s="86"/>
      <c r="KUA40" s="86"/>
      <c r="KUB40" s="86"/>
      <c r="KUC40" s="86"/>
      <c r="KUD40" s="86"/>
      <c r="KUE40" s="86"/>
      <c r="KUF40" s="86"/>
      <c r="KUG40" s="86"/>
      <c r="KUH40" s="86"/>
      <c r="KUI40" s="86"/>
      <c r="KUJ40" s="86"/>
      <c r="KUK40" s="86"/>
      <c r="KUL40" s="86"/>
      <c r="KUM40" s="86"/>
      <c r="KUN40" s="86"/>
      <c r="KUO40" s="86"/>
      <c r="KUP40" s="86"/>
      <c r="KUQ40" s="86"/>
      <c r="KUR40" s="86"/>
      <c r="KUS40" s="86"/>
      <c r="KUT40" s="86"/>
      <c r="KUU40" s="86"/>
      <c r="KUV40" s="86"/>
      <c r="KUW40" s="86"/>
      <c r="KUX40" s="86"/>
      <c r="KUY40" s="86"/>
      <c r="KUZ40" s="86"/>
      <c r="KVA40" s="86"/>
      <c r="KVB40" s="86"/>
      <c r="KVC40" s="86"/>
      <c r="KVD40" s="86"/>
      <c r="KVE40" s="86"/>
      <c r="KVF40" s="86"/>
      <c r="KVG40" s="86"/>
      <c r="KVH40" s="86"/>
      <c r="KVI40" s="86"/>
      <c r="KVJ40" s="86"/>
      <c r="KVK40" s="86"/>
      <c r="KVL40" s="86"/>
      <c r="KVM40" s="86"/>
      <c r="KVN40" s="86"/>
      <c r="KVO40" s="86"/>
      <c r="KVP40" s="86"/>
      <c r="KVQ40" s="86"/>
      <c r="KVR40" s="86"/>
      <c r="KVS40" s="86"/>
      <c r="KVT40" s="86"/>
      <c r="KVU40" s="86"/>
      <c r="KVV40" s="86"/>
      <c r="KVW40" s="86"/>
      <c r="KVX40" s="86"/>
      <c r="KVY40" s="86"/>
      <c r="KVZ40" s="86"/>
      <c r="KWA40" s="86"/>
      <c r="KWB40" s="86"/>
      <c r="KWC40" s="86"/>
      <c r="KWD40" s="86"/>
      <c r="KWE40" s="86"/>
      <c r="KWF40" s="86"/>
      <c r="KWG40" s="86"/>
      <c r="KWH40" s="86"/>
      <c r="KWI40" s="86"/>
      <c r="KWJ40" s="86"/>
      <c r="KWK40" s="86"/>
      <c r="KWL40" s="86"/>
      <c r="KWM40" s="86"/>
      <c r="KWN40" s="86"/>
      <c r="KWO40" s="86"/>
      <c r="KWP40" s="86"/>
      <c r="KWQ40" s="86"/>
      <c r="KWR40" s="86"/>
      <c r="KWS40" s="86"/>
      <c r="KWT40" s="86"/>
      <c r="KWU40" s="86"/>
      <c r="KWV40" s="86"/>
      <c r="KWW40" s="86"/>
      <c r="KWX40" s="86"/>
      <c r="KWY40" s="86"/>
      <c r="KWZ40" s="86"/>
      <c r="KXA40" s="86"/>
      <c r="KXB40" s="86"/>
      <c r="KXC40" s="86"/>
      <c r="KXD40" s="86"/>
      <c r="KXE40" s="86"/>
      <c r="KXF40" s="86"/>
      <c r="KXG40" s="86"/>
      <c r="KXH40" s="86"/>
      <c r="KXI40" s="86"/>
      <c r="KXJ40" s="86"/>
      <c r="KXK40" s="86"/>
      <c r="KXL40" s="86"/>
      <c r="KXM40" s="86"/>
      <c r="KXN40" s="86"/>
      <c r="KXO40" s="86"/>
      <c r="KXP40" s="86"/>
      <c r="KXQ40" s="86"/>
      <c r="KXR40" s="86"/>
      <c r="KXS40" s="86"/>
      <c r="KXT40" s="86"/>
      <c r="KXU40" s="86"/>
      <c r="KXV40" s="86"/>
      <c r="KXW40" s="86"/>
      <c r="KXX40" s="86"/>
      <c r="KXY40" s="86"/>
      <c r="KXZ40" s="86"/>
      <c r="KYA40" s="86"/>
      <c r="KYB40" s="86"/>
      <c r="KYC40" s="86"/>
      <c r="KYD40" s="86"/>
      <c r="KYE40" s="86"/>
      <c r="KYF40" s="86"/>
      <c r="KYG40" s="86"/>
      <c r="KYH40" s="86"/>
      <c r="KYI40" s="86"/>
      <c r="KYJ40" s="86"/>
      <c r="KYK40" s="86"/>
      <c r="KYL40" s="86"/>
      <c r="KYM40" s="86"/>
      <c r="KYN40" s="86"/>
      <c r="KYO40" s="86"/>
      <c r="KYP40" s="86"/>
      <c r="KYQ40" s="86"/>
      <c r="KYR40" s="86"/>
      <c r="KYS40" s="86"/>
      <c r="KYT40" s="86"/>
      <c r="KYU40" s="86"/>
      <c r="KYV40" s="86"/>
      <c r="KYW40" s="86"/>
      <c r="KYX40" s="86"/>
      <c r="KYY40" s="86"/>
      <c r="KYZ40" s="86"/>
      <c r="KZA40" s="86"/>
      <c r="KZB40" s="86"/>
      <c r="KZC40" s="86"/>
      <c r="KZD40" s="86"/>
      <c r="KZE40" s="86"/>
      <c r="KZF40" s="86"/>
      <c r="KZG40" s="86"/>
      <c r="KZH40" s="86"/>
      <c r="KZI40" s="86"/>
      <c r="KZJ40" s="86"/>
      <c r="KZK40" s="86"/>
      <c r="KZL40" s="86"/>
      <c r="KZM40" s="86"/>
      <c r="KZN40" s="86"/>
      <c r="KZO40" s="86"/>
      <c r="KZP40" s="86"/>
      <c r="KZQ40" s="86"/>
      <c r="KZR40" s="86"/>
      <c r="KZS40" s="86"/>
      <c r="KZT40" s="86"/>
      <c r="KZU40" s="86"/>
      <c r="KZV40" s="86"/>
      <c r="KZW40" s="86"/>
      <c r="KZX40" s="86"/>
      <c r="KZY40" s="86"/>
      <c r="KZZ40" s="86"/>
      <c r="LAA40" s="86"/>
      <c r="LAB40" s="86"/>
      <c r="LAC40" s="86"/>
      <c r="LAD40" s="86"/>
      <c r="LAE40" s="86"/>
      <c r="LAF40" s="86"/>
      <c r="LAG40" s="86"/>
      <c r="LAH40" s="86"/>
      <c r="LAI40" s="86"/>
      <c r="LAJ40" s="86"/>
      <c r="LAK40" s="86"/>
      <c r="LAL40" s="86"/>
      <c r="LAM40" s="86"/>
      <c r="LAN40" s="86"/>
      <c r="LAO40" s="86"/>
      <c r="LAP40" s="86"/>
      <c r="LAQ40" s="86"/>
      <c r="LAR40" s="86"/>
      <c r="LAS40" s="86"/>
      <c r="LAT40" s="86"/>
      <c r="LAU40" s="86"/>
      <c r="LAV40" s="86"/>
      <c r="LAW40" s="86"/>
      <c r="LAX40" s="86"/>
      <c r="LAY40" s="86"/>
      <c r="LAZ40" s="86"/>
      <c r="LBA40" s="86"/>
      <c r="LBB40" s="86"/>
      <c r="LBC40" s="86"/>
      <c r="LBD40" s="86"/>
      <c r="LBE40" s="86"/>
      <c r="LBF40" s="86"/>
      <c r="LBG40" s="86"/>
      <c r="LBH40" s="86"/>
      <c r="LBI40" s="86"/>
      <c r="LBJ40" s="86"/>
      <c r="LBK40" s="86"/>
      <c r="LBL40" s="86"/>
      <c r="LBM40" s="86"/>
      <c r="LBN40" s="86"/>
      <c r="LBO40" s="86"/>
      <c r="LBP40" s="86"/>
      <c r="LBQ40" s="86"/>
      <c r="LBR40" s="86"/>
      <c r="LBS40" s="86"/>
      <c r="LBT40" s="86"/>
      <c r="LBU40" s="86"/>
      <c r="LBV40" s="86"/>
      <c r="LBW40" s="86"/>
      <c r="LBX40" s="86"/>
      <c r="LBY40" s="86"/>
      <c r="LBZ40" s="86"/>
      <c r="LCA40" s="86"/>
      <c r="LCB40" s="86"/>
      <c r="LCC40" s="86"/>
      <c r="LCD40" s="86"/>
      <c r="LCE40" s="86"/>
      <c r="LCF40" s="86"/>
      <c r="LCG40" s="86"/>
      <c r="LCH40" s="86"/>
      <c r="LCI40" s="86"/>
      <c r="LCJ40" s="86"/>
      <c r="LCK40" s="86"/>
      <c r="LCL40" s="86"/>
      <c r="LCM40" s="86"/>
      <c r="LCN40" s="86"/>
      <c r="LCO40" s="86"/>
      <c r="LCP40" s="86"/>
      <c r="LCQ40" s="86"/>
      <c r="LCR40" s="86"/>
      <c r="LCS40" s="86"/>
      <c r="LCT40" s="86"/>
      <c r="LCU40" s="86"/>
      <c r="LCV40" s="86"/>
      <c r="LCW40" s="86"/>
      <c r="LCX40" s="86"/>
      <c r="LCY40" s="86"/>
      <c r="LCZ40" s="86"/>
      <c r="LDA40" s="86"/>
      <c r="LDB40" s="86"/>
      <c r="LDC40" s="86"/>
      <c r="LDD40" s="86"/>
      <c r="LDE40" s="86"/>
      <c r="LDF40" s="86"/>
      <c r="LDG40" s="86"/>
      <c r="LDH40" s="86"/>
      <c r="LDI40" s="86"/>
      <c r="LDJ40" s="86"/>
      <c r="LDK40" s="86"/>
      <c r="LDL40" s="86"/>
      <c r="LDM40" s="86"/>
      <c r="LDN40" s="86"/>
      <c r="LDO40" s="86"/>
      <c r="LDP40" s="86"/>
      <c r="LDQ40" s="86"/>
      <c r="LDR40" s="86"/>
      <c r="LDS40" s="86"/>
      <c r="LDT40" s="86"/>
      <c r="LDU40" s="86"/>
      <c r="LDV40" s="86"/>
      <c r="LDW40" s="86"/>
      <c r="LDX40" s="86"/>
      <c r="LDY40" s="86"/>
      <c r="LDZ40" s="86"/>
      <c r="LEA40" s="86"/>
      <c r="LEB40" s="86"/>
      <c r="LEC40" s="86"/>
      <c r="LED40" s="86"/>
      <c r="LEE40" s="86"/>
      <c r="LEF40" s="86"/>
      <c r="LEG40" s="86"/>
      <c r="LEH40" s="86"/>
      <c r="LEI40" s="86"/>
      <c r="LEJ40" s="86"/>
      <c r="LEK40" s="86"/>
      <c r="LEL40" s="86"/>
      <c r="LEM40" s="86"/>
      <c r="LEN40" s="86"/>
      <c r="LEO40" s="86"/>
      <c r="LEP40" s="86"/>
      <c r="LEQ40" s="86"/>
      <c r="LER40" s="86"/>
      <c r="LES40" s="86"/>
      <c r="LET40" s="86"/>
      <c r="LEU40" s="86"/>
      <c r="LEV40" s="86"/>
      <c r="LEW40" s="86"/>
      <c r="LEX40" s="86"/>
      <c r="LEY40" s="86"/>
      <c r="LEZ40" s="86"/>
      <c r="LFA40" s="86"/>
      <c r="LFB40" s="86"/>
      <c r="LFC40" s="86"/>
      <c r="LFD40" s="86"/>
      <c r="LFE40" s="86"/>
      <c r="LFF40" s="86"/>
      <c r="LFG40" s="86"/>
      <c r="LFH40" s="86"/>
      <c r="LFI40" s="86"/>
      <c r="LFJ40" s="86"/>
      <c r="LFK40" s="86"/>
      <c r="LFL40" s="86"/>
      <c r="LFM40" s="86"/>
      <c r="LFN40" s="86"/>
      <c r="LFO40" s="86"/>
      <c r="LFP40" s="86"/>
      <c r="LFQ40" s="86"/>
      <c r="LFR40" s="86"/>
      <c r="LFS40" s="86"/>
      <c r="LFT40" s="86"/>
      <c r="LFU40" s="86"/>
      <c r="LFV40" s="86"/>
      <c r="LFW40" s="86"/>
      <c r="LFX40" s="86"/>
      <c r="LFY40" s="86"/>
      <c r="LFZ40" s="86"/>
      <c r="LGA40" s="86"/>
      <c r="LGB40" s="86"/>
      <c r="LGC40" s="86"/>
      <c r="LGD40" s="86"/>
      <c r="LGE40" s="86"/>
      <c r="LGF40" s="86"/>
      <c r="LGG40" s="86"/>
      <c r="LGH40" s="86"/>
      <c r="LGI40" s="86"/>
      <c r="LGJ40" s="86"/>
      <c r="LGK40" s="86"/>
      <c r="LGL40" s="86"/>
      <c r="LGM40" s="86"/>
      <c r="LGN40" s="86"/>
      <c r="LGO40" s="86"/>
      <c r="LGP40" s="86"/>
      <c r="LGQ40" s="86"/>
      <c r="LGR40" s="86"/>
      <c r="LGS40" s="86"/>
      <c r="LGT40" s="86"/>
      <c r="LGU40" s="86"/>
      <c r="LGV40" s="86"/>
      <c r="LGW40" s="86"/>
      <c r="LGX40" s="86"/>
      <c r="LGY40" s="86"/>
      <c r="LGZ40" s="86"/>
      <c r="LHA40" s="86"/>
      <c r="LHB40" s="86"/>
      <c r="LHC40" s="86"/>
      <c r="LHD40" s="86"/>
      <c r="LHE40" s="86"/>
      <c r="LHF40" s="86"/>
      <c r="LHG40" s="86"/>
      <c r="LHH40" s="86"/>
      <c r="LHI40" s="86"/>
      <c r="LHJ40" s="86"/>
      <c r="LHK40" s="86"/>
      <c r="LHL40" s="86"/>
      <c r="LHM40" s="86"/>
      <c r="LHN40" s="86"/>
      <c r="LHO40" s="86"/>
      <c r="LHP40" s="86"/>
      <c r="LHQ40" s="86"/>
      <c r="LHR40" s="86"/>
      <c r="LHS40" s="86"/>
      <c r="LHT40" s="86"/>
      <c r="LHU40" s="86"/>
      <c r="LHV40" s="86"/>
      <c r="LHW40" s="86"/>
      <c r="LHX40" s="86"/>
      <c r="LHY40" s="86"/>
      <c r="LHZ40" s="86"/>
      <c r="LIA40" s="86"/>
      <c r="LIB40" s="86"/>
      <c r="LIC40" s="86"/>
      <c r="LID40" s="86"/>
      <c r="LIE40" s="86"/>
      <c r="LIF40" s="86"/>
      <c r="LIG40" s="86"/>
      <c r="LIH40" s="86"/>
      <c r="LII40" s="86"/>
      <c r="LIJ40" s="86"/>
      <c r="LIK40" s="86"/>
      <c r="LIL40" s="86"/>
      <c r="LIM40" s="86"/>
      <c r="LIN40" s="86"/>
      <c r="LIO40" s="86"/>
      <c r="LIP40" s="86"/>
      <c r="LIQ40" s="86"/>
      <c r="LIR40" s="86"/>
      <c r="LIS40" s="86"/>
      <c r="LIT40" s="86"/>
      <c r="LIU40" s="86"/>
      <c r="LIV40" s="86"/>
      <c r="LIW40" s="86"/>
      <c r="LIX40" s="86"/>
      <c r="LIY40" s="86"/>
      <c r="LIZ40" s="86"/>
      <c r="LJA40" s="86"/>
      <c r="LJB40" s="86"/>
      <c r="LJC40" s="86"/>
      <c r="LJD40" s="86"/>
      <c r="LJE40" s="86"/>
      <c r="LJF40" s="86"/>
      <c r="LJG40" s="86"/>
      <c r="LJH40" s="86"/>
      <c r="LJI40" s="86"/>
      <c r="LJJ40" s="86"/>
      <c r="LJK40" s="86"/>
      <c r="LJL40" s="86"/>
      <c r="LJM40" s="86"/>
      <c r="LJN40" s="86"/>
      <c r="LJO40" s="86"/>
      <c r="LJP40" s="86"/>
      <c r="LJQ40" s="86"/>
      <c r="LJR40" s="86"/>
      <c r="LJS40" s="86"/>
      <c r="LJT40" s="86"/>
      <c r="LJU40" s="86"/>
      <c r="LJV40" s="86"/>
      <c r="LJW40" s="86"/>
      <c r="LJX40" s="86"/>
      <c r="LJY40" s="86"/>
      <c r="LJZ40" s="86"/>
      <c r="LKA40" s="86"/>
      <c r="LKB40" s="86"/>
      <c r="LKC40" s="86"/>
      <c r="LKD40" s="86"/>
      <c r="LKE40" s="86"/>
      <c r="LKF40" s="86"/>
      <c r="LKG40" s="86"/>
      <c r="LKH40" s="86"/>
      <c r="LKI40" s="86"/>
      <c r="LKJ40" s="86"/>
      <c r="LKK40" s="86"/>
      <c r="LKL40" s="86"/>
      <c r="LKM40" s="86"/>
      <c r="LKN40" s="86"/>
      <c r="LKO40" s="86"/>
      <c r="LKP40" s="86"/>
      <c r="LKQ40" s="86"/>
      <c r="LKR40" s="86"/>
      <c r="LKS40" s="86"/>
      <c r="LKT40" s="86"/>
      <c r="LKU40" s="86"/>
      <c r="LKV40" s="86"/>
      <c r="LKW40" s="86"/>
      <c r="LKX40" s="86"/>
      <c r="LKY40" s="86"/>
      <c r="LKZ40" s="86"/>
      <c r="LLA40" s="86"/>
      <c r="LLB40" s="86"/>
      <c r="LLC40" s="86"/>
      <c r="LLD40" s="86"/>
      <c r="LLE40" s="86"/>
      <c r="LLF40" s="86"/>
      <c r="LLG40" s="86"/>
      <c r="LLH40" s="86"/>
      <c r="LLI40" s="86"/>
      <c r="LLJ40" s="86"/>
      <c r="LLK40" s="86"/>
      <c r="LLL40" s="86"/>
      <c r="LLM40" s="86"/>
      <c r="LLN40" s="86"/>
      <c r="LLO40" s="86"/>
      <c r="LLP40" s="86"/>
      <c r="LLQ40" s="86"/>
      <c r="LLR40" s="86"/>
      <c r="LLS40" s="86"/>
      <c r="LLT40" s="86"/>
      <c r="LLU40" s="86"/>
      <c r="LLV40" s="86"/>
      <c r="LLW40" s="86"/>
      <c r="LLX40" s="86"/>
      <c r="LLY40" s="86"/>
      <c r="LLZ40" s="86"/>
      <c r="LMA40" s="86"/>
      <c r="LMB40" s="86"/>
      <c r="LMC40" s="86"/>
      <c r="LMD40" s="86"/>
      <c r="LME40" s="86"/>
      <c r="LMF40" s="86"/>
      <c r="LMG40" s="86"/>
      <c r="LMH40" s="86"/>
      <c r="LMI40" s="86"/>
      <c r="LMJ40" s="86"/>
      <c r="LMK40" s="86"/>
      <c r="LML40" s="86"/>
      <c r="LMM40" s="86"/>
      <c r="LMN40" s="86"/>
      <c r="LMO40" s="86"/>
      <c r="LMP40" s="86"/>
      <c r="LMQ40" s="86"/>
      <c r="LMR40" s="86"/>
      <c r="LMS40" s="86"/>
      <c r="LMT40" s="86"/>
      <c r="LMU40" s="86"/>
      <c r="LMV40" s="86"/>
      <c r="LMW40" s="86"/>
      <c r="LMX40" s="86"/>
      <c r="LMY40" s="86"/>
      <c r="LMZ40" s="86"/>
      <c r="LNA40" s="86"/>
      <c r="LNB40" s="86"/>
      <c r="LNC40" s="86"/>
      <c r="LND40" s="86"/>
      <c r="LNE40" s="86"/>
      <c r="LNF40" s="86"/>
      <c r="LNG40" s="86"/>
      <c r="LNH40" s="86"/>
      <c r="LNI40" s="86"/>
      <c r="LNJ40" s="86"/>
      <c r="LNK40" s="86"/>
      <c r="LNL40" s="86"/>
      <c r="LNM40" s="86"/>
      <c r="LNN40" s="86"/>
      <c r="LNO40" s="86"/>
      <c r="LNP40" s="86"/>
      <c r="LNQ40" s="86"/>
      <c r="LNR40" s="86"/>
      <c r="LNS40" s="86"/>
      <c r="LNT40" s="86"/>
      <c r="LNU40" s="86"/>
      <c r="LNV40" s="86"/>
      <c r="LNW40" s="86"/>
      <c r="LNX40" s="86"/>
      <c r="LNY40" s="86"/>
      <c r="LNZ40" s="86"/>
      <c r="LOA40" s="86"/>
      <c r="LOB40" s="86"/>
      <c r="LOC40" s="86"/>
      <c r="LOD40" s="86"/>
      <c r="LOE40" s="86"/>
      <c r="LOF40" s="86"/>
      <c r="LOG40" s="86"/>
      <c r="LOH40" s="86"/>
      <c r="LOI40" s="86"/>
      <c r="LOJ40" s="86"/>
      <c r="LOK40" s="86"/>
      <c r="LOL40" s="86"/>
      <c r="LOM40" s="86"/>
      <c r="LON40" s="86"/>
      <c r="LOO40" s="86"/>
      <c r="LOP40" s="86"/>
      <c r="LOQ40" s="86"/>
      <c r="LOR40" s="86"/>
      <c r="LOS40" s="86"/>
      <c r="LOT40" s="86"/>
      <c r="LOU40" s="86"/>
      <c r="LOV40" s="86"/>
      <c r="LOW40" s="86"/>
      <c r="LOX40" s="86"/>
      <c r="LOY40" s="86"/>
      <c r="LOZ40" s="86"/>
      <c r="LPA40" s="86"/>
      <c r="LPB40" s="86"/>
      <c r="LPC40" s="86"/>
      <c r="LPD40" s="86"/>
      <c r="LPE40" s="86"/>
      <c r="LPF40" s="86"/>
      <c r="LPG40" s="86"/>
      <c r="LPH40" s="86"/>
      <c r="LPI40" s="86"/>
      <c r="LPJ40" s="86"/>
      <c r="LPK40" s="86"/>
      <c r="LPL40" s="86"/>
      <c r="LPM40" s="86"/>
      <c r="LPN40" s="86"/>
      <c r="LPO40" s="86"/>
      <c r="LPP40" s="86"/>
      <c r="LPQ40" s="86"/>
      <c r="LPR40" s="86"/>
      <c r="LPS40" s="86"/>
      <c r="LPT40" s="86"/>
      <c r="LPU40" s="86"/>
      <c r="LPV40" s="86"/>
      <c r="LPW40" s="86"/>
      <c r="LPX40" s="86"/>
      <c r="LPY40" s="86"/>
      <c r="LPZ40" s="86"/>
      <c r="LQA40" s="86"/>
      <c r="LQB40" s="86"/>
      <c r="LQC40" s="86"/>
      <c r="LQD40" s="86"/>
      <c r="LQE40" s="86"/>
      <c r="LQF40" s="86"/>
      <c r="LQG40" s="86"/>
      <c r="LQH40" s="86"/>
      <c r="LQI40" s="86"/>
      <c r="LQJ40" s="86"/>
      <c r="LQK40" s="86"/>
      <c r="LQL40" s="86"/>
      <c r="LQM40" s="86"/>
      <c r="LQN40" s="86"/>
      <c r="LQO40" s="86"/>
      <c r="LQP40" s="86"/>
      <c r="LQQ40" s="86"/>
      <c r="LQR40" s="86"/>
      <c r="LQS40" s="86"/>
      <c r="LQT40" s="86"/>
      <c r="LQU40" s="86"/>
      <c r="LQV40" s="86"/>
      <c r="LQW40" s="86"/>
      <c r="LQX40" s="86"/>
      <c r="LQY40" s="86"/>
      <c r="LQZ40" s="86"/>
      <c r="LRA40" s="86"/>
      <c r="LRB40" s="86"/>
      <c r="LRC40" s="86"/>
      <c r="LRD40" s="86"/>
      <c r="LRE40" s="86"/>
      <c r="LRF40" s="86"/>
      <c r="LRG40" s="86"/>
      <c r="LRH40" s="86"/>
      <c r="LRI40" s="86"/>
      <c r="LRJ40" s="86"/>
      <c r="LRK40" s="86"/>
      <c r="LRL40" s="86"/>
      <c r="LRM40" s="86"/>
      <c r="LRN40" s="86"/>
      <c r="LRO40" s="86"/>
      <c r="LRP40" s="86"/>
      <c r="LRQ40" s="86"/>
      <c r="LRR40" s="86"/>
      <c r="LRS40" s="86"/>
      <c r="LRT40" s="86"/>
      <c r="LRU40" s="86"/>
      <c r="LRV40" s="86"/>
      <c r="LRW40" s="86"/>
      <c r="LRX40" s="86"/>
      <c r="LRY40" s="86"/>
      <c r="LRZ40" s="86"/>
      <c r="LSA40" s="86"/>
      <c r="LSB40" s="86"/>
      <c r="LSC40" s="86"/>
      <c r="LSD40" s="86"/>
      <c r="LSE40" s="86"/>
      <c r="LSF40" s="86"/>
      <c r="LSG40" s="86"/>
      <c r="LSH40" s="86"/>
      <c r="LSI40" s="86"/>
      <c r="LSJ40" s="86"/>
      <c r="LSK40" s="86"/>
      <c r="LSL40" s="86"/>
      <c r="LSM40" s="86"/>
      <c r="LSN40" s="86"/>
      <c r="LSO40" s="86"/>
      <c r="LSP40" s="86"/>
      <c r="LSQ40" s="86"/>
      <c r="LSR40" s="86"/>
      <c r="LSS40" s="86"/>
      <c r="LST40" s="86"/>
      <c r="LSU40" s="86"/>
      <c r="LSV40" s="86"/>
      <c r="LSW40" s="86"/>
      <c r="LSX40" s="86"/>
      <c r="LSY40" s="86"/>
      <c r="LSZ40" s="86"/>
      <c r="LTA40" s="86"/>
      <c r="LTB40" s="86"/>
      <c r="LTC40" s="86"/>
      <c r="LTD40" s="86"/>
      <c r="LTE40" s="86"/>
      <c r="LTF40" s="86"/>
      <c r="LTG40" s="86"/>
      <c r="LTH40" s="86"/>
      <c r="LTI40" s="86"/>
      <c r="LTJ40" s="86"/>
      <c r="LTK40" s="86"/>
      <c r="LTL40" s="86"/>
      <c r="LTM40" s="86"/>
      <c r="LTN40" s="86"/>
      <c r="LTO40" s="86"/>
      <c r="LTP40" s="86"/>
      <c r="LTQ40" s="86"/>
      <c r="LTR40" s="86"/>
      <c r="LTS40" s="86"/>
      <c r="LTT40" s="86"/>
      <c r="LTU40" s="86"/>
      <c r="LTV40" s="86"/>
      <c r="LTW40" s="86"/>
      <c r="LTX40" s="86"/>
      <c r="LTY40" s="86"/>
      <c r="LTZ40" s="86"/>
      <c r="LUA40" s="86"/>
      <c r="LUB40" s="86"/>
      <c r="LUC40" s="86"/>
      <c r="LUD40" s="86"/>
      <c r="LUE40" s="86"/>
      <c r="LUF40" s="86"/>
      <c r="LUG40" s="86"/>
      <c r="LUH40" s="86"/>
      <c r="LUI40" s="86"/>
      <c r="LUJ40" s="86"/>
      <c r="LUK40" s="86"/>
      <c r="LUL40" s="86"/>
      <c r="LUM40" s="86"/>
      <c r="LUN40" s="86"/>
      <c r="LUO40" s="86"/>
      <c r="LUP40" s="86"/>
      <c r="LUQ40" s="86"/>
      <c r="LUR40" s="86"/>
      <c r="LUS40" s="86"/>
      <c r="LUT40" s="86"/>
      <c r="LUU40" s="86"/>
      <c r="LUV40" s="86"/>
      <c r="LUW40" s="86"/>
      <c r="LUX40" s="86"/>
      <c r="LUY40" s="86"/>
      <c r="LUZ40" s="86"/>
      <c r="LVA40" s="86"/>
      <c r="LVB40" s="86"/>
      <c r="LVC40" s="86"/>
      <c r="LVD40" s="86"/>
      <c r="LVE40" s="86"/>
      <c r="LVF40" s="86"/>
      <c r="LVG40" s="86"/>
      <c r="LVH40" s="86"/>
      <c r="LVI40" s="86"/>
      <c r="LVJ40" s="86"/>
      <c r="LVK40" s="86"/>
      <c r="LVL40" s="86"/>
      <c r="LVM40" s="86"/>
      <c r="LVN40" s="86"/>
      <c r="LVO40" s="86"/>
      <c r="LVP40" s="86"/>
      <c r="LVQ40" s="86"/>
      <c r="LVR40" s="86"/>
      <c r="LVS40" s="86"/>
      <c r="LVT40" s="86"/>
      <c r="LVU40" s="86"/>
      <c r="LVV40" s="86"/>
      <c r="LVW40" s="86"/>
      <c r="LVX40" s="86"/>
      <c r="LVY40" s="86"/>
      <c r="LVZ40" s="86"/>
      <c r="LWA40" s="86"/>
      <c r="LWB40" s="86"/>
      <c r="LWC40" s="86"/>
      <c r="LWD40" s="86"/>
      <c r="LWE40" s="86"/>
      <c r="LWF40" s="86"/>
      <c r="LWG40" s="86"/>
      <c r="LWH40" s="86"/>
      <c r="LWI40" s="86"/>
      <c r="LWJ40" s="86"/>
      <c r="LWK40" s="86"/>
      <c r="LWL40" s="86"/>
      <c r="LWM40" s="86"/>
      <c r="LWN40" s="86"/>
      <c r="LWO40" s="86"/>
      <c r="LWP40" s="86"/>
      <c r="LWQ40" s="86"/>
      <c r="LWR40" s="86"/>
      <c r="LWS40" s="86"/>
      <c r="LWT40" s="86"/>
      <c r="LWU40" s="86"/>
      <c r="LWV40" s="86"/>
      <c r="LWW40" s="86"/>
      <c r="LWX40" s="86"/>
      <c r="LWY40" s="86"/>
      <c r="LWZ40" s="86"/>
      <c r="LXA40" s="86"/>
      <c r="LXB40" s="86"/>
      <c r="LXC40" s="86"/>
      <c r="LXD40" s="86"/>
      <c r="LXE40" s="86"/>
      <c r="LXF40" s="86"/>
      <c r="LXG40" s="86"/>
      <c r="LXH40" s="86"/>
      <c r="LXI40" s="86"/>
      <c r="LXJ40" s="86"/>
      <c r="LXK40" s="86"/>
      <c r="LXL40" s="86"/>
      <c r="LXM40" s="86"/>
      <c r="LXN40" s="86"/>
      <c r="LXO40" s="86"/>
      <c r="LXP40" s="86"/>
      <c r="LXQ40" s="86"/>
      <c r="LXR40" s="86"/>
      <c r="LXS40" s="86"/>
      <c r="LXT40" s="86"/>
      <c r="LXU40" s="86"/>
      <c r="LXV40" s="86"/>
      <c r="LXW40" s="86"/>
      <c r="LXX40" s="86"/>
      <c r="LXY40" s="86"/>
      <c r="LXZ40" s="86"/>
      <c r="LYA40" s="86"/>
      <c r="LYB40" s="86"/>
      <c r="LYC40" s="86"/>
      <c r="LYD40" s="86"/>
      <c r="LYE40" s="86"/>
      <c r="LYF40" s="86"/>
      <c r="LYG40" s="86"/>
      <c r="LYH40" s="86"/>
      <c r="LYI40" s="86"/>
      <c r="LYJ40" s="86"/>
      <c r="LYK40" s="86"/>
      <c r="LYL40" s="86"/>
      <c r="LYM40" s="86"/>
      <c r="LYN40" s="86"/>
      <c r="LYO40" s="86"/>
      <c r="LYP40" s="86"/>
      <c r="LYQ40" s="86"/>
      <c r="LYR40" s="86"/>
      <c r="LYS40" s="86"/>
      <c r="LYT40" s="86"/>
      <c r="LYU40" s="86"/>
      <c r="LYV40" s="86"/>
      <c r="LYW40" s="86"/>
      <c r="LYX40" s="86"/>
      <c r="LYY40" s="86"/>
      <c r="LYZ40" s="86"/>
      <c r="LZA40" s="86"/>
      <c r="LZB40" s="86"/>
      <c r="LZC40" s="86"/>
      <c r="LZD40" s="86"/>
      <c r="LZE40" s="86"/>
      <c r="LZF40" s="86"/>
      <c r="LZG40" s="86"/>
      <c r="LZH40" s="86"/>
      <c r="LZI40" s="86"/>
      <c r="LZJ40" s="86"/>
      <c r="LZK40" s="86"/>
      <c r="LZL40" s="86"/>
      <c r="LZM40" s="86"/>
      <c r="LZN40" s="86"/>
      <c r="LZO40" s="86"/>
      <c r="LZP40" s="86"/>
      <c r="LZQ40" s="86"/>
      <c r="LZR40" s="86"/>
      <c r="LZS40" s="86"/>
      <c r="LZT40" s="86"/>
      <c r="LZU40" s="86"/>
      <c r="LZV40" s="86"/>
      <c r="LZW40" s="86"/>
      <c r="LZX40" s="86"/>
      <c r="LZY40" s="86"/>
      <c r="LZZ40" s="86"/>
      <c r="MAA40" s="86"/>
      <c r="MAB40" s="86"/>
      <c r="MAC40" s="86"/>
      <c r="MAD40" s="86"/>
      <c r="MAE40" s="86"/>
      <c r="MAF40" s="86"/>
      <c r="MAG40" s="86"/>
      <c r="MAH40" s="86"/>
      <c r="MAI40" s="86"/>
      <c r="MAJ40" s="86"/>
      <c r="MAK40" s="86"/>
      <c r="MAL40" s="86"/>
      <c r="MAM40" s="86"/>
      <c r="MAN40" s="86"/>
      <c r="MAO40" s="86"/>
      <c r="MAP40" s="86"/>
      <c r="MAQ40" s="86"/>
      <c r="MAR40" s="86"/>
      <c r="MAS40" s="86"/>
      <c r="MAT40" s="86"/>
      <c r="MAU40" s="86"/>
      <c r="MAV40" s="86"/>
      <c r="MAW40" s="86"/>
      <c r="MAX40" s="86"/>
      <c r="MAY40" s="86"/>
      <c r="MAZ40" s="86"/>
      <c r="MBA40" s="86"/>
      <c r="MBB40" s="86"/>
      <c r="MBC40" s="86"/>
      <c r="MBD40" s="86"/>
      <c r="MBE40" s="86"/>
      <c r="MBF40" s="86"/>
      <c r="MBG40" s="86"/>
      <c r="MBH40" s="86"/>
      <c r="MBI40" s="86"/>
      <c r="MBJ40" s="86"/>
      <c r="MBK40" s="86"/>
      <c r="MBL40" s="86"/>
      <c r="MBM40" s="86"/>
      <c r="MBN40" s="86"/>
      <c r="MBO40" s="86"/>
      <c r="MBP40" s="86"/>
      <c r="MBQ40" s="86"/>
      <c r="MBR40" s="86"/>
      <c r="MBS40" s="86"/>
      <c r="MBT40" s="86"/>
      <c r="MBU40" s="86"/>
      <c r="MBV40" s="86"/>
      <c r="MBW40" s="86"/>
      <c r="MBX40" s="86"/>
      <c r="MBY40" s="86"/>
      <c r="MBZ40" s="86"/>
      <c r="MCA40" s="86"/>
      <c r="MCB40" s="86"/>
      <c r="MCC40" s="86"/>
      <c r="MCD40" s="86"/>
      <c r="MCE40" s="86"/>
      <c r="MCF40" s="86"/>
      <c r="MCG40" s="86"/>
      <c r="MCH40" s="86"/>
      <c r="MCI40" s="86"/>
      <c r="MCJ40" s="86"/>
      <c r="MCK40" s="86"/>
      <c r="MCL40" s="86"/>
      <c r="MCM40" s="86"/>
      <c r="MCN40" s="86"/>
      <c r="MCO40" s="86"/>
      <c r="MCP40" s="86"/>
      <c r="MCQ40" s="86"/>
      <c r="MCR40" s="86"/>
      <c r="MCS40" s="86"/>
      <c r="MCT40" s="86"/>
      <c r="MCU40" s="86"/>
      <c r="MCV40" s="86"/>
      <c r="MCW40" s="86"/>
      <c r="MCX40" s="86"/>
      <c r="MCY40" s="86"/>
      <c r="MCZ40" s="86"/>
      <c r="MDA40" s="86"/>
      <c r="MDB40" s="86"/>
      <c r="MDC40" s="86"/>
      <c r="MDD40" s="86"/>
      <c r="MDE40" s="86"/>
      <c r="MDF40" s="86"/>
      <c r="MDG40" s="86"/>
      <c r="MDH40" s="86"/>
      <c r="MDI40" s="86"/>
      <c r="MDJ40" s="86"/>
      <c r="MDK40" s="86"/>
      <c r="MDL40" s="86"/>
      <c r="MDM40" s="86"/>
      <c r="MDN40" s="86"/>
      <c r="MDO40" s="86"/>
      <c r="MDP40" s="86"/>
      <c r="MDQ40" s="86"/>
      <c r="MDR40" s="86"/>
      <c r="MDS40" s="86"/>
      <c r="MDT40" s="86"/>
      <c r="MDU40" s="86"/>
      <c r="MDV40" s="86"/>
      <c r="MDW40" s="86"/>
      <c r="MDX40" s="86"/>
      <c r="MDY40" s="86"/>
      <c r="MDZ40" s="86"/>
      <c r="MEA40" s="86"/>
      <c r="MEB40" s="86"/>
      <c r="MEC40" s="86"/>
      <c r="MED40" s="86"/>
      <c r="MEE40" s="86"/>
      <c r="MEF40" s="86"/>
      <c r="MEG40" s="86"/>
      <c r="MEH40" s="86"/>
      <c r="MEI40" s="86"/>
      <c r="MEJ40" s="86"/>
      <c r="MEK40" s="86"/>
      <c r="MEL40" s="86"/>
      <c r="MEM40" s="86"/>
      <c r="MEN40" s="86"/>
      <c r="MEO40" s="86"/>
      <c r="MEP40" s="86"/>
      <c r="MEQ40" s="86"/>
      <c r="MER40" s="86"/>
      <c r="MES40" s="86"/>
      <c r="MET40" s="86"/>
      <c r="MEU40" s="86"/>
      <c r="MEV40" s="86"/>
      <c r="MEW40" s="86"/>
      <c r="MEX40" s="86"/>
      <c r="MEY40" s="86"/>
      <c r="MEZ40" s="86"/>
      <c r="MFA40" s="86"/>
      <c r="MFB40" s="86"/>
      <c r="MFC40" s="86"/>
      <c r="MFD40" s="86"/>
      <c r="MFE40" s="86"/>
      <c r="MFF40" s="86"/>
      <c r="MFG40" s="86"/>
      <c r="MFH40" s="86"/>
      <c r="MFI40" s="86"/>
      <c r="MFJ40" s="86"/>
      <c r="MFK40" s="86"/>
      <c r="MFL40" s="86"/>
      <c r="MFM40" s="86"/>
      <c r="MFN40" s="86"/>
      <c r="MFO40" s="86"/>
      <c r="MFP40" s="86"/>
      <c r="MFQ40" s="86"/>
      <c r="MFR40" s="86"/>
      <c r="MFS40" s="86"/>
      <c r="MFT40" s="86"/>
      <c r="MFU40" s="86"/>
      <c r="MFV40" s="86"/>
      <c r="MFW40" s="86"/>
      <c r="MFX40" s="86"/>
      <c r="MFY40" s="86"/>
      <c r="MFZ40" s="86"/>
      <c r="MGA40" s="86"/>
      <c r="MGB40" s="86"/>
      <c r="MGC40" s="86"/>
      <c r="MGD40" s="86"/>
      <c r="MGE40" s="86"/>
      <c r="MGF40" s="86"/>
      <c r="MGG40" s="86"/>
      <c r="MGH40" s="86"/>
      <c r="MGI40" s="86"/>
      <c r="MGJ40" s="86"/>
      <c r="MGK40" s="86"/>
      <c r="MGL40" s="86"/>
      <c r="MGM40" s="86"/>
      <c r="MGN40" s="86"/>
      <c r="MGO40" s="86"/>
      <c r="MGP40" s="86"/>
      <c r="MGQ40" s="86"/>
      <c r="MGR40" s="86"/>
      <c r="MGS40" s="86"/>
      <c r="MGT40" s="86"/>
      <c r="MGU40" s="86"/>
      <c r="MGV40" s="86"/>
      <c r="MGW40" s="86"/>
      <c r="MGX40" s="86"/>
      <c r="MGY40" s="86"/>
      <c r="MGZ40" s="86"/>
      <c r="MHA40" s="86"/>
      <c r="MHB40" s="86"/>
      <c r="MHC40" s="86"/>
      <c r="MHD40" s="86"/>
      <c r="MHE40" s="86"/>
      <c r="MHF40" s="86"/>
      <c r="MHG40" s="86"/>
      <c r="MHH40" s="86"/>
      <c r="MHI40" s="86"/>
      <c r="MHJ40" s="86"/>
      <c r="MHK40" s="86"/>
      <c r="MHL40" s="86"/>
      <c r="MHM40" s="86"/>
      <c r="MHN40" s="86"/>
      <c r="MHO40" s="86"/>
      <c r="MHP40" s="86"/>
      <c r="MHQ40" s="86"/>
      <c r="MHR40" s="86"/>
      <c r="MHS40" s="86"/>
      <c r="MHT40" s="86"/>
      <c r="MHU40" s="86"/>
      <c r="MHV40" s="86"/>
      <c r="MHW40" s="86"/>
      <c r="MHX40" s="86"/>
      <c r="MHY40" s="86"/>
      <c r="MHZ40" s="86"/>
      <c r="MIA40" s="86"/>
      <c r="MIB40" s="86"/>
      <c r="MIC40" s="86"/>
      <c r="MID40" s="86"/>
      <c r="MIE40" s="86"/>
      <c r="MIF40" s="86"/>
      <c r="MIG40" s="86"/>
      <c r="MIH40" s="86"/>
      <c r="MII40" s="86"/>
      <c r="MIJ40" s="86"/>
      <c r="MIK40" s="86"/>
      <c r="MIL40" s="86"/>
      <c r="MIM40" s="86"/>
      <c r="MIN40" s="86"/>
      <c r="MIO40" s="86"/>
      <c r="MIP40" s="86"/>
      <c r="MIQ40" s="86"/>
      <c r="MIR40" s="86"/>
      <c r="MIS40" s="86"/>
      <c r="MIT40" s="86"/>
      <c r="MIU40" s="86"/>
      <c r="MIV40" s="86"/>
      <c r="MIW40" s="86"/>
      <c r="MIX40" s="86"/>
      <c r="MIY40" s="86"/>
      <c r="MIZ40" s="86"/>
      <c r="MJA40" s="86"/>
      <c r="MJB40" s="86"/>
      <c r="MJC40" s="86"/>
      <c r="MJD40" s="86"/>
      <c r="MJE40" s="86"/>
      <c r="MJF40" s="86"/>
      <c r="MJG40" s="86"/>
      <c r="MJH40" s="86"/>
      <c r="MJI40" s="86"/>
      <c r="MJJ40" s="86"/>
      <c r="MJK40" s="86"/>
      <c r="MJL40" s="86"/>
      <c r="MJM40" s="86"/>
      <c r="MJN40" s="86"/>
      <c r="MJO40" s="86"/>
      <c r="MJP40" s="86"/>
      <c r="MJQ40" s="86"/>
      <c r="MJR40" s="86"/>
      <c r="MJS40" s="86"/>
      <c r="MJT40" s="86"/>
      <c r="MJU40" s="86"/>
      <c r="MJV40" s="86"/>
      <c r="MJW40" s="86"/>
      <c r="MJX40" s="86"/>
      <c r="MJY40" s="86"/>
      <c r="MJZ40" s="86"/>
      <c r="MKA40" s="86"/>
      <c r="MKB40" s="86"/>
      <c r="MKC40" s="86"/>
      <c r="MKD40" s="86"/>
      <c r="MKE40" s="86"/>
      <c r="MKF40" s="86"/>
      <c r="MKG40" s="86"/>
      <c r="MKH40" s="86"/>
      <c r="MKI40" s="86"/>
      <c r="MKJ40" s="86"/>
      <c r="MKK40" s="86"/>
      <c r="MKL40" s="86"/>
      <c r="MKM40" s="86"/>
      <c r="MKN40" s="86"/>
      <c r="MKO40" s="86"/>
      <c r="MKP40" s="86"/>
      <c r="MKQ40" s="86"/>
      <c r="MKR40" s="86"/>
      <c r="MKS40" s="86"/>
      <c r="MKT40" s="86"/>
      <c r="MKU40" s="86"/>
      <c r="MKV40" s="86"/>
      <c r="MKW40" s="86"/>
      <c r="MKX40" s="86"/>
      <c r="MKY40" s="86"/>
      <c r="MKZ40" s="86"/>
      <c r="MLA40" s="86"/>
      <c r="MLB40" s="86"/>
      <c r="MLC40" s="86"/>
      <c r="MLD40" s="86"/>
      <c r="MLE40" s="86"/>
      <c r="MLF40" s="86"/>
      <c r="MLG40" s="86"/>
      <c r="MLH40" s="86"/>
      <c r="MLI40" s="86"/>
      <c r="MLJ40" s="86"/>
      <c r="MLK40" s="86"/>
      <c r="MLL40" s="86"/>
      <c r="MLM40" s="86"/>
      <c r="MLN40" s="86"/>
      <c r="MLO40" s="86"/>
      <c r="MLP40" s="86"/>
      <c r="MLQ40" s="86"/>
      <c r="MLR40" s="86"/>
      <c r="MLS40" s="86"/>
      <c r="MLT40" s="86"/>
      <c r="MLU40" s="86"/>
      <c r="MLV40" s="86"/>
      <c r="MLW40" s="86"/>
      <c r="MLX40" s="86"/>
      <c r="MLY40" s="86"/>
      <c r="MLZ40" s="86"/>
      <c r="MMA40" s="86"/>
      <c r="MMB40" s="86"/>
      <c r="MMC40" s="86"/>
      <c r="MMD40" s="86"/>
      <c r="MME40" s="86"/>
      <c r="MMF40" s="86"/>
      <c r="MMG40" s="86"/>
      <c r="MMH40" s="86"/>
      <c r="MMI40" s="86"/>
      <c r="MMJ40" s="86"/>
      <c r="MMK40" s="86"/>
      <c r="MML40" s="86"/>
      <c r="MMM40" s="86"/>
      <c r="MMN40" s="86"/>
      <c r="MMO40" s="86"/>
      <c r="MMP40" s="86"/>
      <c r="MMQ40" s="86"/>
      <c r="MMR40" s="86"/>
      <c r="MMS40" s="86"/>
      <c r="MMT40" s="86"/>
      <c r="MMU40" s="86"/>
      <c r="MMV40" s="86"/>
      <c r="MMW40" s="86"/>
      <c r="MMX40" s="86"/>
      <c r="MMY40" s="86"/>
      <c r="MMZ40" s="86"/>
      <c r="MNA40" s="86"/>
      <c r="MNB40" s="86"/>
      <c r="MNC40" s="86"/>
      <c r="MND40" s="86"/>
      <c r="MNE40" s="86"/>
      <c r="MNF40" s="86"/>
      <c r="MNG40" s="86"/>
      <c r="MNH40" s="86"/>
      <c r="MNI40" s="86"/>
      <c r="MNJ40" s="86"/>
      <c r="MNK40" s="86"/>
      <c r="MNL40" s="86"/>
      <c r="MNM40" s="86"/>
      <c r="MNN40" s="86"/>
      <c r="MNO40" s="86"/>
      <c r="MNP40" s="86"/>
      <c r="MNQ40" s="86"/>
      <c r="MNR40" s="86"/>
      <c r="MNS40" s="86"/>
      <c r="MNT40" s="86"/>
      <c r="MNU40" s="86"/>
      <c r="MNV40" s="86"/>
      <c r="MNW40" s="86"/>
      <c r="MNX40" s="86"/>
      <c r="MNY40" s="86"/>
      <c r="MNZ40" s="86"/>
      <c r="MOA40" s="86"/>
      <c r="MOB40" s="86"/>
      <c r="MOC40" s="86"/>
      <c r="MOD40" s="86"/>
      <c r="MOE40" s="86"/>
      <c r="MOF40" s="86"/>
      <c r="MOG40" s="86"/>
      <c r="MOH40" s="86"/>
      <c r="MOI40" s="86"/>
      <c r="MOJ40" s="86"/>
      <c r="MOK40" s="86"/>
      <c r="MOL40" s="86"/>
      <c r="MOM40" s="86"/>
      <c r="MON40" s="86"/>
      <c r="MOO40" s="86"/>
      <c r="MOP40" s="86"/>
      <c r="MOQ40" s="86"/>
      <c r="MOR40" s="86"/>
      <c r="MOS40" s="86"/>
      <c r="MOT40" s="86"/>
      <c r="MOU40" s="86"/>
      <c r="MOV40" s="86"/>
      <c r="MOW40" s="86"/>
      <c r="MOX40" s="86"/>
      <c r="MOY40" s="86"/>
      <c r="MOZ40" s="86"/>
      <c r="MPA40" s="86"/>
      <c r="MPB40" s="86"/>
      <c r="MPC40" s="86"/>
      <c r="MPD40" s="86"/>
      <c r="MPE40" s="86"/>
      <c r="MPF40" s="86"/>
      <c r="MPG40" s="86"/>
      <c r="MPH40" s="86"/>
      <c r="MPI40" s="86"/>
      <c r="MPJ40" s="86"/>
      <c r="MPK40" s="86"/>
      <c r="MPL40" s="86"/>
      <c r="MPM40" s="86"/>
      <c r="MPN40" s="86"/>
      <c r="MPO40" s="86"/>
      <c r="MPP40" s="86"/>
      <c r="MPQ40" s="86"/>
      <c r="MPR40" s="86"/>
      <c r="MPS40" s="86"/>
      <c r="MPT40" s="86"/>
      <c r="MPU40" s="86"/>
      <c r="MPV40" s="86"/>
      <c r="MPW40" s="86"/>
      <c r="MPX40" s="86"/>
      <c r="MPY40" s="86"/>
      <c r="MPZ40" s="86"/>
      <c r="MQA40" s="86"/>
      <c r="MQB40" s="86"/>
      <c r="MQC40" s="86"/>
      <c r="MQD40" s="86"/>
      <c r="MQE40" s="86"/>
      <c r="MQF40" s="86"/>
      <c r="MQG40" s="86"/>
      <c r="MQH40" s="86"/>
      <c r="MQI40" s="86"/>
      <c r="MQJ40" s="86"/>
      <c r="MQK40" s="86"/>
      <c r="MQL40" s="86"/>
      <c r="MQM40" s="86"/>
      <c r="MQN40" s="86"/>
      <c r="MQO40" s="86"/>
      <c r="MQP40" s="86"/>
      <c r="MQQ40" s="86"/>
      <c r="MQR40" s="86"/>
      <c r="MQS40" s="86"/>
      <c r="MQT40" s="86"/>
      <c r="MQU40" s="86"/>
      <c r="MQV40" s="86"/>
      <c r="MQW40" s="86"/>
      <c r="MQX40" s="86"/>
      <c r="MQY40" s="86"/>
      <c r="MQZ40" s="86"/>
      <c r="MRA40" s="86"/>
      <c r="MRB40" s="86"/>
      <c r="MRC40" s="86"/>
      <c r="MRD40" s="86"/>
      <c r="MRE40" s="86"/>
      <c r="MRF40" s="86"/>
      <c r="MRG40" s="86"/>
      <c r="MRH40" s="86"/>
      <c r="MRI40" s="86"/>
      <c r="MRJ40" s="86"/>
      <c r="MRK40" s="86"/>
      <c r="MRL40" s="86"/>
      <c r="MRM40" s="86"/>
      <c r="MRN40" s="86"/>
      <c r="MRO40" s="86"/>
      <c r="MRP40" s="86"/>
      <c r="MRQ40" s="86"/>
      <c r="MRR40" s="86"/>
      <c r="MRS40" s="86"/>
      <c r="MRT40" s="86"/>
      <c r="MRU40" s="86"/>
      <c r="MRV40" s="86"/>
      <c r="MRW40" s="86"/>
      <c r="MRX40" s="86"/>
      <c r="MRY40" s="86"/>
      <c r="MRZ40" s="86"/>
      <c r="MSA40" s="86"/>
      <c r="MSB40" s="86"/>
      <c r="MSC40" s="86"/>
      <c r="MSD40" s="86"/>
      <c r="MSE40" s="86"/>
      <c r="MSF40" s="86"/>
      <c r="MSG40" s="86"/>
      <c r="MSH40" s="86"/>
      <c r="MSI40" s="86"/>
      <c r="MSJ40" s="86"/>
      <c r="MSK40" s="86"/>
      <c r="MSL40" s="86"/>
      <c r="MSM40" s="86"/>
      <c r="MSN40" s="86"/>
      <c r="MSO40" s="86"/>
      <c r="MSP40" s="86"/>
      <c r="MSQ40" s="86"/>
      <c r="MSR40" s="86"/>
      <c r="MSS40" s="86"/>
      <c r="MST40" s="86"/>
      <c r="MSU40" s="86"/>
      <c r="MSV40" s="86"/>
      <c r="MSW40" s="86"/>
      <c r="MSX40" s="86"/>
      <c r="MSY40" s="86"/>
      <c r="MSZ40" s="86"/>
      <c r="MTA40" s="86"/>
      <c r="MTB40" s="86"/>
      <c r="MTC40" s="86"/>
      <c r="MTD40" s="86"/>
      <c r="MTE40" s="86"/>
      <c r="MTF40" s="86"/>
      <c r="MTG40" s="86"/>
      <c r="MTH40" s="86"/>
      <c r="MTI40" s="86"/>
      <c r="MTJ40" s="86"/>
      <c r="MTK40" s="86"/>
      <c r="MTL40" s="86"/>
      <c r="MTM40" s="86"/>
      <c r="MTN40" s="86"/>
      <c r="MTO40" s="86"/>
      <c r="MTP40" s="86"/>
      <c r="MTQ40" s="86"/>
      <c r="MTR40" s="86"/>
      <c r="MTS40" s="86"/>
      <c r="MTT40" s="86"/>
      <c r="MTU40" s="86"/>
      <c r="MTV40" s="86"/>
      <c r="MTW40" s="86"/>
      <c r="MTX40" s="86"/>
      <c r="MTY40" s="86"/>
      <c r="MTZ40" s="86"/>
      <c r="MUA40" s="86"/>
      <c r="MUB40" s="86"/>
      <c r="MUC40" s="86"/>
      <c r="MUD40" s="86"/>
      <c r="MUE40" s="86"/>
      <c r="MUF40" s="86"/>
      <c r="MUG40" s="86"/>
      <c r="MUH40" s="86"/>
      <c r="MUI40" s="86"/>
      <c r="MUJ40" s="86"/>
      <c r="MUK40" s="86"/>
      <c r="MUL40" s="86"/>
      <c r="MUM40" s="86"/>
      <c r="MUN40" s="86"/>
      <c r="MUO40" s="86"/>
      <c r="MUP40" s="86"/>
      <c r="MUQ40" s="86"/>
      <c r="MUR40" s="86"/>
      <c r="MUS40" s="86"/>
      <c r="MUT40" s="86"/>
      <c r="MUU40" s="86"/>
      <c r="MUV40" s="86"/>
      <c r="MUW40" s="86"/>
      <c r="MUX40" s="86"/>
      <c r="MUY40" s="86"/>
      <c r="MUZ40" s="86"/>
      <c r="MVA40" s="86"/>
      <c r="MVB40" s="86"/>
      <c r="MVC40" s="86"/>
      <c r="MVD40" s="86"/>
      <c r="MVE40" s="86"/>
      <c r="MVF40" s="86"/>
      <c r="MVG40" s="86"/>
      <c r="MVH40" s="86"/>
      <c r="MVI40" s="86"/>
      <c r="MVJ40" s="86"/>
      <c r="MVK40" s="86"/>
      <c r="MVL40" s="86"/>
      <c r="MVM40" s="86"/>
      <c r="MVN40" s="86"/>
      <c r="MVO40" s="86"/>
      <c r="MVP40" s="86"/>
      <c r="MVQ40" s="86"/>
      <c r="MVR40" s="86"/>
      <c r="MVS40" s="86"/>
      <c r="MVT40" s="86"/>
      <c r="MVU40" s="86"/>
      <c r="MVV40" s="86"/>
      <c r="MVW40" s="86"/>
      <c r="MVX40" s="86"/>
      <c r="MVY40" s="86"/>
      <c r="MVZ40" s="86"/>
      <c r="MWA40" s="86"/>
      <c r="MWB40" s="86"/>
      <c r="MWC40" s="86"/>
      <c r="MWD40" s="86"/>
      <c r="MWE40" s="86"/>
      <c r="MWF40" s="86"/>
      <c r="MWG40" s="86"/>
      <c r="MWH40" s="86"/>
      <c r="MWI40" s="86"/>
      <c r="MWJ40" s="86"/>
      <c r="MWK40" s="86"/>
      <c r="MWL40" s="86"/>
      <c r="MWM40" s="86"/>
      <c r="MWN40" s="86"/>
      <c r="MWO40" s="86"/>
      <c r="MWP40" s="86"/>
      <c r="MWQ40" s="86"/>
      <c r="MWR40" s="86"/>
      <c r="MWS40" s="86"/>
      <c r="MWT40" s="86"/>
      <c r="MWU40" s="86"/>
      <c r="MWV40" s="86"/>
      <c r="MWW40" s="86"/>
      <c r="MWX40" s="86"/>
      <c r="MWY40" s="86"/>
      <c r="MWZ40" s="86"/>
      <c r="MXA40" s="86"/>
      <c r="MXB40" s="86"/>
      <c r="MXC40" s="86"/>
      <c r="MXD40" s="86"/>
      <c r="MXE40" s="86"/>
      <c r="MXF40" s="86"/>
      <c r="MXG40" s="86"/>
      <c r="MXH40" s="86"/>
      <c r="MXI40" s="86"/>
      <c r="MXJ40" s="86"/>
      <c r="MXK40" s="86"/>
      <c r="MXL40" s="86"/>
      <c r="MXM40" s="86"/>
      <c r="MXN40" s="86"/>
      <c r="MXO40" s="86"/>
      <c r="MXP40" s="86"/>
      <c r="MXQ40" s="86"/>
      <c r="MXR40" s="86"/>
      <c r="MXS40" s="86"/>
      <c r="MXT40" s="86"/>
      <c r="MXU40" s="86"/>
      <c r="MXV40" s="86"/>
      <c r="MXW40" s="86"/>
      <c r="MXX40" s="86"/>
      <c r="MXY40" s="86"/>
      <c r="MXZ40" s="86"/>
      <c r="MYA40" s="86"/>
      <c r="MYB40" s="86"/>
      <c r="MYC40" s="86"/>
      <c r="MYD40" s="86"/>
      <c r="MYE40" s="86"/>
      <c r="MYF40" s="86"/>
      <c r="MYG40" s="86"/>
      <c r="MYH40" s="86"/>
      <c r="MYI40" s="86"/>
      <c r="MYJ40" s="86"/>
      <c r="MYK40" s="86"/>
      <c r="MYL40" s="86"/>
      <c r="MYM40" s="86"/>
      <c r="MYN40" s="86"/>
      <c r="MYO40" s="86"/>
      <c r="MYP40" s="86"/>
      <c r="MYQ40" s="86"/>
      <c r="MYR40" s="86"/>
      <c r="MYS40" s="86"/>
      <c r="MYT40" s="86"/>
      <c r="MYU40" s="86"/>
      <c r="MYV40" s="86"/>
      <c r="MYW40" s="86"/>
      <c r="MYX40" s="86"/>
      <c r="MYY40" s="86"/>
      <c r="MYZ40" s="86"/>
      <c r="MZA40" s="86"/>
      <c r="MZB40" s="86"/>
      <c r="MZC40" s="86"/>
      <c r="MZD40" s="86"/>
      <c r="MZE40" s="86"/>
      <c r="MZF40" s="86"/>
      <c r="MZG40" s="86"/>
      <c r="MZH40" s="86"/>
      <c r="MZI40" s="86"/>
      <c r="MZJ40" s="86"/>
      <c r="MZK40" s="86"/>
      <c r="MZL40" s="86"/>
      <c r="MZM40" s="86"/>
      <c r="MZN40" s="86"/>
      <c r="MZO40" s="86"/>
      <c r="MZP40" s="86"/>
      <c r="MZQ40" s="86"/>
      <c r="MZR40" s="86"/>
      <c r="MZS40" s="86"/>
      <c r="MZT40" s="86"/>
      <c r="MZU40" s="86"/>
      <c r="MZV40" s="86"/>
      <c r="MZW40" s="86"/>
      <c r="MZX40" s="86"/>
      <c r="MZY40" s="86"/>
      <c r="MZZ40" s="86"/>
      <c r="NAA40" s="86"/>
      <c r="NAB40" s="86"/>
      <c r="NAC40" s="86"/>
      <c r="NAD40" s="86"/>
      <c r="NAE40" s="86"/>
      <c r="NAF40" s="86"/>
      <c r="NAG40" s="86"/>
      <c r="NAH40" s="86"/>
      <c r="NAI40" s="86"/>
      <c r="NAJ40" s="86"/>
      <c r="NAK40" s="86"/>
      <c r="NAL40" s="86"/>
      <c r="NAM40" s="86"/>
      <c r="NAN40" s="86"/>
      <c r="NAO40" s="86"/>
      <c r="NAP40" s="86"/>
      <c r="NAQ40" s="86"/>
      <c r="NAR40" s="86"/>
      <c r="NAS40" s="86"/>
      <c r="NAT40" s="86"/>
      <c r="NAU40" s="86"/>
      <c r="NAV40" s="86"/>
      <c r="NAW40" s="86"/>
      <c r="NAX40" s="86"/>
      <c r="NAY40" s="86"/>
      <c r="NAZ40" s="86"/>
      <c r="NBA40" s="86"/>
      <c r="NBB40" s="86"/>
      <c r="NBC40" s="86"/>
      <c r="NBD40" s="86"/>
      <c r="NBE40" s="86"/>
      <c r="NBF40" s="86"/>
      <c r="NBG40" s="86"/>
      <c r="NBH40" s="86"/>
      <c r="NBI40" s="86"/>
      <c r="NBJ40" s="86"/>
      <c r="NBK40" s="86"/>
      <c r="NBL40" s="86"/>
      <c r="NBM40" s="86"/>
      <c r="NBN40" s="86"/>
      <c r="NBO40" s="86"/>
      <c r="NBP40" s="86"/>
      <c r="NBQ40" s="86"/>
      <c r="NBR40" s="86"/>
      <c r="NBS40" s="86"/>
      <c r="NBT40" s="86"/>
      <c r="NBU40" s="86"/>
      <c r="NBV40" s="86"/>
      <c r="NBW40" s="86"/>
      <c r="NBX40" s="86"/>
      <c r="NBY40" s="86"/>
      <c r="NBZ40" s="86"/>
      <c r="NCA40" s="86"/>
      <c r="NCB40" s="86"/>
      <c r="NCC40" s="86"/>
      <c r="NCD40" s="86"/>
      <c r="NCE40" s="86"/>
      <c r="NCF40" s="86"/>
      <c r="NCG40" s="86"/>
      <c r="NCH40" s="86"/>
      <c r="NCI40" s="86"/>
      <c r="NCJ40" s="86"/>
      <c r="NCK40" s="86"/>
      <c r="NCL40" s="86"/>
      <c r="NCM40" s="86"/>
      <c r="NCN40" s="86"/>
      <c r="NCO40" s="86"/>
      <c r="NCP40" s="86"/>
      <c r="NCQ40" s="86"/>
      <c r="NCR40" s="86"/>
      <c r="NCS40" s="86"/>
      <c r="NCT40" s="86"/>
      <c r="NCU40" s="86"/>
      <c r="NCV40" s="86"/>
      <c r="NCW40" s="86"/>
      <c r="NCX40" s="86"/>
      <c r="NCY40" s="86"/>
      <c r="NCZ40" s="86"/>
      <c r="NDA40" s="86"/>
      <c r="NDB40" s="86"/>
      <c r="NDC40" s="86"/>
      <c r="NDD40" s="86"/>
      <c r="NDE40" s="86"/>
      <c r="NDF40" s="86"/>
      <c r="NDG40" s="86"/>
      <c r="NDH40" s="86"/>
      <c r="NDI40" s="86"/>
      <c r="NDJ40" s="86"/>
      <c r="NDK40" s="86"/>
      <c r="NDL40" s="86"/>
      <c r="NDM40" s="86"/>
      <c r="NDN40" s="86"/>
      <c r="NDO40" s="86"/>
      <c r="NDP40" s="86"/>
      <c r="NDQ40" s="86"/>
      <c r="NDR40" s="86"/>
      <c r="NDS40" s="86"/>
      <c r="NDT40" s="86"/>
      <c r="NDU40" s="86"/>
      <c r="NDV40" s="86"/>
      <c r="NDW40" s="86"/>
      <c r="NDX40" s="86"/>
      <c r="NDY40" s="86"/>
      <c r="NDZ40" s="86"/>
      <c r="NEA40" s="86"/>
      <c r="NEB40" s="86"/>
      <c r="NEC40" s="86"/>
      <c r="NED40" s="86"/>
      <c r="NEE40" s="86"/>
      <c r="NEF40" s="86"/>
      <c r="NEG40" s="86"/>
      <c r="NEH40" s="86"/>
      <c r="NEI40" s="86"/>
      <c r="NEJ40" s="86"/>
      <c r="NEK40" s="86"/>
      <c r="NEL40" s="86"/>
      <c r="NEM40" s="86"/>
      <c r="NEN40" s="86"/>
      <c r="NEO40" s="86"/>
      <c r="NEP40" s="86"/>
      <c r="NEQ40" s="86"/>
      <c r="NER40" s="86"/>
      <c r="NES40" s="86"/>
      <c r="NET40" s="86"/>
      <c r="NEU40" s="86"/>
      <c r="NEV40" s="86"/>
      <c r="NEW40" s="86"/>
      <c r="NEX40" s="86"/>
      <c r="NEY40" s="86"/>
      <c r="NEZ40" s="86"/>
      <c r="NFA40" s="86"/>
      <c r="NFB40" s="86"/>
      <c r="NFC40" s="86"/>
      <c r="NFD40" s="86"/>
      <c r="NFE40" s="86"/>
      <c r="NFF40" s="86"/>
      <c r="NFG40" s="86"/>
      <c r="NFH40" s="86"/>
      <c r="NFI40" s="86"/>
      <c r="NFJ40" s="86"/>
      <c r="NFK40" s="86"/>
      <c r="NFL40" s="86"/>
      <c r="NFM40" s="86"/>
      <c r="NFN40" s="86"/>
      <c r="NFO40" s="86"/>
      <c r="NFP40" s="86"/>
      <c r="NFQ40" s="86"/>
      <c r="NFR40" s="86"/>
      <c r="NFS40" s="86"/>
      <c r="NFT40" s="86"/>
      <c r="NFU40" s="86"/>
      <c r="NFV40" s="86"/>
      <c r="NFW40" s="86"/>
      <c r="NFX40" s="86"/>
      <c r="NFY40" s="86"/>
      <c r="NFZ40" s="86"/>
      <c r="NGA40" s="86"/>
      <c r="NGB40" s="86"/>
      <c r="NGC40" s="86"/>
      <c r="NGD40" s="86"/>
      <c r="NGE40" s="86"/>
      <c r="NGF40" s="86"/>
      <c r="NGG40" s="86"/>
      <c r="NGH40" s="86"/>
      <c r="NGI40" s="86"/>
      <c r="NGJ40" s="86"/>
      <c r="NGK40" s="86"/>
      <c r="NGL40" s="86"/>
      <c r="NGM40" s="86"/>
      <c r="NGN40" s="86"/>
      <c r="NGO40" s="86"/>
      <c r="NGP40" s="86"/>
      <c r="NGQ40" s="86"/>
      <c r="NGR40" s="86"/>
      <c r="NGS40" s="86"/>
      <c r="NGT40" s="86"/>
      <c r="NGU40" s="86"/>
      <c r="NGV40" s="86"/>
      <c r="NGW40" s="86"/>
      <c r="NGX40" s="86"/>
      <c r="NGY40" s="86"/>
      <c r="NGZ40" s="86"/>
      <c r="NHA40" s="86"/>
      <c r="NHB40" s="86"/>
      <c r="NHC40" s="86"/>
      <c r="NHD40" s="86"/>
      <c r="NHE40" s="86"/>
      <c r="NHF40" s="86"/>
      <c r="NHG40" s="86"/>
      <c r="NHH40" s="86"/>
      <c r="NHI40" s="86"/>
      <c r="NHJ40" s="86"/>
      <c r="NHK40" s="86"/>
      <c r="NHL40" s="86"/>
      <c r="NHM40" s="86"/>
      <c r="NHN40" s="86"/>
      <c r="NHO40" s="86"/>
      <c r="NHP40" s="86"/>
      <c r="NHQ40" s="86"/>
      <c r="NHR40" s="86"/>
      <c r="NHS40" s="86"/>
      <c r="NHT40" s="86"/>
      <c r="NHU40" s="86"/>
      <c r="NHV40" s="86"/>
      <c r="NHW40" s="86"/>
      <c r="NHX40" s="86"/>
      <c r="NHY40" s="86"/>
      <c r="NHZ40" s="86"/>
      <c r="NIA40" s="86"/>
      <c r="NIB40" s="86"/>
      <c r="NIC40" s="86"/>
      <c r="NID40" s="86"/>
      <c r="NIE40" s="86"/>
      <c r="NIF40" s="86"/>
      <c r="NIG40" s="86"/>
      <c r="NIH40" s="86"/>
      <c r="NII40" s="86"/>
      <c r="NIJ40" s="86"/>
      <c r="NIK40" s="86"/>
      <c r="NIL40" s="86"/>
      <c r="NIM40" s="86"/>
      <c r="NIN40" s="86"/>
      <c r="NIO40" s="86"/>
      <c r="NIP40" s="86"/>
      <c r="NIQ40" s="86"/>
      <c r="NIR40" s="86"/>
      <c r="NIS40" s="86"/>
      <c r="NIT40" s="86"/>
      <c r="NIU40" s="86"/>
      <c r="NIV40" s="86"/>
      <c r="NIW40" s="86"/>
      <c r="NIX40" s="86"/>
      <c r="NIY40" s="86"/>
      <c r="NIZ40" s="86"/>
      <c r="NJA40" s="86"/>
      <c r="NJB40" s="86"/>
      <c r="NJC40" s="86"/>
      <c r="NJD40" s="86"/>
      <c r="NJE40" s="86"/>
      <c r="NJF40" s="86"/>
      <c r="NJG40" s="86"/>
      <c r="NJH40" s="86"/>
      <c r="NJI40" s="86"/>
      <c r="NJJ40" s="86"/>
      <c r="NJK40" s="86"/>
      <c r="NJL40" s="86"/>
      <c r="NJM40" s="86"/>
      <c r="NJN40" s="86"/>
      <c r="NJO40" s="86"/>
      <c r="NJP40" s="86"/>
      <c r="NJQ40" s="86"/>
      <c r="NJR40" s="86"/>
      <c r="NJS40" s="86"/>
      <c r="NJT40" s="86"/>
      <c r="NJU40" s="86"/>
      <c r="NJV40" s="86"/>
      <c r="NJW40" s="86"/>
      <c r="NJX40" s="86"/>
      <c r="NJY40" s="86"/>
      <c r="NJZ40" s="86"/>
      <c r="NKA40" s="86"/>
      <c r="NKB40" s="86"/>
      <c r="NKC40" s="86"/>
      <c r="NKD40" s="86"/>
      <c r="NKE40" s="86"/>
      <c r="NKF40" s="86"/>
      <c r="NKG40" s="86"/>
      <c r="NKH40" s="86"/>
      <c r="NKI40" s="86"/>
      <c r="NKJ40" s="86"/>
      <c r="NKK40" s="86"/>
      <c r="NKL40" s="86"/>
      <c r="NKM40" s="86"/>
      <c r="NKN40" s="86"/>
      <c r="NKO40" s="86"/>
      <c r="NKP40" s="86"/>
      <c r="NKQ40" s="86"/>
      <c r="NKR40" s="86"/>
      <c r="NKS40" s="86"/>
      <c r="NKT40" s="86"/>
      <c r="NKU40" s="86"/>
      <c r="NKV40" s="86"/>
      <c r="NKW40" s="86"/>
      <c r="NKX40" s="86"/>
      <c r="NKY40" s="86"/>
      <c r="NKZ40" s="86"/>
      <c r="NLA40" s="86"/>
      <c r="NLB40" s="86"/>
      <c r="NLC40" s="86"/>
      <c r="NLD40" s="86"/>
      <c r="NLE40" s="86"/>
      <c r="NLF40" s="86"/>
      <c r="NLG40" s="86"/>
      <c r="NLH40" s="86"/>
      <c r="NLI40" s="86"/>
      <c r="NLJ40" s="86"/>
      <c r="NLK40" s="86"/>
      <c r="NLL40" s="86"/>
      <c r="NLM40" s="86"/>
      <c r="NLN40" s="86"/>
      <c r="NLO40" s="86"/>
      <c r="NLP40" s="86"/>
      <c r="NLQ40" s="86"/>
      <c r="NLR40" s="86"/>
      <c r="NLS40" s="86"/>
      <c r="NLT40" s="86"/>
      <c r="NLU40" s="86"/>
      <c r="NLV40" s="86"/>
      <c r="NLW40" s="86"/>
      <c r="NLX40" s="86"/>
      <c r="NLY40" s="86"/>
      <c r="NLZ40" s="86"/>
      <c r="NMA40" s="86"/>
      <c r="NMB40" s="86"/>
      <c r="NMC40" s="86"/>
      <c r="NMD40" s="86"/>
      <c r="NME40" s="86"/>
      <c r="NMF40" s="86"/>
      <c r="NMG40" s="86"/>
      <c r="NMH40" s="86"/>
      <c r="NMI40" s="86"/>
      <c r="NMJ40" s="86"/>
      <c r="NMK40" s="86"/>
      <c r="NML40" s="86"/>
      <c r="NMM40" s="86"/>
      <c r="NMN40" s="86"/>
      <c r="NMO40" s="86"/>
      <c r="NMP40" s="86"/>
      <c r="NMQ40" s="86"/>
      <c r="NMR40" s="86"/>
      <c r="NMS40" s="86"/>
      <c r="NMT40" s="86"/>
      <c r="NMU40" s="86"/>
      <c r="NMV40" s="86"/>
      <c r="NMW40" s="86"/>
      <c r="NMX40" s="86"/>
      <c r="NMY40" s="86"/>
      <c r="NMZ40" s="86"/>
      <c r="NNA40" s="86"/>
      <c r="NNB40" s="86"/>
      <c r="NNC40" s="86"/>
      <c r="NND40" s="86"/>
      <c r="NNE40" s="86"/>
      <c r="NNF40" s="86"/>
      <c r="NNG40" s="86"/>
      <c r="NNH40" s="86"/>
      <c r="NNI40" s="86"/>
      <c r="NNJ40" s="86"/>
      <c r="NNK40" s="86"/>
      <c r="NNL40" s="86"/>
      <c r="NNM40" s="86"/>
      <c r="NNN40" s="86"/>
      <c r="NNO40" s="86"/>
      <c r="NNP40" s="86"/>
      <c r="NNQ40" s="86"/>
      <c r="NNR40" s="86"/>
      <c r="NNS40" s="86"/>
      <c r="NNT40" s="86"/>
      <c r="NNU40" s="86"/>
      <c r="NNV40" s="86"/>
      <c r="NNW40" s="86"/>
      <c r="NNX40" s="86"/>
      <c r="NNY40" s="86"/>
      <c r="NNZ40" s="86"/>
      <c r="NOA40" s="86"/>
      <c r="NOB40" s="86"/>
      <c r="NOC40" s="86"/>
      <c r="NOD40" s="86"/>
      <c r="NOE40" s="86"/>
      <c r="NOF40" s="86"/>
      <c r="NOG40" s="86"/>
      <c r="NOH40" s="86"/>
      <c r="NOI40" s="86"/>
      <c r="NOJ40" s="86"/>
      <c r="NOK40" s="86"/>
      <c r="NOL40" s="86"/>
      <c r="NOM40" s="86"/>
      <c r="NON40" s="86"/>
      <c r="NOO40" s="86"/>
      <c r="NOP40" s="86"/>
      <c r="NOQ40" s="86"/>
      <c r="NOR40" s="86"/>
      <c r="NOS40" s="86"/>
      <c r="NOT40" s="86"/>
      <c r="NOU40" s="86"/>
      <c r="NOV40" s="86"/>
      <c r="NOW40" s="86"/>
      <c r="NOX40" s="86"/>
      <c r="NOY40" s="86"/>
      <c r="NOZ40" s="86"/>
      <c r="NPA40" s="86"/>
      <c r="NPB40" s="86"/>
      <c r="NPC40" s="86"/>
      <c r="NPD40" s="86"/>
      <c r="NPE40" s="86"/>
      <c r="NPF40" s="86"/>
      <c r="NPG40" s="86"/>
      <c r="NPH40" s="86"/>
      <c r="NPI40" s="86"/>
      <c r="NPJ40" s="86"/>
      <c r="NPK40" s="86"/>
      <c r="NPL40" s="86"/>
      <c r="NPM40" s="86"/>
      <c r="NPN40" s="86"/>
      <c r="NPO40" s="86"/>
      <c r="NPP40" s="86"/>
      <c r="NPQ40" s="86"/>
      <c r="NPR40" s="86"/>
      <c r="NPS40" s="86"/>
      <c r="NPT40" s="86"/>
      <c r="NPU40" s="86"/>
      <c r="NPV40" s="86"/>
      <c r="NPW40" s="86"/>
      <c r="NPX40" s="86"/>
      <c r="NPY40" s="86"/>
      <c r="NPZ40" s="86"/>
      <c r="NQA40" s="86"/>
      <c r="NQB40" s="86"/>
      <c r="NQC40" s="86"/>
      <c r="NQD40" s="86"/>
      <c r="NQE40" s="86"/>
      <c r="NQF40" s="86"/>
      <c r="NQG40" s="86"/>
      <c r="NQH40" s="86"/>
      <c r="NQI40" s="86"/>
      <c r="NQJ40" s="86"/>
      <c r="NQK40" s="86"/>
      <c r="NQL40" s="86"/>
      <c r="NQM40" s="86"/>
      <c r="NQN40" s="86"/>
      <c r="NQO40" s="86"/>
      <c r="NQP40" s="86"/>
      <c r="NQQ40" s="86"/>
      <c r="NQR40" s="86"/>
      <c r="NQS40" s="86"/>
      <c r="NQT40" s="86"/>
      <c r="NQU40" s="86"/>
      <c r="NQV40" s="86"/>
      <c r="NQW40" s="86"/>
      <c r="NQX40" s="86"/>
      <c r="NQY40" s="86"/>
      <c r="NQZ40" s="86"/>
      <c r="NRA40" s="86"/>
      <c r="NRB40" s="86"/>
      <c r="NRC40" s="86"/>
      <c r="NRD40" s="86"/>
      <c r="NRE40" s="86"/>
      <c r="NRF40" s="86"/>
      <c r="NRG40" s="86"/>
      <c r="NRH40" s="86"/>
      <c r="NRI40" s="86"/>
      <c r="NRJ40" s="86"/>
      <c r="NRK40" s="86"/>
      <c r="NRL40" s="86"/>
      <c r="NRM40" s="86"/>
      <c r="NRN40" s="86"/>
      <c r="NRO40" s="86"/>
      <c r="NRP40" s="86"/>
      <c r="NRQ40" s="86"/>
      <c r="NRR40" s="86"/>
      <c r="NRS40" s="86"/>
      <c r="NRT40" s="86"/>
      <c r="NRU40" s="86"/>
      <c r="NRV40" s="86"/>
      <c r="NRW40" s="86"/>
      <c r="NRX40" s="86"/>
      <c r="NRY40" s="86"/>
      <c r="NRZ40" s="86"/>
      <c r="NSA40" s="86"/>
      <c r="NSB40" s="86"/>
      <c r="NSC40" s="86"/>
      <c r="NSD40" s="86"/>
      <c r="NSE40" s="86"/>
      <c r="NSF40" s="86"/>
      <c r="NSG40" s="86"/>
      <c r="NSH40" s="86"/>
      <c r="NSI40" s="86"/>
      <c r="NSJ40" s="86"/>
      <c r="NSK40" s="86"/>
      <c r="NSL40" s="86"/>
      <c r="NSM40" s="86"/>
      <c r="NSN40" s="86"/>
      <c r="NSO40" s="86"/>
      <c r="NSP40" s="86"/>
      <c r="NSQ40" s="86"/>
      <c r="NSR40" s="86"/>
      <c r="NSS40" s="86"/>
      <c r="NST40" s="86"/>
      <c r="NSU40" s="86"/>
      <c r="NSV40" s="86"/>
      <c r="NSW40" s="86"/>
      <c r="NSX40" s="86"/>
      <c r="NSY40" s="86"/>
      <c r="NSZ40" s="86"/>
      <c r="NTA40" s="86"/>
      <c r="NTB40" s="86"/>
      <c r="NTC40" s="86"/>
      <c r="NTD40" s="86"/>
      <c r="NTE40" s="86"/>
      <c r="NTF40" s="86"/>
      <c r="NTG40" s="86"/>
      <c r="NTH40" s="86"/>
      <c r="NTI40" s="86"/>
      <c r="NTJ40" s="86"/>
      <c r="NTK40" s="86"/>
      <c r="NTL40" s="86"/>
      <c r="NTM40" s="86"/>
      <c r="NTN40" s="86"/>
      <c r="NTO40" s="86"/>
      <c r="NTP40" s="86"/>
      <c r="NTQ40" s="86"/>
      <c r="NTR40" s="86"/>
      <c r="NTS40" s="86"/>
      <c r="NTT40" s="86"/>
      <c r="NTU40" s="86"/>
      <c r="NTV40" s="86"/>
      <c r="NTW40" s="86"/>
      <c r="NTX40" s="86"/>
      <c r="NTY40" s="86"/>
      <c r="NTZ40" s="86"/>
      <c r="NUA40" s="86"/>
      <c r="NUB40" s="86"/>
      <c r="NUC40" s="86"/>
      <c r="NUD40" s="86"/>
      <c r="NUE40" s="86"/>
      <c r="NUF40" s="86"/>
      <c r="NUG40" s="86"/>
      <c r="NUH40" s="86"/>
      <c r="NUI40" s="86"/>
      <c r="NUJ40" s="86"/>
      <c r="NUK40" s="86"/>
      <c r="NUL40" s="86"/>
      <c r="NUM40" s="86"/>
      <c r="NUN40" s="86"/>
      <c r="NUO40" s="86"/>
      <c r="NUP40" s="86"/>
      <c r="NUQ40" s="86"/>
      <c r="NUR40" s="86"/>
      <c r="NUS40" s="86"/>
      <c r="NUT40" s="86"/>
      <c r="NUU40" s="86"/>
      <c r="NUV40" s="86"/>
      <c r="NUW40" s="86"/>
      <c r="NUX40" s="86"/>
      <c r="NUY40" s="86"/>
      <c r="NUZ40" s="86"/>
      <c r="NVA40" s="86"/>
      <c r="NVB40" s="86"/>
      <c r="NVC40" s="86"/>
      <c r="NVD40" s="86"/>
      <c r="NVE40" s="86"/>
      <c r="NVF40" s="86"/>
      <c r="NVG40" s="86"/>
      <c r="NVH40" s="86"/>
      <c r="NVI40" s="86"/>
      <c r="NVJ40" s="86"/>
      <c r="NVK40" s="86"/>
      <c r="NVL40" s="86"/>
      <c r="NVM40" s="86"/>
      <c r="NVN40" s="86"/>
      <c r="NVO40" s="86"/>
      <c r="NVP40" s="86"/>
      <c r="NVQ40" s="86"/>
      <c r="NVR40" s="86"/>
      <c r="NVS40" s="86"/>
      <c r="NVT40" s="86"/>
      <c r="NVU40" s="86"/>
      <c r="NVV40" s="86"/>
      <c r="NVW40" s="86"/>
      <c r="NVX40" s="86"/>
      <c r="NVY40" s="86"/>
      <c r="NVZ40" s="86"/>
      <c r="NWA40" s="86"/>
      <c r="NWB40" s="86"/>
      <c r="NWC40" s="86"/>
      <c r="NWD40" s="86"/>
      <c r="NWE40" s="86"/>
      <c r="NWF40" s="86"/>
      <c r="NWG40" s="86"/>
      <c r="NWH40" s="86"/>
      <c r="NWI40" s="86"/>
      <c r="NWJ40" s="86"/>
      <c r="NWK40" s="86"/>
      <c r="NWL40" s="86"/>
      <c r="NWM40" s="86"/>
      <c r="NWN40" s="86"/>
      <c r="NWO40" s="86"/>
      <c r="NWP40" s="86"/>
      <c r="NWQ40" s="86"/>
      <c r="NWR40" s="86"/>
      <c r="NWS40" s="86"/>
      <c r="NWT40" s="86"/>
      <c r="NWU40" s="86"/>
      <c r="NWV40" s="86"/>
      <c r="NWW40" s="86"/>
      <c r="NWX40" s="86"/>
      <c r="NWY40" s="86"/>
      <c r="NWZ40" s="86"/>
      <c r="NXA40" s="86"/>
      <c r="NXB40" s="86"/>
      <c r="NXC40" s="86"/>
      <c r="NXD40" s="86"/>
      <c r="NXE40" s="86"/>
      <c r="NXF40" s="86"/>
      <c r="NXG40" s="86"/>
      <c r="NXH40" s="86"/>
      <c r="NXI40" s="86"/>
      <c r="NXJ40" s="86"/>
      <c r="NXK40" s="86"/>
      <c r="NXL40" s="86"/>
      <c r="NXM40" s="86"/>
      <c r="NXN40" s="86"/>
      <c r="NXO40" s="86"/>
      <c r="NXP40" s="86"/>
      <c r="NXQ40" s="86"/>
      <c r="NXR40" s="86"/>
      <c r="NXS40" s="86"/>
      <c r="NXT40" s="86"/>
      <c r="NXU40" s="86"/>
      <c r="NXV40" s="86"/>
      <c r="NXW40" s="86"/>
      <c r="NXX40" s="86"/>
      <c r="NXY40" s="86"/>
      <c r="NXZ40" s="86"/>
      <c r="NYA40" s="86"/>
      <c r="NYB40" s="86"/>
      <c r="NYC40" s="86"/>
      <c r="NYD40" s="86"/>
      <c r="NYE40" s="86"/>
      <c r="NYF40" s="86"/>
      <c r="NYG40" s="86"/>
      <c r="NYH40" s="86"/>
      <c r="NYI40" s="86"/>
      <c r="NYJ40" s="86"/>
      <c r="NYK40" s="86"/>
      <c r="NYL40" s="86"/>
      <c r="NYM40" s="86"/>
      <c r="NYN40" s="86"/>
      <c r="NYO40" s="86"/>
      <c r="NYP40" s="86"/>
      <c r="NYQ40" s="86"/>
      <c r="NYR40" s="86"/>
      <c r="NYS40" s="86"/>
      <c r="NYT40" s="86"/>
      <c r="NYU40" s="86"/>
      <c r="NYV40" s="86"/>
      <c r="NYW40" s="86"/>
      <c r="NYX40" s="86"/>
      <c r="NYY40" s="86"/>
      <c r="NYZ40" s="86"/>
      <c r="NZA40" s="86"/>
      <c r="NZB40" s="86"/>
      <c r="NZC40" s="86"/>
      <c r="NZD40" s="86"/>
      <c r="NZE40" s="86"/>
      <c r="NZF40" s="86"/>
      <c r="NZG40" s="86"/>
      <c r="NZH40" s="86"/>
      <c r="NZI40" s="86"/>
      <c r="NZJ40" s="86"/>
      <c r="NZK40" s="86"/>
      <c r="NZL40" s="86"/>
      <c r="NZM40" s="86"/>
      <c r="NZN40" s="86"/>
      <c r="NZO40" s="86"/>
      <c r="NZP40" s="86"/>
      <c r="NZQ40" s="86"/>
      <c r="NZR40" s="86"/>
      <c r="NZS40" s="86"/>
      <c r="NZT40" s="86"/>
      <c r="NZU40" s="86"/>
      <c r="NZV40" s="86"/>
      <c r="NZW40" s="86"/>
      <c r="NZX40" s="86"/>
      <c r="NZY40" s="86"/>
      <c r="NZZ40" s="86"/>
      <c r="OAA40" s="86"/>
      <c r="OAB40" s="86"/>
      <c r="OAC40" s="86"/>
      <c r="OAD40" s="86"/>
      <c r="OAE40" s="86"/>
      <c r="OAF40" s="86"/>
      <c r="OAG40" s="86"/>
      <c r="OAH40" s="86"/>
      <c r="OAI40" s="86"/>
      <c r="OAJ40" s="86"/>
      <c r="OAK40" s="86"/>
      <c r="OAL40" s="86"/>
      <c r="OAM40" s="86"/>
      <c r="OAN40" s="86"/>
      <c r="OAO40" s="86"/>
      <c r="OAP40" s="86"/>
      <c r="OAQ40" s="86"/>
      <c r="OAR40" s="86"/>
      <c r="OAS40" s="86"/>
      <c r="OAT40" s="86"/>
      <c r="OAU40" s="86"/>
      <c r="OAV40" s="86"/>
      <c r="OAW40" s="86"/>
      <c r="OAX40" s="86"/>
      <c r="OAY40" s="86"/>
      <c r="OAZ40" s="86"/>
      <c r="OBA40" s="86"/>
      <c r="OBB40" s="86"/>
      <c r="OBC40" s="86"/>
      <c r="OBD40" s="86"/>
      <c r="OBE40" s="86"/>
      <c r="OBF40" s="86"/>
      <c r="OBG40" s="86"/>
      <c r="OBH40" s="86"/>
      <c r="OBI40" s="86"/>
      <c r="OBJ40" s="86"/>
      <c r="OBK40" s="86"/>
      <c r="OBL40" s="86"/>
      <c r="OBM40" s="86"/>
      <c r="OBN40" s="86"/>
      <c r="OBO40" s="86"/>
      <c r="OBP40" s="86"/>
      <c r="OBQ40" s="86"/>
      <c r="OBR40" s="86"/>
      <c r="OBS40" s="86"/>
      <c r="OBT40" s="86"/>
      <c r="OBU40" s="86"/>
      <c r="OBV40" s="86"/>
      <c r="OBW40" s="86"/>
      <c r="OBX40" s="86"/>
      <c r="OBY40" s="86"/>
      <c r="OBZ40" s="86"/>
      <c r="OCA40" s="86"/>
      <c r="OCB40" s="86"/>
      <c r="OCC40" s="86"/>
      <c r="OCD40" s="86"/>
      <c r="OCE40" s="86"/>
      <c r="OCF40" s="86"/>
      <c r="OCG40" s="86"/>
      <c r="OCH40" s="86"/>
      <c r="OCI40" s="86"/>
      <c r="OCJ40" s="86"/>
      <c r="OCK40" s="86"/>
      <c r="OCL40" s="86"/>
      <c r="OCM40" s="86"/>
      <c r="OCN40" s="86"/>
      <c r="OCO40" s="86"/>
      <c r="OCP40" s="86"/>
      <c r="OCQ40" s="86"/>
      <c r="OCR40" s="86"/>
      <c r="OCS40" s="86"/>
      <c r="OCT40" s="86"/>
      <c r="OCU40" s="86"/>
      <c r="OCV40" s="86"/>
      <c r="OCW40" s="86"/>
      <c r="OCX40" s="86"/>
      <c r="OCY40" s="86"/>
      <c r="OCZ40" s="86"/>
      <c r="ODA40" s="86"/>
      <c r="ODB40" s="86"/>
      <c r="ODC40" s="86"/>
      <c r="ODD40" s="86"/>
      <c r="ODE40" s="86"/>
      <c r="ODF40" s="86"/>
      <c r="ODG40" s="86"/>
      <c r="ODH40" s="86"/>
      <c r="ODI40" s="86"/>
      <c r="ODJ40" s="86"/>
      <c r="ODK40" s="86"/>
      <c r="ODL40" s="86"/>
      <c r="ODM40" s="86"/>
      <c r="ODN40" s="86"/>
      <c r="ODO40" s="86"/>
      <c r="ODP40" s="86"/>
      <c r="ODQ40" s="86"/>
      <c r="ODR40" s="86"/>
      <c r="ODS40" s="86"/>
      <c r="ODT40" s="86"/>
      <c r="ODU40" s="86"/>
      <c r="ODV40" s="86"/>
      <c r="ODW40" s="86"/>
      <c r="ODX40" s="86"/>
      <c r="ODY40" s="86"/>
      <c r="ODZ40" s="86"/>
      <c r="OEA40" s="86"/>
      <c r="OEB40" s="86"/>
      <c r="OEC40" s="86"/>
      <c r="OED40" s="86"/>
      <c r="OEE40" s="86"/>
      <c r="OEF40" s="86"/>
      <c r="OEG40" s="86"/>
      <c r="OEH40" s="86"/>
      <c r="OEI40" s="86"/>
      <c r="OEJ40" s="86"/>
      <c r="OEK40" s="86"/>
      <c r="OEL40" s="86"/>
      <c r="OEM40" s="86"/>
      <c r="OEN40" s="86"/>
      <c r="OEO40" s="86"/>
      <c r="OEP40" s="86"/>
      <c r="OEQ40" s="86"/>
      <c r="OER40" s="86"/>
      <c r="OES40" s="86"/>
      <c r="OET40" s="86"/>
      <c r="OEU40" s="86"/>
      <c r="OEV40" s="86"/>
      <c r="OEW40" s="86"/>
      <c r="OEX40" s="86"/>
      <c r="OEY40" s="86"/>
      <c r="OEZ40" s="86"/>
      <c r="OFA40" s="86"/>
      <c r="OFB40" s="86"/>
      <c r="OFC40" s="86"/>
      <c r="OFD40" s="86"/>
      <c r="OFE40" s="86"/>
      <c r="OFF40" s="86"/>
      <c r="OFG40" s="86"/>
      <c r="OFH40" s="86"/>
      <c r="OFI40" s="86"/>
      <c r="OFJ40" s="86"/>
      <c r="OFK40" s="86"/>
      <c r="OFL40" s="86"/>
      <c r="OFM40" s="86"/>
      <c r="OFN40" s="86"/>
      <c r="OFO40" s="86"/>
      <c r="OFP40" s="86"/>
      <c r="OFQ40" s="86"/>
      <c r="OFR40" s="86"/>
      <c r="OFS40" s="86"/>
      <c r="OFT40" s="86"/>
      <c r="OFU40" s="86"/>
      <c r="OFV40" s="86"/>
      <c r="OFW40" s="86"/>
      <c r="OFX40" s="86"/>
      <c r="OFY40" s="86"/>
      <c r="OFZ40" s="86"/>
      <c r="OGA40" s="86"/>
      <c r="OGB40" s="86"/>
      <c r="OGC40" s="86"/>
      <c r="OGD40" s="86"/>
      <c r="OGE40" s="86"/>
      <c r="OGF40" s="86"/>
      <c r="OGG40" s="86"/>
      <c r="OGH40" s="86"/>
      <c r="OGI40" s="86"/>
      <c r="OGJ40" s="86"/>
      <c r="OGK40" s="86"/>
      <c r="OGL40" s="86"/>
      <c r="OGM40" s="86"/>
      <c r="OGN40" s="86"/>
      <c r="OGO40" s="86"/>
      <c r="OGP40" s="86"/>
      <c r="OGQ40" s="86"/>
      <c r="OGR40" s="86"/>
      <c r="OGS40" s="86"/>
      <c r="OGT40" s="86"/>
      <c r="OGU40" s="86"/>
      <c r="OGV40" s="86"/>
      <c r="OGW40" s="86"/>
      <c r="OGX40" s="86"/>
      <c r="OGY40" s="86"/>
      <c r="OGZ40" s="86"/>
      <c r="OHA40" s="86"/>
      <c r="OHB40" s="86"/>
      <c r="OHC40" s="86"/>
      <c r="OHD40" s="86"/>
      <c r="OHE40" s="86"/>
      <c r="OHF40" s="86"/>
      <c r="OHG40" s="86"/>
      <c r="OHH40" s="86"/>
      <c r="OHI40" s="86"/>
      <c r="OHJ40" s="86"/>
      <c r="OHK40" s="86"/>
      <c r="OHL40" s="86"/>
      <c r="OHM40" s="86"/>
      <c r="OHN40" s="86"/>
      <c r="OHO40" s="86"/>
      <c r="OHP40" s="86"/>
      <c r="OHQ40" s="86"/>
      <c r="OHR40" s="86"/>
      <c r="OHS40" s="86"/>
      <c r="OHT40" s="86"/>
      <c r="OHU40" s="86"/>
      <c r="OHV40" s="86"/>
      <c r="OHW40" s="86"/>
      <c r="OHX40" s="86"/>
      <c r="OHY40" s="86"/>
      <c r="OHZ40" s="86"/>
      <c r="OIA40" s="86"/>
      <c r="OIB40" s="86"/>
      <c r="OIC40" s="86"/>
      <c r="OID40" s="86"/>
      <c r="OIE40" s="86"/>
      <c r="OIF40" s="86"/>
      <c r="OIG40" s="86"/>
      <c r="OIH40" s="86"/>
      <c r="OII40" s="86"/>
      <c r="OIJ40" s="86"/>
      <c r="OIK40" s="86"/>
      <c r="OIL40" s="86"/>
      <c r="OIM40" s="86"/>
      <c r="OIN40" s="86"/>
      <c r="OIO40" s="86"/>
      <c r="OIP40" s="86"/>
      <c r="OIQ40" s="86"/>
      <c r="OIR40" s="86"/>
      <c r="OIS40" s="86"/>
      <c r="OIT40" s="86"/>
      <c r="OIU40" s="86"/>
      <c r="OIV40" s="86"/>
      <c r="OIW40" s="86"/>
      <c r="OIX40" s="86"/>
      <c r="OIY40" s="86"/>
      <c r="OIZ40" s="86"/>
      <c r="OJA40" s="86"/>
      <c r="OJB40" s="86"/>
      <c r="OJC40" s="86"/>
      <c r="OJD40" s="86"/>
      <c r="OJE40" s="86"/>
      <c r="OJF40" s="86"/>
      <c r="OJG40" s="86"/>
      <c r="OJH40" s="86"/>
      <c r="OJI40" s="86"/>
      <c r="OJJ40" s="86"/>
      <c r="OJK40" s="86"/>
      <c r="OJL40" s="86"/>
      <c r="OJM40" s="86"/>
      <c r="OJN40" s="86"/>
      <c r="OJO40" s="86"/>
      <c r="OJP40" s="86"/>
      <c r="OJQ40" s="86"/>
      <c r="OJR40" s="86"/>
      <c r="OJS40" s="86"/>
      <c r="OJT40" s="86"/>
      <c r="OJU40" s="86"/>
      <c r="OJV40" s="86"/>
      <c r="OJW40" s="86"/>
      <c r="OJX40" s="86"/>
      <c r="OJY40" s="86"/>
      <c r="OJZ40" s="86"/>
      <c r="OKA40" s="86"/>
      <c r="OKB40" s="86"/>
      <c r="OKC40" s="86"/>
      <c r="OKD40" s="86"/>
      <c r="OKE40" s="86"/>
      <c r="OKF40" s="86"/>
      <c r="OKG40" s="86"/>
      <c r="OKH40" s="86"/>
      <c r="OKI40" s="86"/>
      <c r="OKJ40" s="86"/>
      <c r="OKK40" s="86"/>
      <c r="OKL40" s="86"/>
      <c r="OKM40" s="86"/>
      <c r="OKN40" s="86"/>
      <c r="OKO40" s="86"/>
      <c r="OKP40" s="86"/>
      <c r="OKQ40" s="86"/>
      <c r="OKR40" s="86"/>
      <c r="OKS40" s="86"/>
      <c r="OKT40" s="86"/>
      <c r="OKU40" s="86"/>
      <c r="OKV40" s="86"/>
      <c r="OKW40" s="86"/>
      <c r="OKX40" s="86"/>
      <c r="OKY40" s="86"/>
      <c r="OKZ40" s="86"/>
      <c r="OLA40" s="86"/>
      <c r="OLB40" s="86"/>
      <c r="OLC40" s="86"/>
      <c r="OLD40" s="86"/>
      <c r="OLE40" s="86"/>
      <c r="OLF40" s="86"/>
      <c r="OLG40" s="86"/>
      <c r="OLH40" s="86"/>
      <c r="OLI40" s="86"/>
      <c r="OLJ40" s="86"/>
      <c r="OLK40" s="86"/>
      <c r="OLL40" s="86"/>
      <c r="OLM40" s="86"/>
      <c r="OLN40" s="86"/>
      <c r="OLO40" s="86"/>
      <c r="OLP40" s="86"/>
      <c r="OLQ40" s="86"/>
      <c r="OLR40" s="86"/>
      <c r="OLS40" s="86"/>
      <c r="OLT40" s="86"/>
      <c r="OLU40" s="86"/>
      <c r="OLV40" s="86"/>
      <c r="OLW40" s="86"/>
      <c r="OLX40" s="86"/>
      <c r="OLY40" s="86"/>
      <c r="OLZ40" s="86"/>
      <c r="OMA40" s="86"/>
      <c r="OMB40" s="86"/>
      <c r="OMC40" s="86"/>
      <c r="OMD40" s="86"/>
      <c r="OME40" s="86"/>
      <c r="OMF40" s="86"/>
      <c r="OMG40" s="86"/>
      <c r="OMH40" s="86"/>
      <c r="OMI40" s="86"/>
      <c r="OMJ40" s="86"/>
      <c r="OMK40" s="86"/>
      <c r="OML40" s="86"/>
      <c r="OMM40" s="86"/>
      <c r="OMN40" s="86"/>
      <c r="OMO40" s="86"/>
      <c r="OMP40" s="86"/>
      <c r="OMQ40" s="86"/>
      <c r="OMR40" s="86"/>
      <c r="OMS40" s="86"/>
      <c r="OMT40" s="86"/>
      <c r="OMU40" s="86"/>
      <c r="OMV40" s="86"/>
      <c r="OMW40" s="86"/>
      <c r="OMX40" s="86"/>
      <c r="OMY40" s="86"/>
      <c r="OMZ40" s="86"/>
      <c r="ONA40" s="86"/>
      <c r="ONB40" s="86"/>
      <c r="ONC40" s="86"/>
      <c r="OND40" s="86"/>
      <c r="ONE40" s="86"/>
      <c r="ONF40" s="86"/>
      <c r="ONG40" s="86"/>
      <c r="ONH40" s="86"/>
      <c r="ONI40" s="86"/>
      <c r="ONJ40" s="86"/>
      <c r="ONK40" s="86"/>
      <c r="ONL40" s="86"/>
      <c r="ONM40" s="86"/>
      <c r="ONN40" s="86"/>
      <c r="ONO40" s="86"/>
      <c r="ONP40" s="86"/>
      <c r="ONQ40" s="86"/>
      <c r="ONR40" s="86"/>
      <c r="ONS40" s="86"/>
      <c r="ONT40" s="86"/>
      <c r="ONU40" s="86"/>
      <c r="ONV40" s="86"/>
      <c r="ONW40" s="86"/>
      <c r="ONX40" s="86"/>
      <c r="ONY40" s="86"/>
      <c r="ONZ40" s="86"/>
      <c r="OOA40" s="86"/>
      <c r="OOB40" s="86"/>
      <c r="OOC40" s="86"/>
      <c r="OOD40" s="86"/>
      <c r="OOE40" s="86"/>
      <c r="OOF40" s="86"/>
      <c r="OOG40" s="86"/>
      <c r="OOH40" s="86"/>
      <c r="OOI40" s="86"/>
      <c r="OOJ40" s="86"/>
      <c r="OOK40" s="86"/>
      <c r="OOL40" s="86"/>
      <c r="OOM40" s="86"/>
      <c r="OON40" s="86"/>
      <c r="OOO40" s="86"/>
      <c r="OOP40" s="86"/>
      <c r="OOQ40" s="86"/>
      <c r="OOR40" s="86"/>
      <c r="OOS40" s="86"/>
      <c r="OOT40" s="86"/>
      <c r="OOU40" s="86"/>
      <c r="OOV40" s="86"/>
      <c r="OOW40" s="86"/>
      <c r="OOX40" s="86"/>
      <c r="OOY40" s="86"/>
      <c r="OOZ40" s="86"/>
      <c r="OPA40" s="86"/>
      <c r="OPB40" s="86"/>
      <c r="OPC40" s="86"/>
      <c r="OPD40" s="86"/>
      <c r="OPE40" s="86"/>
      <c r="OPF40" s="86"/>
      <c r="OPG40" s="86"/>
      <c r="OPH40" s="86"/>
      <c r="OPI40" s="86"/>
      <c r="OPJ40" s="86"/>
      <c r="OPK40" s="86"/>
      <c r="OPL40" s="86"/>
      <c r="OPM40" s="86"/>
      <c r="OPN40" s="86"/>
      <c r="OPO40" s="86"/>
      <c r="OPP40" s="86"/>
      <c r="OPQ40" s="86"/>
      <c r="OPR40" s="86"/>
      <c r="OPS40" s="86"/>
      <c r="OPT40" s="86"/>
      <c r="OPU40" s="86"/>
      <c r="OPV40" s="86"/>
      <c r="OPW40" s="86"/>
      <c r="OPX40" s="86"/>
      <c r="OPY40" s="86"/>
      <c r="OPZ40" s="86"/>
      <c r="OQA40" s="86"/>
      <c r="OQB40" s="86"/>
      <c r="OQC40" s="86"/>
      <c r="OQD40" s="86"/>
      <c r="OQE40" s="86"/>
      <c r="OQF40" s="86"/>
      <c r="OQG40" s="86"/>
      <c r="OQH40" s="86"/>
      <c r="OQI40" s="86"/>
      <c r="OQJ40" s="86"/>
      <c r="OQK40" s="86"/>
      <c r="OQL40" s="86"/>
      <c r="OQM40" s="86"/>
      <c r="OQN40" s="86"/>
      <c r="OQO40" s="86"/>
      <c r="OQP40" s="86"/>
      <c r="OQQ40" s="86"/>
      <c r="OQR40" s="86"/>
      <c r="OQS40" s="86"/>
      <c r="OQT40" s="86"/>
      <c r="OQU40" s="86"/>
      <c r="OQV40" s="86"/>
      <c r="OQW40" s="86"/>
      <c r="OQX40" s="86"/>
      <c r="OQY40" s="86"/>
      <c r="OQZ40" s="86"/>
      <c r="ORA40" s="86"/>
      <c r="ORB40" s="86"/>
      <c r="ORC40" s="86"/>
      <c r="ORD40" s="86"/>
      <c r="ORE40" s="86"/>
      <c r="ORF40" s="86"/>
      <c r="ORG40" s="86"/>
      <c r="ORH40" s="86"/>
      <c r="ORI40" s="86"/>
      <c r="ORJ40" s="86"/>
      <c r="ORK40" s="86"/>
      <c r="ORL40" s="86"/>
      <c r="ORM40" s="86"/>
      <c r="ORN40" s="86"/>
      <c r="ORO40" s="86"/>
      <c r="ORP40" s="86"/>
      <c r="ORQ40" s="86"/>
      <c r="ORR40" s="86"/>
      <c r="ORS40" s="86"/>
      <c r="ORT40" s="86"/>
      <c r="ORU40" s="86"/>
      <c r="ORV40" s="86"/>
      <c r="ORW40" s="86"/>
      <c r="ORX40" s="86"/>
      <c r="ORY40" s="86"/>
      <c r="ORZ40" s="86"/>
      <c r="OSA40" s="86"/>
      <c r="OSB40" s="86"/>
      <c r="OSC40" s="86"/>
      <c r="OSD40" s="86"/>
      <c r="OSE40" s="86"/>
      <c r="OSF40" s="86"/>
      <c r="OSG40" s="86"/>
      <c r="OSH40" s="86"/>
      <c r="OSI40" s="86"/>
      <c r="OSJ40" s="86"/>
      <c r="OSK40" s="86"/>
      <c r="OSL40" s="86"/>
      <c r="OSM40" s="86"/>
      <c r="OSN40" s="86"/>
      <c r="OSO40" s="86"/>
      <c r="OSP40" s="86"/>
      <c r="OSQ40" s="86"/>
      <c r="OSR40" s="86"/>
      <c r="OSS40" s="86"/>
      <c r="OST40" s="86"/>
      <c r="OSU40" s="86"/>
      <c r="OSV40" s="86"/>
      <c r="OSW40" s="86"/>
      <c r="OSX40" s="86"/>
      <c r="OSY40" s="86"/>
      <c r="OSZ40" s="86"/>
      <c r="OTA40" s="86"/>
      <c r="OTB40" s="86"/>
      <c r="OTC40" s="86"/>
      <c r="OTD40" s="86"/>
      <c r="OTE40" s="86"/>
      <c r="OTF40" s="86"/>
      <c r="OTG40" s="86"/>
      <c r="OTH40" s="86"/>
      <c r="OTI40" s="86"/>
      <c r="OTJ40" s="86"/>
      <c r="OTK40" s="86"/>
      <c r="OTL40" s="86"/>
      <c r="OTM40" s="86"/>
      <c r="OTN40" s="86"/>
      <c r="OTO40" s="86"/>
      <c r="OTP40" s="86"/>
      <c r="OTQ40" s="86"/>
      <c r="OTR40" s="86"/>
      <c r="OTS40" s="86"/>
      <c r="OTT40" s="86"/>
      <c r="OTU40" s="86"/>
      <c r="OTV40" s="86"/>
      <c r="OTW40" s="86"/>
      <c r="OTX40" s="86"/>
      <c r="OTY40" s="86"/>
      <c r="OTZ40" s="86"/>
      <c r="OUA40" s="86"/>
      <c r="OUB40" s="86"/>
      <c r="OUC40" s="86"/>
      <c r="OUD40" s="86"/>
      <c r="OUE40" s="86"/>
      <c r="OUF40" s="86"/>
      <c r="OUG40" s="86"/>
      <c r="OUH40" s="86"/>
      <c r="OUI40" s="86"/>
      <c r="OUJ40" s="86"/>
      <c r="OUK40" s="86"/>
      <c r="OUL40" s="86"/>
      <c r="OUM40" s="86"/>
      <c r="OUN40" s="86"/>
      <c r="OUO40" s="86"/>
      <c r="OUP40" s="86"/>
      <c r="OUQ40" s="86"/>
      <c r="OUR40" s="86"/>
      <c r="OUS40" s="86"/>
      <c r="OUT40" s="86"/>
      <c r="OUU40" s="86"/>
      <c r="OUV40" s="86"/>
      <c r="OUW40" s="86"/>
      <c r="OUX40" s="86"/>
      <c r="OUY40" s="86"/>
      <c r="OUZ40" s="86"/>
      <c r="OVA40" s="86"/>
      <c r="OVB40" s="86"/>
      <c r="OVC40" s="86"/>
      <c r="OVD40" s="86"/>
      <c r="OVE40" s="86"/>
      <c r="OVF40" s="86"/>
      <c r="OVG40" s="86"/>
      <c r="OVH40" s="86"/>
      <c r="OVI40" s="86"/>
      <c r="OVJ40" s="86"/>
      <c r="OVK40" s="86"/>
      <c r="OVL40" s="86"/>
      <c r="OVM40" s="86"/>
      <c r="OVN40" s="86"/>
      <c r="OVO40" s="86"/>
      <c r="OVP40" s="86"/>
      <c r="OVQ40" s="86"/>
      <c r="OVR40" s="86"/>
      <c r="OVS40" s="86"/>
      <c r="OVT40" s="86"/>
      <c r="OVU40" s="86"/>
      <c r="OVV40" s="86"/>
      <c r="OVW40" s="86"/>
      <c r="OVX40" s="86"/>
      <c r="OVY40" s="86"/>
      <c r="OVZ40" s="86"/>
      <c r="OWA40" s="86"/>
      <c r="OWB40" s="86"/>
      <c r="OWC40" s="86"/>
      <c r="OWD40" s="86"/>
      <c r="OWE40" s="86"/>
      <c r="OWF40" s="86"/>
      <c r="OWG40" s="86"/>
      <c r="OWH40" s="86"/>
      <c r="OWI40" s="86"/>
      <c r="OWJ40" s="86"/>
      <c r="OWK40" s="86"/>
      <c r="OWL40" s="86"/>
      <c r="OWM40" s="86"/>
      <c r="OWN40" s="86"/>
      <c r="OWO40" s="86"/>
      <c r="OWP40" s="86"/>
      <c r="OWQ40" s="86"/>
      <c r="OWR40" s="86"/>
      <c r="OWS40" s="86"/>
      <c r="OWT40" s="86"/>
      <c r="OWU40" s="86"/>
      <c r="OWV40" s="86"/>
      <c r="OWW40" s="86"/>
      <c r="OWX40" s="86"/>
      <c r="OWY40" s="86"/>
      <c r="OWZ40" s="86"/>
      <c r="OXA40" s="86"/>
      <c r="OXB40" s="86"/>
      <c r="OXC40" s="86"/>
      <c r="OXD40" s="86"/>
      <c r="OXE40" s="86"/>
      <c r="OXF40" s="86"/>
      <c r="OXG40" s="86"/>
      <c r="OXH40" s="86"/>
      <c r="OXI40" s="86"/>
      <c r="OXJ40" s="86"/>
      <c r="OXK40" s="86"/>
      <c r="OXL40" s="86"/>
      <c r="OXM40" s="86"/>
      <c r="OXN40" s="86"/>
      <c r="OXO40" s="86"/>
      <c r="OXP40" s="86"/>
      <c r="OXQ40" s="86"/>
      <c r="OXR40" s="86"/>
      <c r="OXS40" s="86"/>
      <c r="OXT40" s="86"/>
      <c r="OXU40" s="86"/>
      <c r="OXV40" s="86"/>
      <c r="OXW40" s="86"/>
      <c r="OXX40" s="86"/>
      <c r="OXY40" s="86"/>
      <c r="OXZ40" s="86"/>
      <c r="OYA40" s="86"/>
      <c r="OYB40" s="86"/>
      <c r="OYC40" s="86"/>
      <c r="OYD40" s="86"/>
      <c r="OYE40" s="86"/>
      <c r="OYF40" s="86"/>
      <c r="OYG40" s="86"/>
      <c r="OYH40" s="86"/>
      <c r="OYI40" s="86"/>
      <c r="OYJ40" s="86"/>
      <c r="OYK40" s="86"/>
      <c r="OYL40" s="86"/>
      <c r="OYM40" s="86"/>
      <c r="OYN40" s="86"/>
      <c r="OYO40" s="86"/>
      <c r="OYP40" s="86"/>
      <c r="OYQ40" s="86"/>
      <c r="OYR40" s="86"/>
      <c r="OYS40" s="86"/>
      <c r="OYT40" s="86"/>
      <c r="OYU40" s="86"/>
      <c r="OYV40" s="86"/>
      <c r="OYW40" s="86"/>
      <c r="OYX40" s="86"/>
      <c r="OYY40" s="86"/>
      <c r="OYZ40" s="86"/>
      <c r="OZA40" s="86"/>
      <c r="OZB40" s="86"/>
      <c r="OZC40" s="86"/>
      <c r="OZD40" s="86"/>
      <c r="OZE40" s="86"/>
      <c r="OZF40" s="86"/>
      <c r="OZG40" s="86"/>
      <c r="OZH40" s="86"/>
      <c r="OZI40" s="86"/>
      <c r="OZJ40" s="86"/>
      <c r="OZK40" s="86"/>
      <c r="OZL40" s="86"/>
      <c r="OZM40" s="86"/>
      <c r="OZN40" s="86"/>
      <c r="OZO40" s="86"/>
      <c r="OZP40" s="86"/>
      <c r="OZQ40" s="86"/>
      <c r="OZR40" s="86"/>
      <c r="OZS40" s="86"/>
      <c r="OZT40" s="86"/>
      <c r="OZU40" s="86"/>
      <c r="OZV40" s="86"/>
      <c r="OZW40" s="86"/>
      <c r="OZX40" s="86"/>
      <c r="OZY40" s="86"/>
      <c r="OZZ40" s="86"/>
      <c r="PAA40" s="86"/>
      <c r="PAB40" s="86"/>
      <c r="PAC40" s="86"/>
      <c r="PAD40" s="86"/>
      <c r="PAE40" s="86"/>
      <c r="PAF40" s="86"/>
      <c r="PAG40" s="86"/>
      <c r="PAH40" s="86"/>
      <c r="PAI40" s="86"/>
      <c r="PAJ40" s="86"/>
      <c r="PAK40" s="86"/>
      <c r="PAL40" s="86"/>
      <c r="PAM40" s="86"/>
      <c r="PAN40" s="86"/>
      <c r="PAO40" s="86"/>
      <c r="PAP40" s="86"/>
      <c r="PAQ40" s="86"/>
      <c r="PAR40" s="86"/>
      <c r="PAS40" s="86"/>
      <c r="PAT40" s="86"/>
      <c r="PAU40" s="86"/>
      <c r="PAV40" s="86"/>
      <c r="PAW40" s="86"/>
      <c r="PAX40" s="86"/>
      <c r="PAY40" s="86"/>
      <c r="PAZ40" s="86"/>
      <c r="PBA40" s="86"/>
      <c r="PBB40" s="86"/>
      <c r="PBC40" s="86"/>
      <c r="PBD40" s="86"/>
      <c r="PBE40" s="86"/>
      <c r="PBF40" s="86"/>
      <c r="PBG40" s="86"/>
      <c r="PBH40" s="86"/>
      <c r="PBI40" s="86"/>
      <c r="PBJ40" s="86"/>
      <c r="PBK40" s="86"/>
      <c r="PBL40" s="86"/>
      <c r="PBM40" s="86"/>
      <c r="PBN40" s="86"/>
      <c r="PBO40" s="86"/>
      <c r="PBP40" s="86"/>
      <c r="PBQ40" s="86"/>
      <c r="PBR40" s="86"/>
      <c r="PBS40" s="86"/>
      <c r="PBT40" s="86"/>
      <c r="PBU40" s="86"/>
      <c r="PBV40" s="86"/>
      <c r="PBW40" s="86"/>
      <c r="PBX40" s="86"/>
      <c r="PBY40" s="86"/>
      <c r="PBZ40" s="86"/>
      <c r="PCA40" s="86"/>
      <c r="PCB40" s="86"/>
      <c r="PCC40" s="86"/>
      <c r="PCD40" s="86"/>
      <c r="PCE40" s="86"/>
      <c r="PCF40" s="86"/>
      <c r="PCG40" s="86"/>
      <c r="PCH40" s="86"/>
      <c r="PCI40" s="86"/>
      <c r="PCJ40" s="86"/>
      <c r="PCK40" s="86"/>
      <c r="PCL40" s="86"/>
      <c r="PCM40" s="86"/>
      <c r="PCN40" s="86"/>
      <c r="PCO40" s="86"/>
      <c r="PCP40" s="86"/>
      <c r="PCQ40" s="86"/>
      <c r="PCR40" s="86"/>
      <c r="PCS40" s="86"/>
      <c r="PCT40" s="86"/>
      <c r="PCU40" s="86"/>
      <c r="PCV40" s="86"/>
      <c r="PCW40" s="86"/>
      <c r="PCX40" s="86"/>
      <c r="PCY40" s="86"/>
      <c r="PCZ40" s="86"/>
      <c r="PDA40" s="86"/>
      <c r="PDB40" s="86"/>
      <c r="PDC40" s="86"/>
      <c r="PDD40" s="86"/>
      <c r="PDE40" s="86"/>
      <c r="PDF40" s="86"/>
      <c r="PDG40" s="86"/>
      <c r="PDH40" s="86"/>
      <c r="PDI40" s="86"/>
      <c r="PDJ40" s="86"/>
      <c r="PDK40" s="86"/>
      <c r="PDL40" s="86"/>
      <c r="PDM40" s="86"/>
      <c r="PDN40" s="86"/>
      <c r="PDO40" s="86"/>
      <c r="PDP40" s="86"/>
      <c r="PDQ40" s="86"/>
      <c r="PDR40" s="86"/>
      <c r="PDS40" s="86"/>
      <c r="PDT40" s="86"/>
      <c r="PDU40" s="86"/>
      <c r="PDV40" s="86"/>
      <c r="PDW40" s="86"/>
      <c r="PDX40" s="86"/>
      <c r="PDY40" s="86"/>
      <c r="PDZ40" s="86"/>
      <c r="PEA40" s="86"/>
      <c r="PEB40" s="86"/>
      <c r="PEC40" s="86"/>
      <c r="PED40" s="86"/>
      <c r="PEE40" s="86"/>
      <c r="PEF40" s="86"/>
      <c r="PEG40" s="86"/>
      <c r="PEH40" s="86"/>
      <c r="PEI40" s="86"/>
      <c r="PEJ40" s="86"/>
      <c r="PEK40" s="86"/>
      <c r="PEL40" s="86"/>
      <c r="PEM40" s="86"/>
      <c r="PEN40" s="86"/>
      <c r="PEO40" s="86"/>
      <c r="PEP40" s="86"/>
      <c r="PEQ40" s="86"/>
      <c r="PER40" s="86"/>
      <c r="PES40" s="86"/>
      <c r="PET40" s="86"/>
      <c r="PEU40" s="86"/>
      <c r="PEV40" s="86"/>
      <c r="PEW40" s="86"/>
      <c r="PEX40" s="86"/>
      <c r="PEY40" s="86"/>
      <c r="PEZ40" s="86"/>
      <c r="PFA40" s="86"/>
      <c r="PFB40" s="86"/>
      <c r="PFC40" s="86"/>
      <c r="PFD40" s="86"/>
      <c r="PFE40" s="86"/>
      <c r="PFF40" s="86"/>
      <c r="PFG40" s="86"/>
      <c r="PFH40" s="86"/>
      <c r="PFI40" s="86"/>
      <c r="PFJ40" s="86"/>
      <c r="PFK40" s="86"/>
      <c r="PFL40" s="86"/>
      <c r="PFM40" s="86"/>
      <c r="PFN40" s="86"/>
      <c r="PFO40" s="86"/>
      <c r="PFP40" s="86"/>
      <c r="PFQ40" s="86"/>
      <c r="PFR40" s="86"/>
      <c r="PFS40" s="86"/>
      <c r="PFT40" s="86"/>
      <c r="PFU40" s="86"/>
      <c r="PFV40" s="86"/>
      <c r="PFW40" s="86"/>
      <c r="PFX40" s="86"/>
      <c r="PFY40" s="86"/>
      <c r="PFZ40" s="86"/>
      <c r="PGA40" s="86"/>
      <c r="PGB40" s="86"/>
      <c r="PGC40" s="86"/>
      <c r="PGD40" s="86"/>
      <c r="PGE40" s="86"/>
      <c r="PGF40" s="86"/>
      <c r="PGG40" s="86"/>
      <c r="PGH40" s="86"/>
      <c r="PGI40" s="86"/>
      <c r="PGJ40" s="86"/>
      <c r="PGK40" s="86"/>
      <c r="PGL40" s="86"/>
      <c r="PGM40" s="86"/>
      <c r="PGN40" s="86"/>
      <c r="PGO40" s="86"/>
      <c r="PGP40" s="86"/>
      <c r="PGQ40" s="86"/>
      <c r="PGR40" s="86"/>
      <c r="PGS40" s="86"/>
      <c r="PGT40" s="86"/>
      <c r="PGU40" s="86"/>
      <c r="PGV40" s="86"/>
      <c r="PGW40" s="86"/>
      <c r="PGX40" s="86"/>
      <c r="PGY40" s="86"/>
      <c r="PGZ40" s="86"/>
      <c r="PHA40" s="86"/>
      <c r="PHB40" s="86"/>
      <c r="PHC40" s="86"/>
      <c r="PHD40" s="86"/>
      <c r="PHE40" s="86"/>
      <c r="PHF40" s="86"/>
      <c r="PHG40" s="86"/>
      <c r="PHH40" s="86"/>
      <c r="PHI40" s="86"/>
      <c r="PHJ40" s="86"/>
      <c r="PHK40" s="86"/>
      <c r="PHL40" s="86"/>
      <c r="PHM40" s="86"/>
      <c r="PHN40" s="86"/>
      <c r="PHO40" s="86"/>
      <c r="PHP40" s="86"/>
      <c r="PHQ40" s="86"/>
      <c r="PHR40" s="86"/>
      <c r="PHS40" s="86"/>
      <c r="PHT40" s="86"/>
      <c r="PHU40" s="86"/>
      <c r="PHV40" s="86"/>
      <c r="PHW40" s="86"/>
      <c r="PHX40" s="86"/>
      <c r="PHY40" s="86"/>
      <c r="PHZ40" s="86"/>
      <c r="PIA40" s="86"/>
      <c r="PIB40" s="86"/>
      <c r="PIC40" s="86"/>
      <c r="PID40" s="86"/>
      <c r="PIE40" s="86"/>
      <c r="PIF40" s="86"/>
      <c r="PIG40" s="86"/>
      <c r="PIH40" s="86"/>
      <c r="PII40" s="86"/>
      <c r="PIJ40" s="86"/>
      <c r="PIK40" s="86"/>
      <c r="PIL40" s="86"/>
      <c r="PIM40" s="86"/>
      <c r="PIN40" s="86"/>
      <c r="PIO40" s="86"/>
      <c r="PIP40" s="86"/>
      <c r="PIQ40" s="86"/>
      <c r="PIR40" s="86"/>
      <c r="PIS40" s="86"/>
      <c r="PIT40" s="86"/>
      <c r="PIU40" s="86"/>
      <c r="PIV40" s="86"/>
      <c r="PIW40" s="86"/>
      <c r="PIX40" s="86"/>
      <c r="PIY40" s="86"/>
      <c r="PIZ40" s="86"/>
      <c r="PJA40" s="86"/>
      <c r="PJB40" s="86"/>
      <c r="PJC40" s="86"/>
      <c r="PJD40" s="86"/>
      <c r="PJE40" s="86"/>
      <c r="PJF40" s="86"/>
      <c r="PJG40" s="86"/>
      <c r="PJH40" s="86"/>
      <c r="PJI40" s="86"/>
      <c r="PJJ40" s="86"/>
      <c r="PJK40" s="86"/>
      <c r="PJL40" s="86"/>
      <c r="PJM40" s="86"/>
      <c r="PJN40" s="86"/>
      <c r="PJO40" s="86"/>
      <c r="PJP40" s="86"/>
      <c r="PJQ40" s="86"/>
      <c r="PJR40" s="86"/>
      <c r="PJS40" s="86"/>
      <c r="PJT40" s="86"/>
      <c r="PJU40" s="86"/>
      <c r="PJV40" s="86"/>
      <c r="PJW40" s="86"/>
      <c r="PJX40" s="86"/>
      <c r="PJY40" s="86"/>
      <c r="PJZ40" s="86"/>
      <c r="PKA40" s="86"/>
      <c r="PKB40" s="86"/>
      <c r="PKC40" s="86"/>
      <c r="PKD40" s="86"/>
      <c r="PKE40" s="86"/>
      <c r="PKF40" s="86"/>
      <c r="PKG40" s="86"/>
      <c r="PKH40" s="86"/>
      <c r="PKI40" s="86"/>
      <c r="PKJ40" s="86"/>
      <c r="PKK40" s="86"/>
      <c r="PKL40" s="86"/>
      <c r="PKM40" s="86"/>
      <c r="PKN40" s="86"/>
      <c r="PKO40" s="86"/>
      <c r="PKP40" s="86"/>
      <c r="PKQ40" s="86"/>
      <c r="PKR40" s="86"/>
      <c r="PKS40" s="86"/>
      <c r="PKT40" s="86"/>
      <c r="PKU40" s="86"/>
      <c r="PKV40" s="86"/>
      <c r="PKW40" s="86"/>
      <c r="PKX40" s="86"/>
      <c r="PKY40" s="86"/>
      <c r="PKZ40" s="86"/>
      <c r="PLA40" s="86"/>
      <c r="PLB40" s="86"/>
      <c r="PLC40" s="86"/>
      <c r="PLD40" s="86"/>
      <c r="PLE40" s="86"/>
      <c r="PLF40" s="86"/>
      <c r="PLG40" s="86"/>
      <c r="PLH40" s="86"/>
      <c r="PLI40" s="86"/>
      <c r="PLJ40" s="86"/>
      <c r="PLK40" s="86"/>
      <c r="PLL40" s="86"/>
      <c r="PLM40" s="86"/>
      <c r="PLN40" s="86"/>
      <c r="PLO40" s="86"/>
      <c r="PLP40" s="86"/>
      <c r="PLQ40" s="86"/>
      <c r="PLR40" s="86"/>
      <c r="PLS40" s="86"/>
      <c r="PLT40" s="86"/>
      <c r="PLU40" s="86"/>
      <c r="PLV40" s="86"/>
      <c r="PLW40" s="86"/>
      <c r="PLX40" s="86"/>
      <c r="PLY40" s="86"/>
      <c r="PLZ40" s="86"/>
      <c r="PMA40" s="86"/>
      <c r="PMB40" s="86"/>
      <c r="PMC40" s="86"/>
      <c r="PMD40" s="86"/>
      <c r="PME40" s="86"/>
      <c r="PMF40" s="86"/>
      <c r="PMG40" s="86"/>
      <c r="PMH40" s="86"/>
      <c r="PMI40" s="86"/>
      <c r="PMJ40" s="86"/>
      <c r="PMK40" s="86"/>
      <c r="PML40" s="86"/>
      <c r="PMM40" s="86"/>
      <c r="PMN40" s="86"/>
      <c r="PMO40" s="86"/>
      <c r="PMP40" s="86"/>
      <c r="PMQ40" s="86"/>
      <c r="PMR40" s="86"/>
      <c r="PMS40" s="86"/>
      <c r="PMT40" s="86"/>
      <c r="PMU40" s="86"/>
      <c r="PMV40" s="86"/>
      <c r="PMW40" s="86"/>
      <c r="PMX40" s="86"/>
      <c r="PMY40" s="86"/>
      <c r="PMZ40" s="86"/>
      <c r="PNA40" s="86"/>
      <c r="PNB40" s="86"/>
      <c r="PNC40" s="86"/>
      <c r="PND40" s="86"/>
      <c r="PNE40" s="86"/>
      <c r="PNF40" s="86"/>
      <c r="PNG40" s="86"/>
      <c r="PNH40" s="86"/>
      <c r="PNI40" s="86"/>
      <c r="PNJ40" s="86"/>
      <c r="PNK40" s="86"/>
      <c r="PNL40" s="86"/>
      <c r="PNM40" s="86"/>
      <c r="PNN40" s="86"/>
      <c r="PNO40" s="86"/>
      <c r="PNP40" s="86"/>
      <c r="PNQ40" s="86"/>
      <c r="PNR40" s="86"/>
      <c r="PNS40" s="86"/>
      <c r="PNT40" s="86"/>
      <c r="PNU40" s="86"/>
      <c r="PNV40" s="86"/>
      <c r="PNW40" s="86"/>
      <c r="PNX40" s="86"/>
      <c r="PNY40" s="86"/>
      <c r="PNZ40" s="86"/>
      <c r="POA40" s="86"/>
      <c r="POB40" s="86"/>
      <c r="POC40" s="86"/>
      <c r="POD40" s="86"/>
      <c r="POE40" s="86"/>
      <c r="POF40" s="86"/>
      <c r="POG40" s="86"/>
      <c r="POH40" s="86"/>
      <c r="POI40" s="86"/>
      <c r="POJ40" s="86"/>
      <c r="POK40" s="86"/>
      <c r="POL40" s="86"/>
      <c r="POM40" s="86"/>
      <c r="PON40" s="86"/>
      <c r="POO40" s="86"/>
      <c r="POP40" s="86"/>
      <c r="POQ40" s="86"/>
      <c r="POR40" s="86"/>
      <c r="POS40" s="86"/>
      <c r="POT40" s="86"/>
      <c r="POU40" s="86"/>
      <c r="POV40" s="86"/>
      <c r="POW40" s="86"/>
      <c r="POX40" s="86"/>
      <c r="POY40" s="86"/>
      <c r="POZ40" s="86"/>
      <c r="PPA40" s="86"/>
      <c r="PPB40" s="86"/>
      <c r="PPC40" s="86"/>
      <c r="PPD40" s="86"/>
      <c r="PPE40" s="86"/>
      <c r="PPF40" s="86"/>
      <c r="PPG40" s="86"/>
      <c r="PPH40" s="86"/>
      <c r="PPI40" s="86"/>
      <c r="PPJ40" s="86"/>
      <c r="PPK40" s="86"/>
      <c r="PPL40" s="86"/>
      <c r="PPM40" s="86"/>
      <c r="PPN40" s="86"/>
      <c r="PPO40" s="86"/>
      <c r="PPP40" s="86"/>
      <c r="PPQ40" s="86"/>
      <c r="PPR40" s="86"/>
      <c r="PPS40" s="86"/>
      <c r="PPT40" s="86"/>
      <c r="PPU40" s="86"/>
      <c r="PPV40" s="86"/>
      <c r="PPW40" s="86"/>
      <c r="PPX40" s="86"/>
      <c r="PPY40" s="86"/>
      <c r="PPZ40" s="86"/>
      <c r="PQA40" s="86"/>
      <c r="PQB40" s="86"/>
      <c r="PQC40" s="86"/>
      <c r="PQD40" s="86"/>
      <c r="PQE40" s="86"/>
      <c r="PQF40" s="86"/>
      <c r="PQG40" s="86"/>
      <c r="PQH40" s="86"/>
      <c r="PQI40" s="86"/>
      <c r="PQJ40" s="86"/>
      <c r="PQK40" s="86"/>
      <c r="PQL40" s="86"/>
      <c r="PQM40" s="86"/>
      <c r="PQN40" s="86"/>
      <c r="PQO40" s="86"/>
      <c r="PQP40" s="86"/>
      <c r="PQQ40" s="86"/>
      <c r="PQR40" s="86"/>
      <c r="PQS40" s="86"/>
      <c r="PQT40" s="86"/>
      <c r="PQU40" s="86"/>
      <c r="PQV40" s="86"/>
      <c r="PQW40" s="86"/>
      <c r="PQX40" s="86"/>
      <c r="PQY40" s="86"/>
      <c r="PQZ40" s="86"/>
      <c r="PRA40" s="86"/>
      <c r="PRB40" s="86"/>
      <c r="PRC40" s="86"/>
      <c r="PRD40" s="86"/>
      <c r="PRE40" s="86"/>
      <c r="PRF40" s="86"/>
      <c r="PRG40" s="86"/>
      <c r="PRH40" s="86"/>
      <c r="PRI40" s="86"/>
      <c r="PRJ40" s="86"/>
      <c r="PRK40" s="86"/>
      <c r="PRL40" s="86"/>
      <c r="PRM40" s="86"/>
      <c r="PRN40" s="86"/>
      <c r="PRO40" s="86"/>
      <c r="PRP40" s="86"/>
      <c r="PRQ40" s="86"/>
      <c r="PRR40" s="86"/>
      <c r="PRS40" s="86"/>
      <c r="PRT40" s="86"/>
      <c r="PRU40" s="86"/>
      <c r="PRV40" s="86"/>
      <c r="PRW40" s="86"/>
      <c r="PRX40" s="86"/>
      <c r="PRY40" s="86"/>
      <c r="PRZ40" s="86"/>
      <c r="PSA40" s="86"/>
      <c r="PSB40" s="86"/>
      <c r="PSC40" s="86"/>
      <c r="PSD40" s="86"/>
      <c r="PSE40" s="86"/>
      <c r="PSF40" s="86"/>
      <c r="PSG40" s="86"/>
      <c r="PSH40" s="86"/>
      <c r="PSI40" s="86"/>
      <c r="PSJ40" s="86"/>
      <c r="PSK40" s="86"/>
      <c r="PSL40" s="86"/>
      <c r="PSM40" s="86"/>
      <c r="PSN40" s="86"/>
      <c r="PSO40" s="86"/>
      <c r="PSP40" s="86"/>
      <c r="PSQ40" s="86"/>
      <c r="PSR40" s="86"/>
      <c r="PSS40" s="86"/>
      <c r="PST40" s="86"/>
      <c r="PSU40" s="86"/>
      <c r="PSV40" s="86"/>
      <c r="PSW40" s="86"/>
      <c r="PSX40" s="86"/>
      <c r="PSY40" s="86"/>
      <c r="PSZ40" s="86"/>
      <c r="PTA40" s="86"/>
      <c r="PTB40" s="86"/>
      <c r="PTC40" s="86"/>
      <c r="PTD40" s="86"/>
      <c r="PTE40" s="86"/>
      <c r="PTF40" s="86"/>
      <c r="PTG40" s="86"/>
      <c r="PTH40" s="86"/>
      <c r="PTI40" s="86"/>
      <c r="PTJ40" s="86"/>
      <c r="PTK40" s="86"/>
      <c r="PTL40" s="86"/>
      <c r="PTM40" s="86"/>
      <c r="PTN40" s="86"/>
      <c r="PTO40" s="86"/>
      <c r="PTP40" s="86"/>
      <c r="PTQ40" s="86"/>
      <c r="PTR40" s="86"/>
      <c r="PTS40" s="86"/>
      <c r="PTT40" s="86"/>
      <c r="PTU40" s="86"/>
      <c r="PTV40" s="86"/>
      <c r="PTW40" s="86"/>
      <c r="PTX40" s="86"/>
      <c r="PTY40" s="86"/>
      <c r="PTZ40" s="86"/>
      <c r="PUA40" s="86"/>
      <c r="PUB40" s="86"/>
      <c r="PUC40" s="86"/>
      <c r="PUD40" s="86"/>
      <c r="PUE40" s="86"/>
      <c r="PUF40" s="86"/>
      <c r="PUG40" s="86"/>
      <c r="PUH40" s="86"/>
      <c r="PUI40" s="86"/>
      <c r="PUJ40" s="86"/>
      <c r="PUK40" s="86"/>
      <c r="PUL40" s="86"/>
      <c r="PUM40" s="86"/>
      <c r="PUN40" s="86"/>
      <c r="PUO40" s="86"/>
      <c r="PUP40" s="86"/>
      <c r="PUQ40" s="86"/>
      <c r="PUR40" s="86"/>
      <c r="PUS40" s="86"/>
      <c r="PUT40" s="86"/>
      <c r="PUU40" s="86"/>
      <c r="PUV40" s="86"/>
      <c r="PUW40" s="86"/>
      <c r="PUX40" s="86"/>
      <c r="PUY40" s="86"/>
      <c r="PUZ40" s="86"/>
      <c r="PVA40" s="86"/>
      <c r="PVB40" s="86"/>
      <c r="PVC40" s="86"/>
      <c r="PVD40" s="86"/>
      <c r="PVE40" s="86"/>
      <c r="PVF40" s="86"/>
      <c r="PVG40" s="86"/>
      <c r="PVH40" s="86"/>
      <c r="PVI40" s="86"/>
      <c r="PVJ40" s="86"/>
      <c r="PVK40" s="86"/>
      <c r="PVL40" s="86"/>
      <c r="PVM40" s="86"/>
      <c r="PVN40" s="86"/>
      <c r="PVO40" s="86"/>
      <c r="PVP40" s="86"/>
      <c r="PVQ40" s="86"/>
      <c r="PVR40" s="86"/>
      <c r="PVS40" s="86"/>
      <c r="PVT40" s="86"/>
      <c r="PVU40" s="86"/>
      <c r="PVV40" s="86"/>
      <c r="PVW40" s="86"/>
      <c r="PVX40" s="86"/>
      <c r="PVY40" s="86"/>
      <c r="PVZ40" s="86"/>
      <c r="PWA40" s="86"/>
      <c r="PWB40" s="86"/>
      <c r="PWC40" s="86"/>
      <c r="PWD40" s="86"/>
      <c r="PWE40" s="86"/>
      <c r="PWF40" s="86"/>
      <c r="PWG40" s="86"/>
      <c r="PWH40" s="86"/>
      <c r="PWI40" s="86"/>
      <c r="PWJ40" s="86"/>
      <c r="PWK40" s="86"/>
      <c r="PWL40" s="86"/>
      <c r="PWM40" s="86"/>
      <c r="PWN40" s="86"/>
      <c r="PWO40" s="86"/>
      <c r="PWP40" s="86"/>
      <c r="PWQ40" s="86"/>
      <c r="PWR40" s="86"/>
      <c r="PWS40" s="86"/>
      <c r="PWT40" s="86"/>
      <c r="PWU40" s="86"/>
      <c r="PWV40" s="86"/>
      <c r="PWW40" s="86"/>
      <c r="PWX40" s="86"/>
      <c r="PWY40" s="86"/>
      <c r="PWZ40" s="86"/>
      <c r="PXA40" s="86"/>
      <c r="PXB40" s="86"/>
      <c r="PXC40" s="86"/>
      <c r="PXD40" s="86"/>
      <c r="PXE40" s="86"/>
      <c r="PXF40" s="86"/>
      <c r="PXG40" s="86"/>
      <c r="PXH40" s="86"/>
      <c r="PXI40" s="86"/>
      <c r="PXJ40" s="86"/>
      <c r="PXK40" s="86"/>
      <c r="PXL40" s="86"/>
      <c r="PXM40" s="86"/>
      <c r="PXN40" s="86"/>
      <c r="PXO40" s="86"/>
      <c r="PXP40" s="86"/>
      <c r="PXQ40" s="86"/>
      <c r="PXR40" s="86"/>
      <c r="PXS40" s="86"/>
      <c r="PXT40" s="86"/>
      <c r="PXU40" s="86"/>
      <c r="PXV40" s="86"/>
      <c r="PXW40" s="86"/>
      <c r="PXX40" s="86"/>
      <c r="PXY40" s="86"/>
      <c r="PXZ40" s="86"/>
      <c r="PYA40" s="86"/>
      <c r="PYB40" s="86"/>
      <c r="PYC40" s="86"/>
      <c r="PYD40" s="86"/>
      <c r="PYE40" s="86"/>
      <c r="PYF40" s="86"/>
      <c r="PYG40" s="86"/>
      <c r="PYH40" s="86"/>
      <c r="PYI40" s="86"/>
      <c r="PYJ40" s="86"/>
      <c r="PYK40" s="86"/>
      <c r="PYL40" s="86"/>
      <c r="PYM40" s="86"/>
      <c r="PYN40" s="86"/>
      <c r="PYO40" s="86"/>
      <c r="PYP40" s="86"/>
      <c r="PYQ40" s="86"/>
      <c r="PYR40" s="86"/>
      <c r="PYS40" s="86"/>
      <c r="PYT40" s="86"/>
      <c r="PYU40" s="86"/>
      <c r="PYV40" s="86"/>
      <c r="PYW40" s="86"/>
      <c r="PYX40" s="86"/>
      <c r="PYY40" s="86"/>
      <c r="PYZ40" s="86"/>
      <c r="PZA40" s="86"/>
      <c r="PZB40" s="86"/>
      <c r="PZC40" s="86"/>
      <c r="PZD40" s="86"/>
      <c r="PZE40" s="86"/>
      <c r="PZF40" s="86"/>
      <c r="PZG40" s="86"/>
      <c r="PZH40" s="86"/>
      <c r="PZI40" s="86"/>
      <c r="PZJ40" s="86"/>
      <c r="PZK40" s="86"/>
      <c r="PZL40" s="86"/>
      <c r="PZM40" s="86"/>
      <c r="PZN40" s="86"/>
      <c r="PZO40" s="86"/>
      <c r="PZP40" s="86"/>
      <c r="PZQ40" s="86"/>
      <c r="PZR40" s="86"/>
      <c r="PZS40" s="86"/>
      <c r="PZT40" s="86"/>
      <c r="PZU40" s="86"/>
      <c r="PZV40" s="86"/>
      <c r="PZW40" s="86"/>
      <c r="PZX40" s="86"/>
      <c r="PZY40" s="86"/>
      <c r="PZZ40" s="86"/>
      <c r="QAA40" s="86"/>
      <c r="QAB40" s="86"/>
      <c r="QAC40" s="86"/>
      <c r="QAD40" s="86"/>
      <c r="QAE40" s="86"/>
      <c r="QAF40" s="86"/>
      <c r="QAG40" s="86"/>
      <c r="QAH40" s="86"/>
      <c r="QAI40" s="86"/>
      <c r="QAJ40" s="86"/>
      <c r="QAK40" s="86"/>
      <c r="QAL40" s="86"/>
      <c r="QAM40" s="86"/>
      <c r="QAN40" s="86"/>
      <c r="QAO40" s="86"/>
      <c r="QAP40" s="86"/>
      <c r="QAQ40" s="86"/>
      <c r="QAR40" s="86"/>
      <c r="QAS40" s="86"/>
      <c r="QAT40" s="86"/>
      <c r="QAU40" s="86"/>
      <c r="QAV40" s="86"/>
      <c r="QAW40" s="86"/>
      <c r="QAX40" s="86"/>
      <c r="QAY40" s="86"/>
      <c r="QAZ40" s="86"/>
      <c r="QBA40" s="86"/>
      <c r="QBB40" s="86"/>
      <c r="QBC40" s="86"/>
      <c r="QBD40" s="86"/>
      <c r="QBE40" s="86"/>
      <c r="QBF40" s="86"/>
      <c r="QBG40" s="86"/>
      <c r="QBH40" s="86"/>
      <c r="QBI40" s="86"/>
      <c r="QBJ40" s="86"/>
      <c r="QBK40" s="86"/>
      <c r="QBL40" s="86"/>
      <c r="QBM40" s="86"/>
      <c r="QBN40" s="86"/>
      <c r="QBO40" s="86"/>
      <c r="QBP40" s="86"/>
      <c r="QBQ40" s="86"/>
      <c r="QBR40" s="86"/>
      <c r="QBS40" s="86"/>
      <c r="QBT40" s="86"/>
      <c r="QBU40" s="86"/>
      <c r="QBV40" s="86"/>
      <c r="QBW40" s="86"/>
      <c r="QBX40" s="86"/>
      <c r="QBY40" s="86"/>
      <c r="QBZ40" s="86"/>
      <c r="QCA40" s="86"/>
      <c r="QCB40" s="86"/>
      <c r="QCC40" s="86"/>
      <c r="QCD40" s="86"/>
      <c r="QCE40" s="86"/>
      <c r="QCF40" s="86"/>
      <c r="QCG40" s="86"/>
      <c r="QCH40" s="86"/>
      <c r="QCI40" s="86"/>
      <c r="QCJ40" s="86"/>
      <c r="QCK40" s="86"/>
      <c r="QCL40" s="86"/>
      <c r="QCM40" s="86"/>
      <c r="QCN40" s="86"/>
      <c r="QCO40" s="86"/>
      <c r="QCP40" s="86"/>
      <c r="QCQ40" s="86"/>
      <c r="QCR40" s="86"/>
      <c r="QCS40" s="86"/>
      <c r="QCT40" s="86"/>
      <c r="QCU40" s="86"/>
      <c r="QCV40" s="86"/>
      <c r="QCW40" s="86"/>
      <c r="QCX40" s="86"/>
      <c r="QCY40" s="86"/>
      <c r="QCZ40" s="86"/>
      <c r="QDA40" s="86"/>
      <c r="QDB40" s="86"/>
      <c r="QDC40" s="86"/>
      <c r="QDD40" s="86"/>
      <c r="QDE40" s="86"/>
      <c r="QDF40" s="86"/>
      <c r="QDG40" s="86"/>
      <c r="QDH40" s="86"/>
      <c r="QDI40" s="86"/>
      <c r="QDJ40" s="86"/>
      <c r="QDK40" s="86"/>
      <c r="QDL40" s="86"/>
      <c r="QDM40" s="86"/>
      <c r="QDN40" s="86"/>
      <c r="QDO40" s="86"/>
      <c r="QDP40" s="86"/>
      <c r="QDQ40" s="86"/>
      <c r="QDR40" s="86"/>
      <c r="QDS40" s="86"/>
      <c r="QDT40" s="86"/>
      <c r="QDU40" s="86"/>
      <c r="QDV40" s="86"/>
      <c r="QDW40" s="86"/>
      <c r="QDX40" s="86"/>
      <c r="QDY40" s="86"/>
      <c r="QDZ40" s="86"/>
      <c r="QEA40" s="86"/>
      <c r="QEB40" s="86"/>
      <c r="QEC40" s="86"/>
      <c r="QED40" s="86"/>
      <c r="QEE40" s="86"/>
      <c r="QEF40" s="86"/>
      <c r="QEG40" s="86"/>
      <c r="QEH40" s="86"/>
      <c r="QEI40" s="86"/>
      <c r="QEJ40" s="86"/>
      <c r="QEK40" s="86"/>
      <c r="QEL40" s="86"/>
      <c r="QEM40" s="86"/>
      <c r="QEN40" s="86"/>
      <c r="QEO40" s="86"/>
      <c r="QEP40" s="86"/>
      <c r="QEQ40" s="86"/>
      <c r="QER40" s="86"/>
      <c r="QES40" s="86"/>
      <c r="QET40" s="86"/>
      <c r="QEU40" s="86"/>
      <c r="QEV40" s="86"/>
      <c r="QEW40" s="86"/>
      <c r="QEX40" s="86"/>
      <c r="QEY40" s="86"/>
      <c r="QEZ40" s="86"/>
      <c r="QFA40" s="86"/>
      <c r="QFB40" s="86"/>
      <c r="QFC40" s="86"/>
      <c r="QFD40" s="86"/>
      <c r="QFE40" s="86"/>
      <c r="QFF40" s="86"/>
      <c r="QFG40" s="86"/>
      <c r="QFH40" s="86"/>
      <c r="QFI40" s="86"/>
      <c r="QFJ40" s="86"/>
      <c r="QFK40" s="86"/>
      <c r="QFL40" s="86"/>
      <c r="QFM40" s="86"/>
      <c r="QFN40" s="86"/>
      <c r="QFO40" s="86"/>
      <c r="QFP40" s="86"/>
      <c r="QFQ40" s="86"/>
      <c r="QFR40" s="86"/>
      <c r="QFS40" s="86"/>
      <c r="QFT40" s="86"/>
      <c r="QFU40" s="86"/>
      <c r="QFV40" s="86"/>
      <c r="QFW40" s="86"/>
      <c r="QFX40" s="86"/>
      <c r="QFY40" s="86"/>
      <c r="QFZ40" s="86"/>
      <c r="QGA40" s="86"/>
      <c r="QGB40" s="86"/>
      <c r="QGC40" s="86"/>
      <c r="QGD40" s="86"/>
      <c r="QGE40" s="86"/>
      <c r="QGF40" s="86"/>
      <c r="QGG40" s="86"/>
      <c r="QGH40" s="86"/>
      <c r="QGI40" s="86"/>
      <c r="QGJ40" s="86"/>
      <c r="QGK40" s="86"/>
      <c r="QGL40" s="86"/>
      <c r="QGM40" s="86"/>
      <c r="QGN40" s="86"/>
      <c r="QGO40" s="86"/>
      <c r="QGP40" s="86"/>
      <c r="QGQ40" s="86"/>
      <c r="QGR40" s="86"/>
      <c r="QGS40" s="86"/>
      <c r="QGT40" s="86"/>
      <c r="QGU40" s="86"/>
      <c r="QGV40" s="86"/>
      <c r="QGW40" s="86"/>
      <c r="QGX40" s="86"/>
      <c r="QGY40" s="86"/>
      <c r="QGZ40" s="86"/>
      <c r="QHA40" s="86"/>
      <c r="QHB40" s="86"/>
      <c r="QHC40" s="86"/>
      <c r="QHD40" s="86"/>
      <c r="QHE40" s="86"/>
      <c r="QHF40" s="86"/>
      <c r="QHG40" s="86"/>
      <c r="QHH40" s="86"/>
      <c r="QHI40" s="86"/>
      <c r="QHJ40" s="86"/>
      <c r="QHK40" s="86"/>
      <c r="QHL40" s="86"/>
      <c r="QHM40" s="86"/>
      <c r="QHN40" s="86"/>
      <c r="QHO40" s="86"/>
      <c r="QHP40" s="86"/>
      <c r="QHQ40" s="86"/>
      <c r="QHR40" s="86"/>
      <c r="QHS40" s="86"/>
      <c r="QHT40" s="86"/>
      <c r="QHU40" s="86"/>
      <c r="QHV40" s="86"/>
      <c r="QHW40" s="86"/>
      <c r="QHX40" s="86"/>
      <c r="QHY40" s="86"/>
      <c r="QHZ40" s="86"/>
      <c r="QIA40" s="86"/>
      <c r="QIB40" s="86"/>
      <c r="QIC40" s="86"/>
      <c r="QID40" s="86"/>
      <c r="QIE40" s="86"/>
      <c r="QIF40" s="86"/>
      <c r="QIG40" s="86"/>
      <c r="QIH40" s="86"/>
      <c r="QII40" s="86"/>
      <c r="QIJ40" s="86"/>
      <c r="QIK40" s="86"/>
      <c r="QIL40" s="86"/>
      <c r="QIM40" s="86"/>
      <c r="QIN40" s="86"/>
      <c r="QIO40" s="86"/>
      <c r="QIP40" s="86"/>
      <c r="QIQ40" s="86"/>
      <c r="QIR40" s="86"/>
      <c r="QIS40" s="86"/>
      <c r="QIT40" s="86"/>
      <c r="QIU40" s="86"/>
      <c r="QIV40" s="86"/>
      <c r="QIW40" s="86"/>
      <c r="QIX40" s="86"/>
      <c r="QIY40" s="86"/>
      <c r="QIZ40" s="86"/>
      <c r="QJA40" s="86"/>
      <c r="QJB40" s="86"/>
      <c r="QJC40" s="86"/>
      <c r="QJD40" s="86"/>
      <c r="QJE40" s="86"/>
      <c r="QJF40" s="86"/>
      <c r="QJG40" s="86"/>
      <c r="QJH40" s="86"/>
      <c r="QJI40" s="86"/>
      <c r="QJJ40" s="86"/>
      <c r="QJK40" s="86"/>
      <c r="QJL40" s="86"/>
      <c r="QJM40" s="86"/>
      <c r="QJN40" s="86"/>
      <c r="QJO40" s="86"/>
      <c r="QJP40" s="86"/>
      <c r="QJQ40" s="86"/>
      <c r="QJR40" s="86"/>
      <c r="QJS40" s="86"/>
      <c r="QJT40" s="86"/>
      <c r="QJU40" s="86"/>
      <c r="QJV40" s="86"/>
      <c r="QJW40" s="86"/>
      <c r="QJX40" s="86"/>
      <c r="QJY40" s="86"/>
      <c r="QJZ40" s="86"/>
      <c r="QKA40" s="86"/>
      <c r="QKB40" s="86"/>
      <c r="QKC40" s="86"/>
      <c r="QKD40" s="86"/>
      <c r="QKE40" s="86"/>
      <c r="QKF40" s="86"/>
      <c r="QKG40" s="86"/>
      <c r="QKH40" s="86"/>
      <c r="QKI40" s="86"/>
      <c r="QKJ40" s="86"/>
      <c r="QKK40" s="86"/>
      <c r="QKL40" s="86"/>
      <c r="QKM40" s="86"/>
      <c r="QKN40" s="86"/>
      <c r="QKO40" s="86"/>
      <c r="QKP40" s="86"/>
      <c r="QKQ40" s="86"/>
      <c r="QKR40" s="86"/>
      <c r="QKS40" s="86"/>
      <c r="QKT40" s="86"/>
      <c r="QKU40" s="86"/>
      <c r="QKV40" s="86"/>
      <c r="QKW40" s="86"/>
      <c r="QKX40" s="86"/>
      <c r="QKY40" s="86"/>
      <c r="QKZ40" s="86"/>
      <c r="QLA40" s="86"/>
      <c r="QLB40" s="86"/>
      <c r="QLC40" s="86"/>
      <c r="QLD40" s="86"/>
      <c r="QLE40" s="86"/>
      <c r="QLF40" s="86"/>
      <c r="QLG40" s="86"/>
      <c r="QLH40" s="86"/>
      <c r="QLI40" s="86"/>
      <c r="QLJ40" s="86"/>
      <c r="QLK40" s="86"/>
      <c r="QLL40" s="86"/>
      <c r="QLM40" s="86"/>
      <c r="QLN40" s="86"/>
      <c r="QLO40" s="86"/>
      <c r="QLP40" s="86"/>
      <c r="QLQ40" s="86"/>
      <c r="QLR40" s="86"/>
      <c r="QLS40" s="86"/>
      <c r="QLT40" s="86"/>
      <c r="QLU40" s="86"/>
      <c r="QLV40" s="86"/>
      <c r="QLW40" s="86"/>
      <c r="QLX40" s="86"/>
      <c r="QLY40" s="86"/>
      <c r="QLZ40" s="86"/>
      <c r="QMA40" s="86"/>
      <c r="QMB40" s="86"/>
      <c r="QMC40" s="86"/>
      <c r="QMD40" s="86"/>
      <c r="QME40" s="86"/>
      <c r="QMF40" s="86"/>
      <c r="QMG40" s="86"/>
      <c r="QMH40" s="86"/>
      <c r="QMI40" s="86"/>
      <c r="QMJ40" s="86"/>
      <c r="QMK40" s="86"/>
      <c r="QML40" s="86"/>
      <c r="QMM40" s="86"/>
      <c r="QMN40" s="86"/>
      <c r="QMO40" s="86"/>
      <c r="QMP40" s="86"/>
      <c r="QMQ40" s="86"/>
      <c r="QMR40" s="86"/>
      <c r="QMS40" s="86"/>
      <c r="QMT40" s="86"/>
      <c r="QMU40" s="86"/>
      <c r="QMV40" s="86"/>
      <c r="QMW40" s="86"/>
      <c r="QMX40" s="86"/>
      <c r="QMY40" s="86"/>
      <c r="QMZ40" s="86"/>
      <c r="QNA40" s="86"/>
      <c r="QNB40" s="86"/>
      <c r="QNC40" s="86"/>
      <c r="QND40" s="86"/>
      <c r="QNE40" s="86"/>
      <c r="QNF40" s="86"/>
      <c r="QNG40" s="86"/>
      <c r="QNH40" s="86"/>
      <c r="QNI40" s="86"/>
      <c r="QNJ40" s="86"/>
      <c r="QNK40" s="86"/>
      <c r="QNL40" s="86"/>
      <c r="QNM40" s="86"/>
      <c r="QNN40" s="86"/>
      <c r="QNO40" s="86"/>
      <c r="QNP40" s="86"/>
      <c r="QNQ40" s="86"/>
      <c r="QNR40" s="86"/>
      <c r="QNS40" s="86"/>
      <c r="QNT40" s="86"/>
      <c r="QNU40" s="86"/>
      <c r="QNV40" s="86"/>
      <c r="QNW40" s="86"/>
      <c r="QNX40" s="86"/>
      <c r="QNY40" s="86"/>
      <c r="QNZ40" s="86"/>
      <c r="QOA40" s="86"/>
      <c r="QOB40" s="86"/>
      <c r="QOC40" s="86"/>
      <c r="QOD40" s="86"/>
      <c r="QOE40" s="86"/>
      <c r="QOF40" s="86"/>
      <c r="QOG40" s="86"/>
      <c r="QOH40" s="86"/>
      <c r="QOI40" s="86"/>
      <c r="QOJ40" s="86"/>
      <c r="QOK40" s="86"/>
      <c r="QOL40" s="86"/>
      <c r="QOM40" s="86"/>
      <c r="QON40" s="86"/>
      <c r="QOO40" s="86"/>
      <c r="QOP40" s="86"/>
      <c r="QOQ40" s="86"/>
      <c r="QOR40" s="86"/>
      <c r="QOS40" s="86"/>
      <c r="QOT40" s="86"/>
      <c r="QOU40" s="86"/>
      <c r="QOV40" s="86"/>
      <c r="QOW40" s="86"/>
      <c r="QOX40" s="86"/>
      <c r="QOY40" s="86"/>
      <c r="QOZ40" s="86"/>
      <c r="QPA40" s="86"/>
      <c r="QPB40" s="86"/>
      <c r="QPC40" s="86"/>
      <c r="QPD40" s="86"/>
      <c r="QPE40" s="86"/>
      <c r="QPF40" s="86"/>
      <c r="QPG40" s="86"/>
      <c r="QPH40" s="86"/>
      <c r="QPI40" s="86"/>
      <c r="QPJ40" s="86"/>
      <c r="QPK40" s="86"/>
      <c r="QPL40" s="86"/>
      <c r="QPM40" s="86"/>
      <c r="QPN40" s="86"/>
      <c r="QPO40" s="86"/>
      <c r="QPP40" s="86"/>
      <c r="QPQ40" s="86"/>
      <c r="QPR40" s="86"/>
      <c r="QPS40" s="86"/>
      <c r="QPT40" s="86"/>
      <c r="QPU40" s="86"/>
      <c r="QPV40" s="86"/>
      <c r="QPW40" s="86"/>
      <c r="QPX40" s="86"/>
      <c r="QPY40" s="86"/>
      <c r="QPZ40" s="86"/>
      <c r="QQA40" s="86"/>
      <c r="QQB40" s="86"/>
      <c r="QQC40" s="86"/>
      <c r="QQD40" s="86"/>
      <c r="QQE40" s="86"/>
      <c r="QQF40" s="86"/>
      <c r="QQG40" s="86"/>
      <c r="QQH40" s="86"/>
      <c r="QQI40" s="86"/>
      <c r="QQJ40" s="86"/>
      <c r="QQK40" s="86"/>
      <c r="QQL40" s="86"/>
      <c r="QQM40" s="86"/>
      <c r="QQN40" s="86"/>
      <c r="QQO40" s="86"/>
      <c r="QQP40" s="86"/>
      <c r="QQQ40" s="86"/>
      <c r="QQR40" s="86"/>
      <c r="QQS40" s="86"/>
      <c r="QQT40" s="86"/>
      <c r="QQU40" s="86"/>
      <c r="QQV40" s="86"/>
      <c r="QQW40" s="86"/>
      <c r="QQX40" s="86"/>
      <c r="QQY40" s="86"/>
      <c r="QQZ40" s="86"/>
      <c r="QRA40" s="86"/>
      <c r="QRB40" s="86"/>
      <c r="QRC40" s="86"/>
      <c r="QRD40" s="86"/>
      <c r="QRE40" s="86"/>
      <c r="QRF40" s="86"/>
      <c r="QRG40" s="86"/>
      <c r="QRH40" s="86"/>
      <c r="QRI40" s="86"/>
      <c r="QRJ40" s="86"/>
      <c r="QRK40" s="86"/>
      <c r="QRL40" s="86"/>
      <c r="QRM40" s="86"/>
      <c r="QRN40" s="86"/>
      <c r="QRO40" s="86"/>
      <c r="QRP40" s="86"/>
      <c r="QRQ40" s="86"/>
      <c r="QRR40" s="86"/>
      <c r="QRS40" s="86"/>
      <c r="QRT40" s="86"/>
      <c r="QRU40" s="86"/>
      <c r="QRV40" s="86"/>
      <c r="QRW40" s="86"/>
      <c r="QRX40" s="86"/>
      <c r="QRY40" s="86"/>
      <c r="QRZ40" s="86"/>
      <c r="QSA40" s="86"/>
      <c r="QSB40" s="86"/>
      <c r="QSC40" s="86"/>
      <c r="QSD40" s="86"/>
      <c r="QSE40" s="86"/>
      <c r="QSF40" s="86"/>
      <c r="QSG40" s="86"/>
      <c r="QSH40" s="86"/>
      <c r="QSI40" s="86"/>
      <c r="QSJ40" s="86"/>
      <c r="QSK40" s="86"/>
      <c r="QSL40" s="86"/>
      <c r="QSM40" s="86"/>
      <c r="QSN40" s="86"/>
      <c r="QSO40" s="86"/>
      <c r="QSP40" s="86"/>
      <c r="QSQ40" s="86"/>
      <c r="QSR40" s="86"/>
      <c r="QSS40" s="86"/>
      <c r="QST40" s="86"/>
      <c r="QSU40" s="86"/>
      <c r="QSV40" s="86"/>
      <c r="QSW40" s="86"/>
      <c r="QSX40" s="86"/>
      <c r="QSY40" s="86"/>
      <c r="QSZ40" s="86"/>
      <c r="QTA40" s="86"/>
      <c r="QTB40" s="86"/>
      <c r="QTC40" s="86"/>
      <c r="QTD40" s="86"/>
      <c r="QTE40" s="86"/>
      <c r="QTF40" s="86"/>
      <c r="QTG40" s="86"/>
      <c r="QTH40" s="86"/>
      <c r="QTI40" s="86"/>
      <c r="QTJ40" s="86"/>
      <c r="QTK40" s="86"/>
      <c r="QTL40" s="86"/>
      <c r="QTM40" s="86"/>
      <c r="QTN40" s="86"/>
      <c r="QTO40" s="86"/>
      <c r="QTP40" s="86"/>
      <c r="QTQ40" s="86"/>
      <c r="QTR40" s="86"/>
      <c r="QTS40" s="86"/>
      <c r="QTT40" s="86"/>
      <c r="QTU40" s="86"/>
      <c r="QTV40" s="86"/>
      <c r="QTW40" s="86"/>
      <c r="QTX40" s="86"/>
      <c r="QTY40" s="86"/>
      <c r="QTZ40" s="86"/>
      <c r="QUA40" s="86"/>
      <c r="QUB40" s="86"/>
      <c r="QUC40" s="86"/>
      <c r="QUD40" s="86"/>
      <c r="QUE40" s="86"/>
      <c r="QUF40" s="86"/>
      <c r="QUG40" s="86"/>
      <c r="QUH40" s="86"/>
      <c r="QUI40" s="86"/>
      <c r="QUJ40" s="86"/>
      <c r="QUK40" s="86"/>
      <c r="QUL40" s="86"/>
      <c r="QUM40" s="86"/>
      <c r="QUN40" s="86"/>
      <c r="QUO40" s="86"/>
      <c r="QUP40" s="86"/>
      <c r="QUQ40" s="86"/>
      <c r="QUR40" s="86"/>
      <c r="QUS40" s="86"/>
      <c r="QUT40" s="86"/>
      <c r="QUU40" s="86"/>
      <c r="QUV40" s="86"/>
      <c r="QUW40" s="86"/>
      <c r="QUX40" s="86"/>
      <c r="QUY40" s="86"/>
      <c r="QUZ40" s="86"/>
      <c r="QVA40" s="86"/>
      <c r="QVB40" s="86"/>
      <c r="QVC40" s="86"/>
      <c r="QVD40" s="86"/>
      <c r="QVE40" s="86"/>
      <c r="QVF40" s="86"/>
      <c r="QVG40" s="86"/>
      <c r="QVH40" s="86"/>
      <c r="QVI40" s="86"/>
      <c r="QVJ40" s="86"/>
      <c r="QVK40" s="86"/>
      <c r="QVL40" s="86"/>
      <c r="QVM40" s="86"/>
      <c r="QVN40" s="86"/>
      <c r="QVO40" s="86"/>
      <c r="QVP40" s="86"/>
      <c r="QVQ40" s="86"/>
      <c r="QVR40" s="86"/>
      <c r="QVS40" s="86"/>
      <c r="QVT40" s="86"/>
      <c r="QVU40" s="86"/>
      <c r="QVV40" s="86"/>
      <c r="QVW40" s="86"/>
      <c r="QVX40" s="86"/>
      <c r="QVY40" s="86"/>
      <c r="QVZ40" s="86"/>
      <c r="QWA40" s="86"/>
      <c r="QWB40" s="86"/>
      <c r="QWC40" s="86"/>
      <c r="QWD40" s="86"/>
      <c r="QWE40" s="86"/>
      <c r="QWF40" s="86"/>
      <c r="QWG40" s="86"/>
      <c r="QWH40" s="86"/>
      <c r="QWI40" s="86"/>
      <c r="QWJ40" s="86"/>
      <c r="QWK40" s="86"/>
      <c r="QWL40" s="86"/>
      <c r="QWM40" s="86"/>
      <c r="QWN40" s="86"/>
      <c r="QWO40" s="86"/>
      <c r="QWP40" s="86"/>
      <c r="QWQ40" s="86"/>
      <c r="QWR40" s="86"/>
      <c r="QWS40" s="86"/>
      <c r="QWT40" s="86"/>
      <c r="QWU40" s="86"/>
      <c r="QWV40" s="86"/>
      <c r="QWW40" s="86"/>
      <c r="QWX40" s="86"/>
      <c r="QWY40" s="86"/>
      <c r="QWZ40" s="86"/>
      <c r="QXA40" s="86"/>
      <c r="QXB40" s="86"/>
      <c r="QXC40" s="86"/>
      <c r="QXD40" s="86"/>
      <c r="QXE40" s="86"/>
      <c r="QXF40" s="86"/>
      <c r="QXG40" s="86"/>
      <c r="QXH40" s="86"/>
      <c r="QXI40" s="86"/>
      <c r="QXJ40" s="86"/>
      <c r="QXK40" s="86"/>
      <c r="QXL40" s="86"/>
      <c r="QXM40" s="86"/>
      <c r="QXN40" s="86"/>
      <c r="QXO40" s="86"/>
      <c r="QXP40" s="86"/>
      <c r="QXQ40" s="86"/>
      <c r="QXR40" s="86"/>
      <c r="QXS40" s="86"/>
      <c r="QXT40" s="86"/>
      <c r="QXU40" s="86"/>
      <c r="QXV40" s="86"/>
      <c r="QXW40" s="86"/>
      <c r="QXX40" s="86"/>
      <c r="QXY40" s="86"/>
      <c r="QXZ40" s="86"/>
      <c r="QYA40" s="86"/>
      <c r="QYB40" s="86"/>
      <c r="QYC40" s="86"/>
      <c r="QYD40" s="86"/>
      <c r="QYE40" s="86"/>
      <c r="QYF40" s="86"/>
      <c r="QYG40" s="86"/>
      <c r="QYH40" s="86"/>
      <c r="QYI40" s="86"/>
      <c r="QYJ40" s="86"/>
      <c r="QYK40" s="86"/>
      <c r="QYL40" s="86"/>
      <c r="QYM40" s="86"/>
      <c r="QYN40" s="86"/>
      <c r="QYO40" s="86"/>
      <c r="QYP40" s="86"/>
      <c r="QYQ40" s="86"/>
      <c r="QYR40" s="86"/>
      <c r="QYS40" s="86"/>
      <c r="QYT40" s="86"/>
      <c r="QYU40" s="86"/>
      <c r="QYV40" s="86"/>
      <c r="QYW40" s="86"/>
      <c r="QYX40" s="86"/>
      <c r="QYY40" s="86"/>
      <c r="QYZ40" s="86"/>
      <c r="QZA40" s="86"/>
      <c r="QZB40" s="86"/>
      <c r="QZC40" s="86"/>
      <c r="QZD40" s="86"/>
      <c r="QZE40" s="86"/>
      <c r="QZF40" s="86"/>
      <c r="QZG40" s="86"/>
      <c r="QZH40" s="86"/>
      <c r="QZI40" s="86"/>
      <c r="QZJ40" s="86"/>
      <c r="QZK40" s="86"/>
      <c r="QZL40" s="86"/>
      <c r="QZM40" s="86"/>
      <c r="QZN40" s="86"/>
      <c r="QZO40" s="86"/>
      <c r="QZP40" s="86"/>
      <c r="QZQ40" s="86"/>
      <c r="QZR40" s="86"/>
      <c r="QZS40" s="86"/>
      <c r="QZT40" s="86"/>
      <c r="QZU40" s="86"/>
      <c r="QZV40" s="86"/>
      <c r="QZW40" s="86"/>
      <c r="QZX40" s="86"/>
      <c r="QZY40" s="86"/>
      <c r="QZZ40" s="86"/>
      <c r="RAA40" s="86"/>
      <c r="RAB40" s="86"/>
      <c r="RAC40" s="86"/>
      <c r="RAD40" s="86"/>
      <c r="RAE40" s="86"/>
      <c r="RAF40" s="86"/>
      <c r="RAG40" s="86"/>
      <c r="RAH40" s="86"/>
      <c r="RAI40" s="86"/>
      <c r="RAJ40" s="86"/>
      <c r="RAK40" s="86"/>
      <c r="RAL40" s="86"/>
      <c r="RAM40" s="86"/>
      <c r="RAN40" s="86"/>
      <c r="RAO40" s="86"/>
      <c r="RAP40" s="86"/>
      <c r="RAQ40" s="86"/>
      <c r="RAR40" s="86"/>
      <c r="RAS40" s="86"/>
      <c r="RAT40" s="86"/>
      <c r="RAU40" s="86"/>
      <c r="RAV40" s="86"/>
      <c r="RAW40" s="86"/>
      <c r="RAX40" s="86"/>
      <c r="RAY40" s="86"/>
      <c r="RAZ40" s="86"/>
      <c r="RBA40" s="86"/>
      <c r="RBB40" s="86"/>
      <c r="RBC40" s="86"/>
      <c r="RBD40" s="86"/>
      <c r="RBE40" s="86"/>
      <c r="RBF40" s="86"/>
      <c r="RBG40" s="86"/>
      <c r="RBH40" s="86"/>
      <c r="RBI40" s="86"/>
      <c r="RBJ40" s="86"/>
      <c r="RBK40" s="86"/>
      <c r="RBL40" s="86"/>
      <c r="RBM40" s="86"/>
      <c r="RBN40" s="86"/>
      <c r="RBO40" s="86"/>
      <c r="RBP40" s="86"/>
      <c r="RBQ40" s="86"/>
      <c r="RBR40" s="86"/>
      <c r="RBS40" s="86"/>
      <c r="RBT40" s="86"/>
      <c r="RBU40" s="86"/>
      <c r="RBV40" s="86"/>
      <c r="RBW40" s="86"/>
      <c r="RBX40" s="86"/>
      <c r="RBY40" s="86"/>
      <c r="RBZ40" s="86"/>
      <c r="RCA40" s="86"/>
      <c r="RCB40" s="86"/>
      <c r="RCC40" s="86"/>
      <c r="RCD40" s="86"/>
      <c r="RCE40" s="86"/>
      <c r="RCF40" s="86"/>
      <c r="RCG40" s="86"/>
      <c r="RCH40" s="86"/>
      <c r="RCI40" s="86"/>
      <c r="RCJ40" s="86"/>
      <c r="RCK40" s="86"/>
      <c r="RCL40" s="86"/>
      <c r="RCM40" s="86"/>
      <c r="RCN40" s="86"/>
      <c r="RCO40" s="86"/>
      <c r="RCP40" s="86"/>
      <c r="RCQ40" s="86"/>
      <c r="RCR40" s="86"/>
      <c r="RCS40" s="86"/>
      <c r="RCT40" s="86"/>
      <c r="RCU40" s="86"/>
      <c r="RCV40" s="86"/>
      <c r="RCW40" s="86"/>
      <c r="RCX40" s="86"/>
      <c r="RCY40" s="86"/>
      <c r="RCZ40" s="86"/>
      <c r="RDA40" s="86"/>
      <c r="RDB40" s="86"/>
      <c r="RDC40" s="86"/>
      <c r="RDD40" s="86"/>
      <c r="RDE40" s="86"/>
      <c r="RDF40" s="86"/>
      <c r="RDG40" s="86"/>
      <c r="RDH40" s="86"/>
      <c r="RDI40" s="86"/>
      <c r="RDJ40" s="86"/>
      <c r="RDK40" s="86"/>
      <c r="RDL40" s="86"/>
      <c r="RDM40" s="86"/>
      <c r="RDN40" s="86"/>
      <c r="RDO40" s="86"/>
      <c r="RDP40" s="86"/>
      <c r="RDQ40" s="86"/>
      <c r="RDR40" s="86"/>
      <c r="RDS40" s="86"/>
      <c r="RDT40" s="86"/>
      <c r="RDU40" s="86"/>
      <c r="RDV40" s="86"/>
      <c r="RDW40" s="86"/>
      <c r="RDX40" s="86"/>
      <c r="RDY40" s="86"/>
      <c r="RDZ40" s="86"/>
      <c r="REA40" s="86"/>
      <c r="REB40" s="86"/>
      <c r="REC40" s="86"/>
      <c r="RED40" s="86"/>
      <c r="REE40" s="86"/>
      <c r="REF40" s="86"/>
      <c r="REG40" s="86"/>
      <c r="REH40" s="86"/>
      <c r="REI40" s="86"/>
      <c r="REJ40" s="86"/>
      <c r="REK40" s="86"/>
      <c r="REL40" s="86"/>
      <c r="REM40" s="86"/>
      <c r="REN40" s="86"/>
      <c r="REO40" s="86"/>
      <c r="REP40" s="86"/>
      <c r="REQ40" s="86"/>
      <c r="RER40" s="86"/>
      <c r="RES40" s="86"/>
      <c r="RET40" s="86"/>
      <c r="REU40" s="86"/>
      <c r="REV40" s="86"/>
      <c r="REW40" s="86"/>
      <c r="REX40" s="86"/>
      <c r="REY40" s="86"/>
      <c r="REZ40" s="86"/>
      <c r="RFA40" s="86"/>
      <c r="RFB40" s="86"/>
      <c r="RFC40" s="86"/>
      <c r="RFD40" s="86"/>
      <c r="RFE40" s="86"/>
      <c r="RFF40" s="86"/>
      <c r="RFG40" s="86"/>
      <c r="RFH40" s="86"/>
      <c r="RFI40" s="86"/>
      <c r="RFJ40" s="86"/>
      <c r="RFK40" s="86"/>
      <c r="RFL40" s="86"/>
      <c r="RFM40" s="86"/>
      <c r="RFN40" s="86"/>
      <c r="RFO40" s="86"/>
      <c r="RFP40" s="86"/>
      <c r="RFQ40" s="86"/>
      <c r="RFR40" s="86"/>
      <c r="RFS40" s="86"/>
      <c r="RFT40" s="86"/>
      <c r="RFU40" s="86"/>
      <c r="RFV40" s="86"/>
      <c r="RFW40" s="86"/>
      <c r="RFX40" s="86"/>
      <c r="RFY40" s="86"/>
      <c r="RFZ40" s="86"/>
      <c r="RGA40" s="86"/>
      <c r="RGB40" s="86"/>
      <c r="RGC40" s="86"/>
      <c r="RGD40" s="86"/>
      <c r="RGE40" s="86"/>
      <c r="RGF40" s="86"/>
      <c r="RGG40" s="86"/>
      <c r="RGH40" s="86"/>
      <c r="RGI40" s="86"/>
      <c r="RGJ40" s="86"/>
      <c r="RGK40" s="86"/>
      <c r="RGL40" s="86"/>
      <c r="RGM40" s="86"/>
      <c r="RGN40" s="86"/>
      <c r="RGO40" s="86"/>
      <c r="RGP40" s="86"/>
      <c r="RGQ40" s="86"/>
      <c r="RGR40" s="86"/>
      <c r="RGS40" s="86"/>
      <c r="RGT40" s="86"/>
      <c r="RGU40" s="86"/>
      <c r="RGV40" s="86"/>
      <c r="RGW40" s="86"/>
      <c r="RGX40" s="86"/>
      <c r="RGY40" s="86"/>
      <c r="RGZ40" s="86"/>
      <c r="RHA40" s="86"/>
      <c r="RHB40" s="86"/>
      <c r="RHC40" s="86"/>
      <c r="RHD40" s="86"/>
      <c r="RHE40" s="86"/>
      <c r="RHF40" s="86"/>
      <c r="RHG40" s="86"/>
      <c r="RHH40" s="86"/>
      <c r="RHI40" s="86"/>
      <c r="RHJ40" s="86"/>
      <c r="RHK40" s="86"/>
      <c r="RHL40" s="86"/>
      <c r="RHM40" s="86"/>
      <c r="RHN40" s="86"/>
      <c r="RHO40" s="86"/>
      <c r="RHP40" s="86"/>
      <c r="RHQ40" s="86"/>
      <c r="RHR40" s="86"/>
      <c r="RHS40" s="86"/>
      <c r="RHT40" s="86"/>
      <c r="RHU40" s="86"/>
      <c r="RHV40" s="86"/>
      <c r="RHW40" s="86"/>
      <c r="RHX40" s="86"/>
      <c r="RHY40" s="86"/>
      <c r="RHZ40" s="86"/>
      <c r="RIA40" s="86"/>
      <c r="RIB40" s="86"/>
      <c r="RIC40" s="86"/>
      <c r="RID40" s="86"/>
      <c r="RIE40" s="86"/>
      <c r="RIF40" s="86"/>
      <c r="RIG40" s="86"/>
      <c r="RIH40" s="86"/>
      <c r="RII40" s="86"/>
      <c r="RIJ40" s="86"/>
      <c r="RIK40" s="86"/>
      <c r="RIL40" s="86"/>
      <c r="RIM40" s="86"/>
      <c r="RIN40" s="86"/>
      <c r="RIO40" s="86"/>
      <c r="RIP40" s="86"/>
      <c r="RIQ40" s="86"/>
      <c r="RIR40" s="86"/>
      <c r="RIS40" s="86"/>
      <c r="RIT40" s="86"/>
      <c r="RIU40" s="86"/>
      <c r="RIV40" s="86"/>
      <c r="RIW40" s="86"/>
      <c r="RIX40" s="86"/>
      <c r="RIY40" s="86"/>
      <c r="RIZ40" s="86"/>
      <c r="RJA40" s="86"/>
      <c r="RJB40" s="86"/>
      <c r="RJC40" s="86"/>
      <c r="RJD40" s="86"/>
      <c r="RJE40" s="86"/>
      <c r="RJF40" s="86"/>
      <c r="RJG40" s="86"/>
      <c r="RJH40" s="86"/>
      <c r="RJI40" s="86"/>
      <c r="RJJ40" s="86"/>
      <c r="RJK40" s="86"/>
      <c r="RJL40" s="86"/>
      <c r="RJM40" s="86"/>
      <c r="RJN40" s="86"/>
      <c r="RJO40" s="86"/>
      <c r="RJP40" s="86"/>
      <c r="RJQ40" s="86"/>
      <c r="RJR40" s="86"/>
      <c r="RJS40" s="86"/>
      <c r="RJT40" s="86"/>
      <c r="RJU40" s="86"/>
      <c r="RJV40" s="86"/>
      <c r="RJW40" s="86"/>
      <c r="RJX40" s="86"/>
      <c r="RJY40" s="86"/>
      <c r="RJZ40" s="86"/>
      <c r="RKA40" s="86"/>
      <c r="RKB40" s="86"/>
      <c r="RKC40" s="86"/>
      <c r="RKD40" s="86"/>
      <c r="RKE40" s="86"/>
      <c r="RKF40" s="86"/>
      <c r="RKG40" s="86"/>
      <c r="RKH40" s="86"/>
      <c r="RKI40" s="86"/>
      <c r="RKJ40" s="86"/>
      <c r="RKK40" s="86"/>
      <c r="RKL40" s="86"/>
      <c r="RKM40" s="86"/>
      <c r="RKN40" s="86"/>
      <c r="RKO40" s="86"/>
      <c r="RKP40" s="86"/>
      <c r="RKQ40" s="86"/>
      <c r="RKR40" s="86"/>
      <c r="RKS40" s="86"/>
      <c r="RKT40" s="86"/>
      <c r="RKU40" s="86"/>
      <c r="RKV40" s="86"/>
      <c r="RKW40" s="86"/>
      <c r="RKX40" s="86"/>
      <c r="RKY40" s="86"/>
      <c r="RKZ40" s="86"/>
      <c r="RLA40" s="86"/>
      <c r="RLB40" s="86"/>
      <c r="RLC40" s="86"/>
      <c r="RLD40" s="86"/>
      <c r="RLE40" s="86"/>
      <c r="RLF40" s="86"/>
      <c r="RLG40" s="86"/>
      <c r="RLH40" s="86"/>
      <c r="RLI40" s="86"/>
      <c r="RLJ40" s="86"/>
      <c r="RLK40" s="86"/>
      <c r="RLL40" s="86"/>
      <c r="RLM40" s="86"/>
      <c r="RLN40" s="86"/>
      <c r="RLO40" s="86"/>
      <c r="RLP40" s="86"/>
      <c r="RLQ40" s="86"/>
      <c r="RLR40" s="86"/>
      <c r="RLS40" s="86"/>
      <c r="RLT40" s="86"/>
      <c r="RLU40" s="86"/>
      <c r="RLV40" s="86"/>
      <c r="RLW40" s="86"/>
      <c r="RLX40" s="86"/>
      <c r="RLY40" s="86"/>
      <c r="RLZ40" s="86"/>
      <c r="RMA40" s="86"/>
      <c r="RMB40" s="86"/>
      <c r="RMC40" s="86"/>
      <c r="RMD40" s="86"/>
      <c r="RME40" s="86"/>
      <c r="RMF40" s="86"/>
      <c r="RMG40" s="86"/>
      <c r="RMH40" s="86"/>
      <c r="RMI40" s="86"/>
      <c r="RMJ40" s="86"/>
      <c r="RMK40" s="86"/>
      <c r="RML40" s="86"/>
      <c r="RMM40" s="86"/>
      <c r="RMN40" s="86"/>
      <c r="RMO40" s="86"/>
      <c r="RMP40" s="86"/>
      <c r="RMQ40" s="86"/>
      <c r="RMR40" s="86"/>
      <c r="RMS40" s="86"/>
      <c r="RMT40" s="86"/>
      <c r="RMU40" s="86"/>
      <c r="RMV40" s="86"/>
      <c r="RMW40" s="86"/>
      <c r="RMX40" s="86"/>
      <c r="RMY40" s="86"/>
      <c r="RMZ40" s="86"/>
      <c r="RNA40" s="86"/>
      <c r="RNB40" s="86"/>
      <c r="RNC40" s="86"/>
      <c r="RND40" s="86"/>
      <c r="RNE40" s="86"/>
      <c r="RNF40" s="86"/>
      <c r="RNG40" s="86"/>
      <c r="RNH40" s="86"/>
      <c r="RNI40" s="86"/>
      <c r="RNJ40" s="86"/>
      <c r="RNK40" s="86"/>
      <c r="RNL40" s="86"/>
      <c r="RNM40" s="86"/>
      <c r="RNN40" s="86"/>
      <c r="RNO40" s="86"/>
      <c r="RNP40" s="86"/>
      <c r="RNQ40" s="86"/>
      <c r="RNR40" s="86"/>
      <c r="RNS40" s="86"/>
      <c r="RNT40" s="86"/>
      <c r="RNU40" s="86"/>
      <c r="RNV40" s="86"/>
      <c r="RNW40" s="86"/>
      <c r="RNX40" s="86"/>
      <c r="RNY40" s="86"/>
      <c r="RNZ40" s="86"/>
      <c r="ROA40" s="86"/>
      <c r="ROB40" s="86"/>
      <c r="ROC40" s="86"/>
      <c r="ROD40" s="86"/>
      <c r="ROE40" s="86"/>
      <c r="ROF40" s="86"/>
      <c r="ROG40" s="86"/>
      <c r="ROH40" s="86"/>
      <c r="ROI40" s="86"/>
      <c r="ROJ40" s="86"/>
      <c r="ROK40" s="86"/>
      <c r="ROL40" s="86"/>
      <c r="ROM40" s="86"/>
      <c r="RON40" s="86"/>
      <c r="ROO40" s="86"/>
      <c r="ROP40" s="86"/>
      <c r="ROQ40" s="86"/>
      <c r="ROR40" s="86"/>
      <c r="ROS40" s="86"/>
      <c r="ROT40" s="86"/>
      <c r="ROU40" s="86"/>
      <c r="ROV40" s="86"/>
      <c r="ROW40" s="86"/>
      <c r="ROX40" s="86"/>
      <c r="ROY40" s="86"/>
      <c r="ROZ40" s="86"/>
      <c r="RPA40" s="86"/>
      <c r="RPB40" s="86"/>
      <c r="RPC40" s="86"/>
      <c r="RPD40" s="86"/>
      <c r="RPE40" s="86"/>
      <c r="RPF40" s="86"/>
      <c r="RPG40" s="86"/>
      <c r="RPH40" s="86"/>
      <c r="RPI40" s="86"/>
      <c r="RPJ40" s="86"/>
      <c r="RPK40" s="86"/>
      <c r="RPL40" s="86"/>
      <c r="RPM40" s="86"/>
      <c r="RPN40" s="86"/>
      <c r="RPO40" s="86"/>
      <c r="RPP40" s="86"/>
      <c r="RPQ40" s="86"/>
      <c r="RPR40" s="86"/>
      <c r="RPS40" s="86"/>
      <c r="RPT40" s="86"/>
      <c r="RPU40" s="86"/>
      <c r="RPV40" s="86"/>
      <c r="RPW40" s="86"/>
      <c r="RPX40" s="86"/>
      <c r="RPY40" s="86"/>
      <c r="RPZ40" s="86"/>
      <c r="RQA40" s="86"/>
      <c r="RQB40" s="86"/>
      <c r="RQC40" s="86"/>
      <c r="RQD40" s="86"/>
      <c r="RQE40" s="86"/>
      <c r="RQF40" s="86"/>
      <c r="RQG40" s="86"/>
      <c r="RQH40" s="86"/>
      <c r="RQI40" s="86"/>
      <c r="RQJ40" s="86"/>
      <c r="RQK40" s="86"/>
      <c r="RQL40" s="86"/>
      <c r="RQM40" s="86"/>
      <c r="RQN40" s="86"/>
      <c r="RQO40" s="86"/>
      <c r="RQP40" s="86"/>
      <c r="RQQ40" s="86"/>
      <c r="RQR40" s="86"/>
      <c r="RQS40" s="86"/>
      <c r="RQT40" s="86"/>
      <c r="RQU40" s="86"/>
      <c r="RQV40" s="86"/>
      <c r="RQW40" s="86"/>
      <c r="RQX40" s="86"/>
      <c r="RQY40" s="86"/>
      <c r="RQZ40" s="86"/>
      <c r="RRA40" s="86"/>
      <c r="RRB40" s="86"/>
      <c r="RRC40" s="86"/>
      <c r="RRD40" s="86"/>
      <c r="RRE40" s="86"/>
      <c r="RRF40" s="86"/>
      <c r="RRG40" s="86"/>
      <c r="RRH40" s="86"/>
      <c r="RRI40" s="86"/>
      <c r="RRJ40" s="86"/>
      <c r="RRK40" s="86"/>
      <c r="RRL40" s="86"/>
      <c r="RRM40" s="86"/>
      <c r="RRN40" s="86"/>
      <c r="RRO40" s="86"/>
      <c r="RRP40" s="86"/>
      <c r="RRQ40" s="86"/>
      <c r="RRR40" s="86"/>
      <c r="RRS40" s="86"/>
      <c r="RRT40" s="86"/>
      <c r="RRU40" s="86"/>
      <c r="RRV40" s="86"/>
      <c r="RRW40" s="86"/>
      <c r="RRX40" s="86"/>
      <c r="RRY40" s="86"/>
      <c r="RRZ40" s="86"/>
      <c r="RSA40" s="86"/>
      <c r="RSB40" s="86"/>
      <c r="RSC40" s="86"/>
      <c r="RSD40" s="86"/>
      <c r="RSE40" s="86"/>
      <c r="RSF40" s="86"/>
      <c r="RSG40" s="86"/>
      <c r="RSH40" s="86"/>
      <c r="RSI40" s="86"/>
      <c r="RSJ40" s="86"/>
      <c r="RSK40" s="86"/>
      <c r="RSL40" s="86"/>
      <c r="RSM40" s="86"/>
      <c r="RSN40" s="86"/>
      <c r="RSO40" s="86"/>
      <c r="RSP40" s="86"/>
      <c r="RSQ40" s="86"/>
      <c r="RSR40" s="86"/>
      <c r="RSS40" s="86"/>
      <c r="RST40" s="86"/>
      <c r="RSU40" s="86"/>
      <c r="RSV40" s="86"/>
      <c r="RSW40" s="86"/>
      <c r="RSX40" s="86"/>
      <c r="RSY40" s="86"/>
      <c r="RSZ40" s="86"/>
      <c r="RTA40" s="86"/>
      <c r="RTB40" s="86"/>
      <c r="RTC40" s="86"/>
      <c r="RTD40" s="86"/>
      <c r="RTE40" s="86"/>
      <c r="RTF40" s="86"/>
      <c r="RTG40" s="86"/>
      <c r="RTH40" s="86"/>
      <c r="RTI40" s="86"/>
      <c r="RTJ40" s="86"/>
      <c r="RTK40" s="86"/>
      <c r="RTL40" s="86"/>
      <c r="RTM40" s="86"/>
      <c r="RTN40" s="86"/>
      <c r="RTO40" s="86"/>
      <c r="RTP40" s="86"/>
      <c r="RTQ40" s="86"/>
      <c r="RTR40" s="86"/>
      <c r="RTS40" s="86"/>
      <c r="RTT40" s="86"/>
      <c r="RTU40" s="86"/>
      <c r="RTV40" s="86"/>
      <c r="RTW40" s="86"/>
      <c r="RTX40" s="86"/>
      <c r="RTY40" s="86"/>
      <c r="RTZ40" s="86"/>
      <c r="RUA40" s="86"/>
      <c r="RUB40" s="86"/>
      <c r="RUC40" s="86"/>
      <c r="RUD40" s="86"/>
      <c r="RUE40" s="86"/>
      <c r="RUF40" s="86"/>
      <c r="RUG40" s="86"/>
      <c r="RUH40" s="86"/>
      <c r="RUI40" s="86"/>
      <c r="RUJ40" s="86"/>
      <c r="RUK40" s="86"/>
      <c r="RUL40" s="86"/>
      <c r="RUM40" s="86"/>
      <c r="RUN40" s="86"/>
      <c r="RUO40" s="86"/>
      <c r="RUP40" s="86"/>
      <c r="RUQ40" s="86"/>
      <c r="RUR40" s="86"/>
      <c r="RUS40" s="86"/>
      <c r="RUT40" s="86"/>
      <c r="RUU40" s="86"/>
      <c r="RUV40" s="86"/>
      <c r="RUW40" s="86"/>
      <c r="RUX40" s="86"/>
      <c r="RUY40" s="86"/>
      <c r="RUZ40" s="86"/>
      <c r="RVA40" s="86"/>
      <c r="RVB40" s="86"/>
      <c r="RVC40" s="86"/>
      <c r="RVD40" s="86"/>
      <c r="RVE40" s="86"/>
      <c r="RVF40" s="86"/>
      <c r="RVG40" s="86"/>
      <c r="RVH40" s="86"/>
      <c r="RVI40" s="86"/>
      <c r="RVJ40" s="86"/>
      <c r="RVK40" s="86"/>
      <c r="RVL40" s="86"/>
      <c r="RVM40" s="86"/>
      <c r="RVN40" s="86"/>
      <c r="RVO40" s="86"/>
      <c r="RVP40" s="86"/>
      <c r="RVQ40" s="86"/>
      <c r="RVR40" s="86"/>
      <c r="RVS40" s="86"/>
      <c r="RVT40" s="86"/>
      <c r="RVU40" s="86"/>
      <c r="RVV40" s="86"/>
      <c r="RVW40" s="86"/>
      <c r="RVX40" s="86"/>
      <c r="RVY40" s="86"/>
      <c r="RVZ40" s="86"/>
      <c r="RWA40" s="86"/>
      <c r="RWB40" s="86"/>
      <c r="RWC40" s="86"/>
      <c r="RWD40" s="86"/>
      <c r="RWE40" s="86"/>
      <c r="RWF40" s="86"/>
      <c r="RWG40" s="86"/>
      <c r="RWH40" s="86"/>
      <c r="RWI40" s="86"/>
      <c r="RWJ40" s="86"/>
      <c r="RWK40" s="86"/>
      <c r="RWL40" s="86"/>
      <c r="RWM40" s="86"/>
      <c r="RWN40" s="86"/>
      <c r="RWO40" s="86"/>
      <c r="RWP40" s="86"/>
      <c r="RWQ40" s="86"/>
      <c r="RWR40" s="86"/>
      <c r="RWS40" s="86"/>
      <c r="RWT40" s="86"/>
      <c r="RWU40" s="86"/>
      <c r="RWV40" s="86"/>
      <c r="RWW40" s="86"/>
      <c r="RWX40" s="86"/>
      <c r="RWY40" s="86"/>
      <c r="RWZ40" s="86"/>
      <c r="RXA40" s="86"/>
      <c r="RXB40" s="86"/>
      <c r="RXC40" s="86"/>
      <c r="RXD40" s="86"/>
      <c r="RXE40" s="86"/>
      <c r="RXF40" s="86"/>
      <c r="RXG40" s="86"/>
      <c r="RXH40" s="86"/>
      <c r="RXI40" s="86"/>
      <c r="RXJ40" s="86"/>
      <c r="RXK40" s="86"/>
      <c r="RXL40" s="86"/>
      <c r="RXM40" s="86"/>
      <c r="RXN40" s="86"/>
      <c r="RXO40" s="86"/>
      <c r="RXP40" s="86"/>
      <c r="RXQ40" s="86"/>
      <c r="RXR40" s="86"/>
      <c r="RXS40" s="86"/>
      <c r="RXT40" s="86"/>
      <c r="RXU40" s="86"/>
      <c r="RXV40" s="86"/>
      <c r="RXW40" s="86"/>
      <c r="RXX40" s="86"/>
      <c r="RXY40" s="86"/>
      <c r="RXZ40" s="86"/>
      <c r="RYA40" s="86"/>
      <c r="RYB40" s="86"/>
      <c r="RYC40" s="86"/>
      <c r="RYD40" s="86"/>
      <c r="RYE40" s="86"/>
      <c r="RYF40" s="86"/>
      <c r="RYG40" s="86"/>
      <c r="RYH40" s="86"/>
      <c r="RYI40" s="86"/>
      <c r="RYJ40" s="86"/>
      <c r="RYK40" s="86"/>
      <c r="RYL40" s="86"/>
      <c r="RYM40" s="86"/>
      <c r="RYN40" s="86"/>
      <c r="RYO40" s="86"/>
      <c r="RYP40" s="86"/>
      <c r="RYQ40" s="86"/>
      <c r="RYR40" s="86"/>
      <c r="RYS40" s="86"/>
      <c r="RYT40" s="86"/>
      <c r="RYU40" s="86"/>
      <c r="RYV40" s="86"/>
      <c r="RYW40" s="86"/>
      <c r="RYX40" s="86"/>
      <c r="RYY40" s="86"/>
      <c r="RYZ40" s="86"/>
      <c r="RZA40" s="86"/>
      <c r="RZB40" s="86"/>
      <c r="RZC40" s="86"/>
      <c r="RZD40" s="86"/>
      <c r="RZE40" s="86"/>
      <c r="RZF40" s="86"/>
      <c r="RZG40" s="86"/>
      <c r="RZH40" s="86"/>
      <c r="RZI40" s="86"/>
      <c r="RZJ40" s="86"/>
      <c r="RZK40" s="86"/>
      <c r="RZL40" s="86"/>
      <c r="RZM40" s="86"/>
      <c r="RZN40" s="86"/>
      <c r="RZO40" s="86"/>
      <c r="RZP40" s="86"/>
      <c r="RZQ40" s="86"/>
      <c r="RZR40" s="86"/>
      <c r="RZS40" s="86"/>
      <c r="RZT40" s="86"/>
      <c r="RZU40" s="86"/>
      <c r="RZV40" s="86"/>
      <c r="RZW40" s="86"/>
      <c r="RZX40" s="86"/>
      <c r="RZY40" s="86"/>
      <c r="RZZ40" s="86"/>
      <c r="SAA40" s="86"/>
      <c r="SAB40" s="86"/>
      <c r="SAC40" s="86"/>
      <c r="SAD40" s="86"/>
      <c r="SAE40" s="86"/>
      <c r="SAF40" s="86"/>
      <c r="SAG40" s="86"/>
      <c r="SAH40" s="86"/>
      <c r="SAI40" s="86"/>
      <c r="SAJ40" s="86"/>
      <c r="SAK40" s="86"/>
      <c r="SAL40" s="86"/>
      <c r="SAM40" s="86"/>
      <c r="SAN40" s="86"/>
      <c r="SAO40" s="86"/>
      <c r="SAP40" s="86"/>
      <c r="SAQ40" s="86"/>
      <c r="SAR40" s="86"/>
      <c r="SAS40" s="86"/>
      <c r="SAT40" s="86"/>
      <c r="SAU40" s="86"/>
      <c r="SAV40" s="86"/>
      <c r="SAW40" s="86"/>
      <c r="SAX40" s="86"/>
      <c r="SAY40" s="86"/>
      <c r="SAZ40" s="86"/>
      <c r="SBA40" s="86"/>
      <c r="SBB40" s="86"/>
      <c r="SBC40" s="86"/>
      <c r="SBD40" s="86"/>
      <c r="SBE40" s="86"/>
      <c r="SBF40" s="86"/>
      <c r="SBG40" s="86"/>
      <c r="SBH40" s="86"/>
      <c r="SBI40" s="86"/>
      <c r="SBJ40" s="86"/>
      <c r="SBK40" s="86"/>
      <c r="SBL40" s="86"/>
      <c r="SBM40" s="86"/>
      <c r="SBN40" s="86"/>
      <c r="SBO40" s="86"/>
      <c r="SBP40" s="86"/>
      <c r="SBQ40" s="86"/>
      <c r="SBR40" s="86"/>
      <c r="SBS40" s="86"/>
      <c r="SBT40" s="86"/>
      <c r="SBU40" s="86"/>
      <c r="SBV40" s="86"/>
      <c r="SBW40" s="86"/>
      <c r="SBX40" s="86"/>
      <c r="SBY40" s="86"/>
      <c r="SBZ40" s="86"/>
      <c r="SCA40" s="86"/>
      <c r="SCB40" s="86"/>
      <c r="SCC40" s="86"/>
      <c r="SCD40" s="86"/>
      <c r="SCE40" s="86"/>
      <c r="SCF40" s="86"/>
      <c r="SCG40" s="86"/>
      <c r="SCH40" s="86"/>
      <c r="SCI40" s="86"/>
      <c r="SCJ40" s="86"/>
      <c r="SCK40" s="86"/>
      <c r="SCL40" s="86"/>
      <c r="SCM40" s="86"/>
      <c r="SCN40" s="86"/>
      <c r="SCO40" s="86"/>
      <c r="SCP40" s="86"/>
      <c r="SCQ40" s="86"/>
      <c r="SCR40" s="86"/>
      <c r="SCS40" s="86"/>
      <c r="SCT40" s="86"/>
      <c r="SCU40" s="86"/>
      <c r="SCV40" s="86"/>
      <c r="SCW40" s="86"/>
      <c r="SCX40" s="86"/>
      <c r="SCY40" s="86"/>
      <c r="SCZ40" s="86"/>
      <c r="SDA40" s="86"/>
      <c r="SDB40" s="86"/>
      <c r="SDC40" s="86"/>
      <c r="SDD40" s="86"/>
      <c r="SDE40" s="86"/>
      <c r="SDF40" s="86"/>
      <c r="SDG40" s="86"/>
      <c r="SDH40" s="86"/>
      <c r="SDI40" s="86"/>
      <c r="SDJ40" s="86"/>
      <c r="SDK40" s="86"/>
      <c r="SDL40" s="86"/>
      <c r="SDM40" s="86"/>
      <c r="SDN40" s="86"/>
      <c r="SDO40" s="86"/>
      <c r="SDP40" s="86"/>
      <c r="SDQ40" s="86"/>
      <c r="SDR40" s="86"/>
      <c r="SDS40" s="86"/>
      <c r="SDT40" s="86"/>
      <c r="SDU40" s="86"/>
      <c r="SDV40" s="86"/>
      <c r="SDW40" s="86"/>
      <c r="SDX40" s="86"/>
      <c r="SDY40" s="86"/>
      <c r="SDZ40" s="86"/>
      <c r="SEA40" s="86"/>
      <c r="SEB40" s="86"/>
      <c r="SEC40" s="86"/>
      <c r="SED40" s="86"/>
      <c r="SEE40" s="86"/>
      <c r="SEF40" s="86"/>
      <c r="SEG40" s="86"/>
      <c r="SEH40" s="86"/>
      <c r="SEI40" s="86"/>
      <c r="SEJ40" s="86"/>
      <c r="SEK40" s="86"/>
      <c r="SEL40" s="86"/>
      <c r="SEM40" s="86"/>
      <c r="SEN40" s="86"/>
      <c r="SEO40" s="86"/>
      <c r="SEP40" s="86"/>
      <c r="SEQ40" s="86"/>
      <c r="SER40" s="86"/>
      <c r="SES40" s="86"/>
      <c r="SET40" s="86"/>
      <c r="SEU40" s="86"/>
      <c r="SEV40" s="86"/>
      <c r="SEW40" s="86"/>
      <c r="SEX40" s="86"/>
      <c r="SEY40" s="86"/>
      <c r="SEZ40" s="86"/>
      <c r="SFA40" s="86"/>
      <c r="SFB40" s="86"/>
      <c r="SFC40" s="86"/>
      <c r="SFD40" s="86"/>
      <c r="SFE40" s="86"/>
      <c r="SFF40" s="86"/>
      <c r="SFG40" s="86"/>
      <c r="SFH40" s="86"/>
      <c r="SFI40" s="86"/>
      <c r="SFJ40" s="86"/>
      <c r="SFK40" s="86"/>
      <c r="SFL40" s="86"/>
      <c r="SFM40" s="86"/>
      <c r="SFN40" s="86"/>
      <c r="SFO40" s="86"/>
      <c r="SFP40" s="86"/>
      <c r="SFQ40" s="86"/>
      <c r="SFR40" s="86"/>
      <c r="SFS40" s="86"/>
      <c r="SFT40" s="86"/>
      <c r="SFU40" s="86"/>
      <c r="SFV40" s="86"/>
      <c r="SFW40" s="86"/>
      <c r="SFX40" s="86"/>
      <c r="SFY40" s="86"/>
      <c r="SFZ40" s="86"/>
      <c r="SGA40" s="86"/>
      <c r="SGB40" s="86"/>
      <c r="SGC40" s="86"/>
      <c r="SGD40" s="86"/>
      <c r="SGE40" s="86"/>
      <c r="SGF40" s="86"/>
      <c r="SGG40" s="86"/>
      <c r="SGH40" s="86"/>
      <c r="SGI40" s="86"/>
      <c r="SGJ40" s="86"/>
      <c r="SGK40" s="86"/>
      <c r="SGL40" s="86"/>
      <c r="SGM40" s="86"/>
      <c r="SGN40" s="86"/>
      <c r="SGO40" s="86"/>
      <c r="SGP40" s="86"/>
      <c r="SGQ40" s="86"/>
      <c r="SGR40" s="86"/>
      <c r="SGS40" s="86"/>
      <c r="SGT40" s="86"/>
      <c r="SGU40" s="86"/>
      <c r="SGV40" s="86"/>
      <c r="SGW40" s="86"/>
      <c r="SGX40" s="86"/>
      <c r="SGY40" s="86"/>
      <c r="SGZ40" s="86"/>
      <c r="SHA40" s="86"/>
      <c r="SHB40" s="86"/>
      <c r="SHC40" s="86"/>
      <c r="SHD40" s="86"/>
      <c r="SHE40" s="86"/>
      <c r="SHF40" s="86"/>
      <c r="SHG40" s="86"/>
      <c r="SHH40" s="86"/>
      <c r="SHI40" s="86"/>
      <c r="SHJ40" s="86"/>
      <c r="SHK40" s="86"/>
      <c r="SHL40" s="86"/>
      <c r="SHM40" s="86"/>
      <c r="SHN40" s="86"/>
      <c r="SHO40" s="86"/>
      <c r="SHP40" s="86"/>
      <c r="SHQ40" s="86"/>
      <c r="SHR40" s="86"/>
      <c r="SHS40" s="86"/>
      <c r="SHT40" s="86"/>
      <c r="SHU40" s="86"/>
      <c r="SHV40" s="86"/>
      <c r="SHW40" s="86"/>
      <c r="SHX40" s="86"/>
      <c r="SHY40" s="86"/>
      <c r="SHZ40" s="86"/>
      <c r="SIA40" s="86"/>
      <c r="SIB40" s="86"/>
      <c r="SIC40" s="86"/>
      <c r="SID40" s="86"/>
      <c r="SIE40" s="86"/>
      <c r="SIF40" s="86"/>
      <c r="SIG40" s="86"/>
      <c r="SIH40" s="86"/>
      <c r="SII40" s="86"/>
      <c r="SIJ40" s="86"/>
      <c r="SIK40" s="86"/>
      <c r="SIL40" s="86"/>
      <c r="SIM40" s="86"/>
      <c r="SIN40" s="86"/>
      <c r="SIO40" s="86"/>
      <c r="SIP40" s="86"/>
      <c r="SIQ40" s="86"/>
      <c r="SIR40" s="86"/>
      <c r="SIS40" s="86"/>
      <c r="SIT40" s="86"/>
      <c r="SIU40" s="86"/>
      <c r="SIV40" s="86"/>
      <c r="SIW40" s="86"/>
      <c r="SIX40" s="86"/>
      <c r="SIY40" s="86"/>
      <c r="SIZ40" s="86"/>
      <c r="SJA40" s="86"/>
      <c r="SJB40" s="86"/>
      <c r="SJC40" s="86"/>
      <c r="SJD40" s="86"/>
      <c r="SJE40" s="86"/>
      <c r="SJF40" s="86"/>
      <c r="SJG40" s="86"/>
      <c r="SJH40" s="86"/>
      <c r="SJI40" s="86"/>
      <c r="SJJ40" s="86"/>
      <c r="SJK40" s="86"/>
      <c r="SJL40" s="86"/>
      <c r="SJM40" s="86"/>
      <c r="SJN40" s="86"/>
      <c r="SJO40" s="86"/>
      <c r="SJP40" s="86"/>
      <c r="SJQ40" s="86"/>
      <c r="SJR40" s="86"/>
      <c r="SJS40" s="86"/>
      <c r="SJT40" s="86"/>
      <c r="SJU40" s="86"/>
      <c r="SJV40" s="86"/>
      <c r="SJW40" s="86"/>
      <c r="SJX40" s="86"/>
      <c r="SJY40" s="86"/>
      <c r="SJZ40" s="86"/>
      <c r="SKA40" s="86"/>
      <c r="SKB40" s="86"/>
      <c r="SKC40" s="86"/>
      <c r="SKD40" s="86"/>
      <c r="SKE40" s="86"/>
      <c r="SKF40" s="86"/>
      <c r="SKG40" s="86"/>
      <c r="SKH40" s="86"/>
      <c r="SKI40" s="86"/>
      <c r="SKJ40" s="86"/>
      <c r="SKK40" s="86"/>
      <c r="SKL40" s="86"/>
      <c r="SKM40" s="86"/>
      <c r="SKN40" s="86"/>
      <c r="SKO40" s="86"/>
      <c r="SKP40" s="86"/>
      <c r="SKQ40" s="86"/>
      <c r="SKR40" s="86"/>
      <c r="SKS40" s="86"/>
      <c r="SKT40" s="86"/>
      <c r="SKU40" s="86"/>
      <c r="SKV40" s="86"/>
      <c r="SKW40" s="86"/>
      <c r="SKX40" s="86"/>
      <c r="SKY40" s="86"/>
      <c r="SKZ40" s="86"/>
      <c r="SLA40" s="86"/>
      <c r="SLB40" s="86"/>
      <c r="SLC40" s="86"/>
      <c r="SLD40" s="86"/>
      <c r="SLE40" s="86"/>
      <c r="SLF40" s="86"/>
      <c r="SLG40" s="86"/>
      <c r="SLH40" s="86"/>
      <c r="SLI40" s="86"/>
      <c r="SLJ40" s="86"/>
      <c r="SLK40" s="86"/>
      <c r="SLL40" s="86"/>
      <c r="SLM40" s="86"/>
      <c r="SLN40" s="86"/>
      <c r="SLO40" s="86"/>
      <c r="SLP40" s="86"/>
      <c r="SLQ40" s="86"/>
      <c r="SLR40" s="86"/>
      <c r="SLS40" s="86"/>
      <c r="SLT40" s="86"/>
      <c r="SLU40" s="86"/>
      <c r="SLV40" s="86"/>
      <c r="SLW40" s="86"/>
      <c r="SLX40" s="86"/>
      <c r="SLY40" s="86"/>
      <c r="SLZ40" s="86"/>
      <c r="SMA40" s="86"/>
      <c r="SMB40" s="86"/>
      <c r="SMC40" s="86"/>
      <c r="SMD40" s="86"/>
      <c r="SME40" s="86"/>
      <c r="SMF40" s="86"/>
      <c r="SMG40" s="86"/>
      <c r="SMH40" s="86"/>
      <c r="SMI40" s="86"/>
      <c r="SMJ40" s="86"/>
      <c r="SMK40" s="86"/>
      <c r="SML40" s="86"/>
      <c r="SMM40" s="86"/>
      <c r="SMN40" s="86"/>
      <c r="SMO40" s="86"/>
      <c r="SMP40" s="86"/>
      <c r="SMQ40" s="86"/>
      <c r="SMR40" s="86"/>
      <c r="SMS40" s="86"/>
      <c r="SMT40" s="86"/>
      <c r="SMU40" s="86"/>
      <c r="SMV40" s="86"/>
      <c r="SMW40" s="86"/>
      <c r="SMX40" s="86"/>
      <c r="SMY40" s="86"/>
      <c r="SMZ40" s="86"/>
      <c r="SNA40" s="86"/>
      <c r="SNB40" s="86"/>
      <c r="SNC40" s="86"/>
      <c r="SND40" s="86"/>
      <c r="SNE40" s="86"/>
      <c r="SNF40" s="86"/>
      <c r="SNG40" s="86"/>
      <c r="SNH40" s="86"/>
      <c r="SNI40" s="86"/>
      <c r="SNJ40" s="86"/>
      <c r="SNK40" s="86"/>
      <c r="SNL40" s="86"/>
      <c r="SNM40" s="86"/>
      <c r="SNN40" s="86"/>
      <c r="SNO40" s="86"/>
      <c r="SNP40" s="86"/>
      <c r="SNQ40" s="86"/>
      <c r="SNR40" s="86"/>
      <c r="SNS40" s="86"/>
      <c r="SNT40" s="86"/>
      <c r="SNU40" s="86"/>
      <c r="SNV40" s="86"/>
      <c r="SNW40" s="86"/>
      <c r="SNX40" s="86"/>
      <c r="SNY40" s="86"/>
      <c r="SNZ40" s="86"/>
      <c r="SOA40" s="86"/>
      <c r="SOB40" s="86"/>
      <c r="SOC40" s="86"/>
      <c r="SOD40" s="86"/>
      <c r="SOE40" s="86"/>
      <c r="SOF40" s="86"/>
      <c r="SOG40" s="86"/>
      <c r="SOH40" s="86"/>
      <c r="SOI40" s="86"/>
      <c r="SOJ40" s="86"/>
      <c r="SOK40" s="86"/>
      <c r="SOL40" s="86"/>
      <c r="SOM40" s="86"/>
      <c r="SON40" s="86"/>
      <c r="SOO40" s="86"/>
      <c r="SOP40" s="86"/>
      <c r="SOQ40" s="86"/>
      <c r="SOR40" s="86"/>
      <c r="SOS40" s="86"/>
      <c r="SOT40" s="86"/>
      <c r="SOU40" s="86"/>
      <c r="SOV40" s="86"/>
      <c r="SOW40" s="86"/>
      <c r="SOX40" s="86"/>
      <c r="SOY40" s="86"/>
      <c r="SOZ40" s="86"/>
      <c r="SPA40" s="86"/>
      <c r="SPB40" s="86"/>
      <c r="SPC40" s="86"/>
      <c r="SPD40" s="86"/>
      <c r="SPE40" s="86"/>
      <c r="SPF40" s="86"/>
      <c r="SPG40" s="86"/>
      <c r="SPH40" s="86"/>
      <c r="SPI40" s="86"/>
      <c r="SPJ40" s="86"/>
      <c r="SPK40" s="86"/>
      <c r="SPL40" s="86"/>
      <c r="SPM40" s="86"/>
      <c r="SPN40" s="86"/>
      <c r="SPO40" s="86"/>
      <c r="SPP40" s="86"/>
      <c r="SPQ40" s="86"/>
      <c r="SPR40" s="86"/>
      <c r="SPS40" s="86"/>
      <c r="SPT40" s="86"/>
      <c r="SPU40" s="86"/>
      <c r="SPV40" s="86"/>
      <c r="SPW40" s="86"/>
      <c r="SPX40" s="86"/>
      <c r="SPY40" s="86"/>
      <c r="SPZ40" s="86"/>
      <c r="SQA40" s="86"/>
      <c r="SQB40" s="86"/>
      <c r="SQC40" s="86"/>
      <c r="SQD40" s="86"/>
      <c r="SQE40" s="86"/>
      <c r="SQF40" s="86"/>
      <c r="SQG40" s="86"/>
      <c r="SQH40" s="86"/>
      <c r="SQI40" s="86"/>
      <c r="SQJ40" s="86"/>
      <c r="SQK40" s="86"/>
      <c r="SQL40" s="86"/>
      <c r="SQM40" s="86"/>
      <c r="SQN40" s="86"/>
      <c r="SQO40" s="86"/>
      <c r="SQP40" s="86"/>
      <c r="SQQ40" s="86"/>
      <c r="SQR40" s="86"/>
      <c r="SQS40" s="86"/>
      <c r="SQT40" s="86"/>
      <c r="SQU40" s="86"/>
      <c r="SQV40" s="86"/>
      <c r="SQW40" s="86"/>
      <c r="SQX40" s="86"/>
      <c r="SQY40" s="86"/>
      <c r="SQZ40" s="86"/>
      <c r="SRA40" s="86"/>
      <c r="SRB40" s="86"/>
      <c r="SRC40" s="86"/>
      <c r="SRD40" s="86"/>
      <c r="SRE40" s="86"/>
      <c r="SRF40" s="86"/>
      <c r="SRG40" s="86"/>
      <c r="SRH40" s="86"/>
      <c r="SRI40" s="86"/>
      <c r="SRJ40" s="86"/>
      <c r="SRK40" s="86"/>
      <c r="SRL40" s="86"/>
      <c r="SRM40" s="86"/>
      <c r="SRN40" s="86"/>
      <c r="SRO40" s="86"/>
      <c r="SRP40" s="86"/>
      <c r="SRQ40" s="86"/>
      <c r="SRR40" s="86"/>
      <c r="SRS40" s="86"/>
      <c r="SRT40" s="86"/>
      <c r="SRU40" s="86"/>
      <c r="SRV40" s="86"/>
      <c r="SRW40" s="86"/>
      <c r="SRX40" s="86"/>
      <c r="SRY40" s="86"/>
      <c r="SRZ40" s="86"/>
      <c r="SSA40" s="86"/>
      <c r="SSB40" s="86"/>
      <c r="SSC40" s="86"/>
      <c r="SSD40" s="86"/>
      <c r="SSE40" s="86"/>
      <c r="SSF40" s="86"/>
      <c r="SSG40" s="86"/>
      <c r="SSH40" s="86"/>
      <c r="SSI40" s="86"/>
      <c r="SSJ40" s="86"/>
      <c r="SSK40" s="86"/>
      <c r="SSL40" s="86"/>
      <c r="SSM40" s="86"/>
      <c r="SSN40" s="86"/>
      <c r="SSO40" s="86"/>
      <c r="SSP40" s="86"/>
      <c r="SSQ40" s="86"/>
      <c r="SSR40" s="86"/>
      <c r="SSS40" s="86"/>
      <c r="SST40" s="86"/>
      <c r="SSU40" s="86"/>
      <c r="SSV40" s="86"/>
      <c r="SSW40" s="86"/>
      <c r="SSX40" s="86"/>
      <c r="SSY40" s="86"/>
      <c r="SSZ40" s="86"/>
      <c r="STA40" s="86"/>
      <c r="STB40" s="86"/>
      <c r="STC40" s="86"/>
      <c r="STD40" s="86"/>
      <c r="STE40" s="86"/>
      <c r="STF40" s="86"/>
      <c r="STG40" s="86"/>
      <c r="STH40" s="86"/>
      <c r="STI40" s="86"/>
      <c r="STJ40" s="86"/>
      <c r="STK40" s="86"/>
      <c r="STL40" s="86"/>
      <c r="STM40" s="86"/>
      <c r="STN40" s="86"/>
      <c r="STO40" s="86"/>
      <c r="STP40" s="86"/>
      <c r="STQ40" s="86"/>
      <c r="STR40" s="86"/>
      <c r="STS40" s="86"/>
      <c r="STT40" s="86"/>
      <c r="STU40" s="86"/>
      <c r="STV40" s="86"/>
      <c r="STW40" s="86"/>
      <c r="STX40" s="86"/>
      <c r="STY40" s="86"/>
      <c r="STZ40" s="86"/>
      <c r="SUA40" s="86"/>
      <c r="SUB40" s="86"/>
      <c r="SUC40" s="86"/>
      <c r="SUD40" s="86"/>
      <c r="SUE40" s="86"/>
      <c r="SUF40" s="86"/>
      <c r="SUG40" s="86"/>
      <c r="SUH40" s="86"/>
      <c r="SUI40" s="86"/>
      <c r="SUJ40" s="86"/>
      <c r="SUK40" s="86"/>
      <c r="SUL40" s="86"/>
      <c r="SUM40" s="86"/>
      <c r="SUN40" s="86"/>
      <c r="SUO40" s="86"/>
      <c r="SUP40" s="86"/>
      <c r="SUQ40" s="86"/>
      <c r="SUR40" s="86"/>
      <c r="SUS40" s="86"/>
      <c r="SUT40" s="86"/>
      <c r="SUU40" s="86"/>
      <c r="SUV40" s="86"/>
      <c r="SUW40" s="86"/>
      <c r="SUX40" s="86"/>
      <c r="SUY40" s="86"/>
      <c r="SUZ40" s="86"/>
      <c r="SVA40" s="86"/>
      <c r="SVB40" s="86"/>
      <c r="SVC40" s="86"/>
      <c r="SVD40" s="86"/>
      <c r="SVE40" s="86"/>
      <c r="SVF40" s="86"/>
      <c r="SVG40" s="86"/>
      <c r="SVH40" s="86"/>
      <c r="SVI40" s="86"/>
      <c r="SVJ40" s="86"/>
      <c r="SVK40" s="86"/>
      <c r="SVL40" s="86"/>
      <c r="SVM40" s="86"/>
      <c r="SVN40" s="86"/>
      <c r="SVO40" s="86"/>
      <c r="SVP40" s="86"/>
      <c r="SVQ40" s="86"/>
      <c r="SVR40" s="86"/>
      <c r="SVS40" s="86"/>
      <c r="SVT40" s="86"/>
      <c r="SVU40" s="86"/>
      <c r="SVV40" s="86"/>
      <c r="SVW40" s="86"/>
      <c r="SVX40" s="86"/>
      <c r="SVY40" s="86"/>
      <c r="SVZ40" s="86"/>
      <c r="SWA40" s="86"/>
      <c r="SWB40" s="86"/>
      <c r="SWC40" s="86"/>
      <c r="SWD40" s="86"/>
      <c r="SWE40" s="86"/>
      <c r="SWF40" s="86"/>
      <c r="SWG40" s="86"/>
      <c r="SWH40" s="86"/>
      <c r="SWI40" s="86"/>
      <c r="SWJ40" s="86"/>
      <c r="SWK40" s="86"/>
      <c r="SWL40" s="86"/>
      <c r="SWM40" s="86"/>
      <c r="SWN40" s="86"/>
      <c r="SWO40" s="86"/>
      <c r="SWP40" s="86"/>
      <c r="SWQ40" s="86"/>
      <c r="SWR40" s="86"/>
      <c r="SWS40" s="86"/>
      <c r="SWT40" s="86"/>
      <c r="SWU40" s="86"/>
      <c r="SWV40" s="86"/>
      <c r="SWW40" s="86"/>
      <c r="SWX40" s="86"/>
      <c r="SWY40" s="86"/>
      <c r="SWZ40" s="86"/>
      <c r="SXA40" s="86"/>
      <c r="SXB40" s="86"/>
      <c r="SXC40" s="86"/>
      <c r="SXD40" s="86"/>
      <c r="SXE40" s="86"/>
      <c r="SXF40" s="86"/>
      <c r="SXG40" s="86"/>
      <c r="SXH40" s="86"/>
      <c r="SXI40" s="86"/>
      <c r="SXJ40" s="86"/>
      <c r="SXK40" s="86"/>
      <c r="SXL40" s="86"/>
      <c r="SXM40" s="86"/>
      <c r="SXN40" s="86"/>
      <c r="SXO40" s="86"/>
      <c r="SXP40" s="86"/>
      <c r="SXQ40" s="86"/>
      <c r="SXR40" s="86"/>
      <c r="SXS40" s="86"/>
      <c r="SXT40" s="86"/>
      <c r="SXU40" s="86"/>
      <c r="SXV40" s="86"/>
      <c r="SXW40" s="86"/>
      <c r="SXX40" s="86"/>
      <c r="SXY40" s="86"/>
      <c r="SXZ40" s="86"/>
      <c r="SYA40" s="86"/>
      <c r="SYB40" s="86"/>
      <c r="SYC40" s="86"/>
      <c r="SYD40" s="86"/>
      <c r="SYE40" s="86"/>
      <c r="SYF40" s="86"/>
      <c r="SYG40" s="86"/>
      <c r="SYH40" s="86"/>
      <c r="SYI40" s="86"/>
      <c r="SYJ40" s="86"/>
      <c r="SYK40" s="86"/>
      <c r="SYL40" s="86"/>
      <c r="SYM40" s="86"/>
      <c r="SYN40" s="86"/>
      <c r="SYO40" s="86"/>
      <c r="SYP40" s="86"/>
      <c r="SYQ40" s="86"/>
      <c r="SYR40" s="86"/>
      <c r="SYS40" s="86"/>
      <c r="SYT40" s="86"/>
      <c r="SYU40" s="86"/>
      <c r="SYV40" s="86"/>
      <c r="SYW40" s="86"/>
      <c r="SYX40" s="86"/>
      <c r="SYY40" s="86"/>
      <c r="SYZ40" s="86"/>
      <c r="SZA40" s="86"/>
      <c r="SZB40" s="86"/>
      <c r="SZC40" s="86"/>
      <c r="SZD40" s="86"/>
      <c r="SZE40" s="86"/>
      <c r="SZF40" s="86"/>
      <c r="SZG40" s="86"/>
      <c r="SZH40" s="86"/>
      <c r="SZI40" s="86"/>
      <c r="SZJ40" s="86"/>
      <c r="SZK40" s="86"/>
      <c r="SZL40" s="86"/>
      <c r="SZM40" s="86"/>
      <c r="SZN40" s="86"/>
      <c r="SZO40" s="86"/>
      <c r="SZP40" s="86"/>
      <c r="SZQ40" s="86"/>
      <c r="SZR40" s="86"/>
      <c r="SZS40" s="86"/>
      <c r="SZT40" s="86"/>
      <c r="SZU40" s="86"/>
      <c r="SZV40" s="86"/>
      <c r="SZW40" s="86"/>
      <c r="SZX40" s="86"/>
      <c r="SZY40" s="86"/>
      <c r="SZZ40" s="86"/>
      <c r="TAA40" s="86"/>
      <c r="TAB40" s="86"/>
      <c r="TAC40" s="86"/>
      <c r="TAD40" s="86"/>
      <c r="TAE40" s="86"/>
      <c r="TAF40" s="86"/>
      <c r="TAG40" s="86"/>
      <c r="TAH40" s="86"/>
      <c r="TAI40" s="86"/>
      <c r="TAJ40" s="86"/>
      <c r="TAK40" s="86"/>
      <c r="TAL40" s="86"/>
      <c r="TAM40" s="86"/>
      <c r="TAN40" s="86"/>
      <c r="TAO40" s="86"/>
      <c r="TAP40" s="86"/>
      <c r="TAQ40" s="86"/>
      <c r="TAR40" s="86"/>
      <c r="TAS40" s="86"/>
      <c r="TAT40" s="86"/>
      <c r="TAU40" s="86"/>
      <c r="TAV40" s="86"/>
      <c r="TAW40" s="86"/>
      <c r="TAX40" s="86"/>
      <c r="TAY40" s="86"/>
      <c r="TAZ40" s="86"/>
      <c r="TBA40" s="86"/>
      <c r="TBB40" s="86"/>
      <c r="TBC40" s="86"/>
      <c r="TBD40" s="86"/>
      <c r="TBE40" s="86"/>
      <c r="TBF40" s="86"/>
      <c r="TBG40" s="86"/>
      <c r="TBH40" s="86"/>
      <c r="TBI40" s="86"/>
      <c r="TBJ40" s="86"/>
      <c r="TBK40" s="86"/>
      <c r="TBL40" s="86"/>
      <c r="TBM40" s="86"/>
      <c r="TBN40" s="86"/>
      <c r="TBO40" s="86"/>
      <c r="TBP40" s="86"/>
      <c r="TBQ40" s="86"/>
      <c r="TBR40" s="86"/>
      <c r="TBS40" s="86"/>
      <c r="TBT40" s="86"/>
      <c r="TBU40" s="86"/>
      <c r="TBV40" s="86"/>
      <c r="TBW40" s="86"/>
      <c r="TBX40" s="86"/>
      <c r="TBY40" s="86"/>
      <c r="TBZ40" s="86"/>
      <c r="TCA40" s="86"/>
      <c r="TCB40" s="86"/>
      <c r="TCC40" s="86"/>
      <c r="TCD40" s="86"/>
      <c r="TCE40" s="86"/>
      <c r="TCF40" s="86"/>
      <c r="TCG40" s="86"/>
      <c r="TCH40" s="86"/>
      <c r="TCI40" s="86"/>
      <c r="TCJ40" s="86"/>
      <c r="TCK40" s="86"/>
      <c r="TCL40" s="86"/>
      <c r="TCM40" s="86"/>
      <c r="TCN40" s="86"/>
      <c r="TCO40" s="86"/>
      <c r="TCP40" s="86"/>
      <c r="TCQ40" s="86"/>
      <c r="TCR40" s="86"/>
      <c r="TCS40" s="86"/>
      <c r="TCT40" s="86"/>
      <c r="TCU40" s="86"/>
      <c r="TCV40" s="86"/>
      <c r="TCW40" s="86"/>
      <c r="TCX40" s="86"/>
      <c r="TCY40" s="86"/>
      <c r="TCZ40" s="86"/>
      <c r="TDA40" s="86"/>
      <c r="TDB40" s="86"/>
      <c r="TDC40" s="86"/>
      <c r="TDD40" s="86"/>
      <c r="TDE40" s="86"/>
      <c r="TDF40" s="86"/>
      <c r="TDG40" s="86"/>
      <c r="TDH40" s="86"/>
      <c r="TDI40" s="86"/>
      <c r="TDJ40" s="86"/>
      <c r="TDK40" s="86"/>
      <c r="TDL40" s="86"/>
      <c r="TDM40" s="86"/>
      <c r="TDN40" s="86"/>
      <c r="TDO40" s="86"/>
      <c r="TDP40" s="86"/>
      <c r="TDQ40" s="86"/>
      <c r="TDR40" s="86"/>
      <c r="TDS40" s="86"/>
      <c r="TDT40" s="86"/>
      <c r="TDU40" s="86"/>
      <c r="TDV40" s="86"/>
      <c r="TDW40" s="86"/>
      <c r="TDX40" s="86"/>
      <c r="TDY40" s="86"/>
      <c r="TDZ40" s="86"/>
      <c r="TEA40" s="86"/>
      <c r="TEB40" s="86"/>
      <c r="TEC40" s="86"/>
      <c r="TED40" s="86"/>
      <c r="TEE40" s="86"/>
      <c r="TEF40" s="86"/>
      <c r="TEG40" s="86"/>
      <c r="TEH40" s="86"/>
      <c r="TEI40" s="86"/>
      <c r="TEJ40" s="86"/>
      <c r="TEK40" s="86"/>
      <c r="TEL40" s="86"/>
      <c r="TEM40" s="86"/>
      <c r="TEN40" s="86"/>
      <c r="TEO40" s="86"/>
      <c r="TEP40" s="86"/>
      <c r="TEQ40" s="86"/>
      <c r="TER40" s="86"/>
      <c r="TES40" s="86"/>
      <c r="TET40" s="86"/>
      <c r="TEU40" s="86"/>
      <c r="TEV40" s="86"/>
      <c r="TEW40" s="86"/>
      <c r="TEX40" s="86"/>
      <c r="TEY40" s="86"/>
      <c r="TEZ40" s="86"/>
      <c r="TFA40" s="86"/>
      <c r="TFB40" s="86"/>
      <c r="TFC40" s="86"/>
      <c r="TFD40" s="86"/>
      <c r="TFE40" s="86"/>
      <c r="TFF40" s="86"/>
      <c r="TFG40" s="86"/>
      <c r="TFH40" s="86"/>
      <c r="TFI40" s="86"/>
      <c r="TFJ40" s="86"/>
      <c r="TFK40" s="86"/>
      <c r="TFL40" s="86"/>
      <c r="TFM40" s="86"/>
      <c r="TFN40" s="86"/>
      <c r="TFO40" s="86"/>
      <c r="TFP40" s="86"/>
      <c r="TFQ40" s="86"/>
      <c r="TFR40" s="86"/>
      <c r="TFS40" s="86"/>
      <c r="TFT40" s="86"/>
      <c r="TFU40" s="86"/>
      <c r="TFV40" s="86"/>
      <c r="TFW40" s="86"/>
      <c r="TFX40" s="86"/>
      <c r="TFY40" s="86"/>
      <c r="TFZ40" s="86"/>
      <c r="TGA40" s="86"/>
      <c r="TGB40" s="86"/>
      <c r="TGC40" s="86"/>
      <c r="TGD40" s="86"/>
      <c r="TGE40" s="86"/>
      <c r="TGF40" s="86"/>
      <c r="TGG40" s="86"/>
      <c r="TGH40" s="86"/>
      <c r="TGI40" s="86"/>
      <c r="TGJ40" s="86"/>
      <c r="TGK40" s="86"/>
      <c r="TGL40" s="86"/>
      <c r="TGM40" s="86"/>
      <c r="TGN40" s="86"/>
      <c r="TGO40" s="86"/>
      <c r="TGP40" s="86"/>
      <c r="TGQ40" s="86"/>
      <c r="TGR40" s="86"/>
      <c r="TGS40" s="86"/>
      <c r="TGT40" s="86"/>
      <c r="TGU40" s="86"/>
      <c r="TGV40" s="86"/>
      <c r="TGW40" s="86"/>
      <c r="TGX40" s="86"/>
      <c r="TGY40" s="86"/>
      <c r="TGZ40" s="86"/>
      <c r="THA40" s="86"/>
      <c r="THB40" s="86"/>
      <c r="THC40" s="86"/>
      <c r="THD40" s="86"/>
      <c r="THE40" s="86"/>
      <c r="THF40" s="86"/>
      <c r="THG40" s="86"/>
      <c r="THH40" s="86"/>
      <c r="THI40" s="86"/>
      <c r="THJ40" s="86"/>
      <c r="THK40" s="86"/>
      <c r="THL40" s="86"/>
      <c r="THM40" s="86"/>
      <c r="THN40" s="86"/>
      <c r="THO40" s="86"/>
      <c r="THP40" s="86"/>
      <c r="THQ40" s="86"/>
      <c r="THR40" s="86"/>
      <c r="THS40" s="86"/>
      <c r="THT40" s="86"/>
      <c r="THU40" s="86"/>
      <c r="THV40" s="86"/>
      <c r="THW40" s="86"/>
      <c r="THX40" s="86"/>
      <c r="THY40" s="86"/>
      <c r="THZ40" s="86"/>
      <c r="TIA40" s="86"/>
      <c r="TIB40" s="86"/>
      <c r="TIC40" s="86"/>
      <c r="TID40" s="86"/>
      <c r="TIE40" s="86"/>
      <c r="TIF40" s="86"/>
      <c r="TIG40" s="86"/>
      <c r="TIH40" s="86"/>
      <c r="TII40" s="86"/>
      <c r="TIJ40" s="86"/>
      <c r="TIK40" s="86"/>
      <c r="TIL40" s="86"/>
      <c r="TIM40" s="86"/>
      <c r="TIN40" s="86"/>
      <c r="TIO40" s="86"/>
      <c r="TIP40" s="86"/>
      <c r="TIQ40" s="86"/>
      <c r="TIR40" s="86"/>
      <c r="TIS40" s="86"/>
      <c r="TIT40" s="86"/>
      <c r="TIU40" s="86"/>
      <c r="TIV40" s="86"/>
      <c r="TIW40" s="86"/>
      <c r="TIX40" s="86"/>
      <c r="TIY40" s="86"/>
      <c r="TIZ40" s="86"/>
      <c r="TJA40" s="86"/>
      <c r="TJB40" s="86"/>
      <c r="TJC40" s="86"/>
      <c r="TJD40" s="86"/>
      <c r="TJE40" s="86"/>
      <c r="TJF40" s="86"/>
      <c r="TJG40" s="86"/>
      <c r="TJH40" s="86"/>
      <c r="TJI40" s="86"/>
      <c r="TJJ40" s="86"/>
      <c r="TJK40" s="86"/>
      <c r="TJL40" s="86"/>
      <c r="TJM40" s="86"/>
      <c r="TJN40" s="86"/>
      <c r="TJO40" s="86"/>
      <c r="TJP40" s="86"/>
      <c r="TJQ40" s="86"/>
      <c r="TJR40" s="86"/>
      <c r="TJS40" s="86"/>
      <c r="TJT40" s="86"/>
      <c r="TJU40" s="86"/>
      <c r="TJV40" s="86"/>
      <c r="TJW40" s="86"/>
      <c r="TJX40" s="86"/>
      <c r="TJY40" s="86"/>
      <c r="TJZ40" s="86"/>
      <c r="TKA40" s="86"/>
      <c r="TKB40" s="86"/>
      <c r="TKC40" s="86"/>
      <c r="TKD40" s="86"/>
      <c r="TKE40" s="86"/>
      <c r="TKF40" s="86"/>
      <c r="TKG40" s="86"/>
      <c r="TKH40" s="86"/>
      <c r="TKI40" s="86"/>
      <c r="TKJ40" s="86"/>
      <c r="TKK40" s="86"/>
      <c r="TKL40" s="86"/>
      <c r="TKM40" s="86"/>
      <c r="TKN40" s="86"/>
      <c r="TKO40" s="86"/>
      <c r="TKP40" s="86"/>
      <c r="TKQ40" s="86"/>
      <c r="TKR40" s="86"/>
      <c r="TKS40" s="86"/>
      <c r="TKT40" s="86"/>
      <c r="TKU40" s="86"/>
      <c r="TKV40" s="86"/>
      <c r="TKW40" s="86"/>
      <c r="TKX40" s="86"/>
      <c r="TKY40" s="86"/>
      <c r="TKZ40" s="86"/>
      <c r="TLA40" s="86"/>
      <c r="TLB40" s="86"/>
      <c r="TLC40" s="86"/>
      <c r="TLD40" s="86"/>
      <c r="TLE40" s="86"/>
      <c r="TLF40" s="86"/>
      <c r="TLG40" s="86"/>
      <c r="TLH40" s="86"/>
      <c r="TLI40" s="86"/>
      <c r="TLJ40" s="86"/>
      <c r="TLK40" s="86"/>
      <c r="TLL40" s="86"/>
      <c r="TLM40" s="86"/>
      <c r="TLN40" s="86"/>
      <c r="TLO40" s="86"/>
      <c r="TLP40" s="86"/>
      <c r="TLQ40" s="86"/>
      <c r="TLR40" s="86"/>
      <c r="TLS40" s="86"/>
      <c r="TLT40" s="86"/>
      <c r="TLU40" s="86"/>
      <c r="TLV40" s="86"/>
      <c r="TLW40" s="86"/>
      <c r="TLX40" s="86"/>
      <c r="TLY40" s="86"/>
      <c r="TLZ40" s="86"/>
      <c r="TMA40" s="86"/>
      <c r="TMB40" s="86"/>
      <c r="TMC40" s="86"/>
      <c r="TMD40" s="86"/>
      <c r="TME40" s="86"/>
      <c r="TMF40" s="86"/>
      <c r="TMG40" s="86"/>
      <c r="TMH40" s="86"/>
      <c r="TMI40" s="86"/>
      <c r="TMJ40" s="86"/>
      <c r="TMK40" s="86"/>
      <c r="TML40" s="86"/>
      <c r="TMM40" s="86"/>
      <c r="TMN40" s="86"/>
      <c r="TMO40" s="86"/>
      <c r="TMP40" s="86"/>
      <c r="TMQ40" s="86"/>
      <c r="TMR40" s="86"/>
      <c r="TMS40" s="86"/>
      <c r="TMT40" s="86"/>
      <c r="TMU40" s="86"/>
      <c r="TMV40" s="86"/>
      <c r="TMW40" s="86"/>
      <c r="TMX40" s="86"/>
      <c r="TMY40" s="86"/>
      <c r="TMZ40" s="86"/>
      <c r="TNA40" s="86"/>
      <c r="TNB40" s="86"/>
      <c r="TNC40" s="86"/>
      <c r="TND40" s="86"/>
      <c r="TNE40" s="86"/>
      <c r="TNF40" s="86"/>
      <c r="TNG40" s="86"/>
      <c r="TNH40" s="86"/>
      <c r="TNI40" s="86"/>
      <c r="TNJ40" s="86"/>
      <c r="TNK40" s="86"/>
      <c r="TNL40" s="86"/>
      <c r="TNM40" s="86"/>
      <c r="TNN40" s="86"/>
      <c r="TNO40" s="86"/>
      <c r="TNP40" s="86"/>
      <c r="TNQ40" s="86"/>
      <c r="TNR40" s="86"/>
      <c r="TNS40" s="86"/>
      <c r="TNT40" s="86"/>
      <c r="TNU40" s="86"/>
      <c r="TNV40" s="86"/>
      <c r="TNW40" s="86"/>
      <c r="TNX40" s="86"/>
      <c r="TNY40" s="86"/>
      <c r="TNZ40" s="86"/>
      <c r="TOA40" s="86"/>
      <c r="TOB40" s="86"/>
      <c r="TOC40" s="86"/>
      <c r="TOD40" s="86"/>
      <c r="TOE40" s="86"/>
      <c r="TOF40" s="86"/>
      <c r="TOG40" s="86"/>
      <c r="TOH40" s="86"/>
      <c r="TOI40" s="86"/>
      <c r="TOJ40" s="86"/>
      <c r="TOK40" s="86"/>
      <c r="TOL40" s="86"/>
      <c r="TOM40" s="86"/>
      <c r="TON40" s="86"/>
      <c r="TOO40" s="86"/>
      <c r="TOP40" s="86"/>
      <c r="TOQ40" s="86"/>
      <c r="TOR40" s="86"/>
      <c r="TOS40" s="86"/>
      <c r="TOT40" s="86"/>
      <c r="TOU40" s="86"/>
      <c r="TOV40" s="86"/>
      <c r="TOW40" s="86"/>
      <c r="TOX40" s="86"/>
      <c r="TOY40" s="86"/>
      <c r="TOZ40" s="86"/>
      <c r="TPA40" s="86"/>
      <c r="TPB40" s="86"/>
      <c r="TPC40" s="86"/>
      <c r="TPD40" s="86"/>
      <c r="TPE40" s="86"/>
      <c r="TPF40" s="86"/>
      <c r="TPG40" s="86"/>
      <c r="TPH40" s="86"/>
      <c r="TPI40" s="86"/>
      <c r="TPJ40" s="86"/>
      <c r="TPK40" s="86"/>
      <c r="TPL40" s="86"/>
      <c r="TPM40" s="86"/>
      <c r="TPN40" s="86"/>
      <c r="TPO40" s="86"/>
      <c r="TPP40" s="86"/>
      <c r="TPQ40" s="86"/>
      <c r="TPR40" s="86"/>
      <c r="TPS40" s="86"/>
      <c r="TPT40" s="86"/>
      <c r="TPU40" s="86"/>
      <c r="TPV40" s="86"/>
      <c r="TPW40" s="86"/>
      <c r="TPX40" s="86"/>
      <c r="TPY40" s="86"/>
      <c r="TPZ40" s="86"/>
      <c r="TQA40" s="86"/>
      <c r="TQB40" s="86"/>
      <c r="TQC40" s="86"/>
      <c r="TQD40" s="86"/>
      <c r="TQE40" s="86"/>
      <c r="TQF40" s="86"/>
      <c r="TQG40" s="86"/>
      <c r="TQH40" s="86"/>
      <c r="TQI40" s="86"/>
      <c r="TQJ40" s="86"/>
      <c r="TQK40" s="86"/>
      <c r="TQL40" s="86"/>
      <c r="TQM40" s="86"/>
      <c r="TQN40" s="86"/>
      <c r="TQO40" s="86"/>
      <c r="TQP40" s="86"/>
      <c r="TQQ40" s="86"/>
      <c r="TQR40" s="86"/>
      <c r="TQS40" s="86"/>
      <c r="TQT40" s="86"/>
      <c r="TQU40" s="86"/>
      <c r="TQV40" s="86"/>
      <c r="TQW40" s="86"/>
      <c r="TQX40" s="86"/>
      <c r="TQY40" s="86"/>
      <c r="TQZ40" s="86"/>
      <c r="TRA40" s="86"/>
      <c r="TRB40" s="86"/>
      <c r="TRC40" s="86"/>
      <c r="TRD40" s="86"/>
      <c r="TRE40" s="86"/>
      <c r="TRF40" s="86"/>
      <c r="TRG40" s="86"/>
      <c r="TRH40" s="86"/>
      <c r="TRI40" s="86"/>
      <c r="TRJ40" s="86"/>
      <c r="TRK40" s="86"/>
      <c r="TRL40" s="86"/>
      <c r="TRM40" s="86"/>
      <c r="TRN40" s="86"/>
      <c r="TRO40" s="86"/>
      <c r="TRP40" s="86"/>
      <c r="TRQ40" s="86"/>
      <c r="TRR40" s="86"/>
      <c r="TRS40" s="86"/>
      <c r="TRT40" s="86"/>
      <c r="TRU40" s="86"/>
      <c r="TRV40" s="86"/>
      <c r="TRW40" s="86"/>
      <c r="TRX40" s="86"/>
      <c r="TRY40" s="86"/>
      <c r="TRZ40" s="86"/>
      <c r="TSA40" s="86"/>
      <c r="TSB40" s="86"/>
      <c r="TSC40" s="86"/>
      <c r="TSD40" s="86"/>
      <c r="TSE40" s="86"/>
      <c r="TSF40" s="86"/>
      <c r="TSG40" s="86"/>
      <c r="TSH40" s="86"/>
      <c r="TSI40" s="86"/>
      <c r="TSJ40" s="86"/>
      <c r="TSK40" s="86"/>
      <c r="TSL40" s="86"/>
      <c r="TSM40" s="86"/>
      <c r="TSN40" s="86"/>
      <c r="TSO40" s="86"/>
      <c r="TSP40" s="86"/>
      <c r="TSQ40" s="86"/>
      <c r="TSR40" s="86"/>
      <c r="TSS40" s="86"/>
      <c r="TST40" s="86"/>
      <c r="TSU40" s="86"/>
      <c r="TSV40" s="86"/>
      <c r="TSW40" s="86"/>
      <c r="TSX40" s="86"/>
      <c r="TSY40" s="86"/>
      <c r="TSZ40" s="86"/>
      <c r="TTA40" s="86"/>
      <c r="TTB40" s="86"/>
      <c r="TTC40" s="86"/>
      <c r="TTD40" s="86"/>
      <c r="TTE40" s="86"/>
      <c r="TTF40" s="86"/>
      <c r="TTG40" s="86"/>
      <c r="TTH40" s="86"/>
      <c r="TTI40" s="86"/>
      <c r="TTJ40" s="86"/>
      <c r="TTK40" s="86"/>
      <c r="TTL40" s="86"/>
      <c r="TTM40" s="86"/>
      <c r="TTN40" s="86"/>
      <c r="TTO40" s="86"/>
      <c r="TTP40" s="86"/>
      <c r="TTQ40" s="86"/>
      <c r="TTR40" s="86"/>
      <c r="TTS40" s="86"/>
      <c r="TTT40" s="86"/>
      <c r="TTU40" s="86"/>
      <c r="TTV40" s="86"/>
      <c r="TTW40" s="86"/>
      <c r="TTX40" s="86"/>
      <c r="TTY40" s="86"/>
      <c r="TTZ40" s="86"/>
      <c r="TUA40" s="86"/>
      <c r="TUB40" s="86"/>
      <c r="TUC40" s="86"/>
      <c r="TUD40" s="86"/>
      <c r="TUE40" s="86"/>
      <c r="TUF40" s="86"/>
      <c r="TUG40" s="86"/>
      <c r="TUH40" s="86"/>
      <c r="TUI40" s="86"/>
      <c r="TUJ40" s="86"/>
      <c r="TUK40" s="86"/>
      <c r="TUL40" s="86"/>
      <c r="TUM40" s="86"/>
      <c r="TUN40" s="86"/>
      <c r="TUO40" s="86"/>
      <c r="TUP40" s="86"/>
      <c r="TUQ40" s="86"/>
      <c r="TUR40" s="86"/>
      <c r="TUS40" s="86"/>
      <c r="TUT40" s="86"/>
      <c r="TUU40" s="86"/>
      <c r="TUV40" s="86"/>
      <c r="TUW40" s="86"/>
      <c r="TUX40" s="86"/>
      <c r="TUY40" s="86"/>
      <c r="TUZ40" s="86"/>
      <c r="TVA40" s="86"/>
      <c r="TVB40" s="86"/>
      <c r="TVC40" s="86"/>
      <c r="TVD40" s="86"/>
      <c r="TVE40" s="86"/>
      <c r="TVF40" s="86"/>
      <c r="TVG40" s="86"/>
      <c r="TVH40" s="86"/>
      <c r="TVI40" s="86"/>
      <c r="TVJ40" s="86"/>
      <c r="TVK40" s="86"/>
      <c r="TVL40" s="86"/>
      <c r="TVM40" s="86"/>
      <c r="TVN40" s="86"/>
      <c r="TVO40" s="86"/>
      <c r="TVP40" s="86"/>
      <c r="TVQ40" s="86"/>
      <c r="TVR40" s="86"/>
      <c r="TVS40" s="86"/>
      <c r="TVT40" s="86"/>
      <c r="TVU40" s="86"/>
      <c r="TVV40" s="86"/>
      <c r="TVW40" s="86"/>
      <c r="TVX40" s="86"/>
      <c r="TVY40" s="86"/>
      <c r="TVZ40" s="86"/>
      <c r="TWA40" s="86"/>
      <c r="TWB40" s="86"/>
      <c r="TWC40" s="86"/>
      <c r="TWD40" s="86"/>
      <c r="TWE40" s="86"/>
      <c r="TWF40" s="86"/>
      <c r="TWG40" s="86"/>
      <c r="TWH40" s="86"/>
      <c r="TWI40" s="86"/>
      <c r="TWJ40" s="86"/>
      <c r="TWK40" s="86"/>
      <c r="TWL40" s="86"/>
      <c r="TWM40" s="86"/>
      <c r="TWN40" s="86"/>
      <c r="TWO40" s="86"/>
      <c r="TWP40" s="86"/>
      <c r="TWQ40" s="86"/>
      <c r="TWR40" s="86"/>
      <c r="TWS40" s="86"/>
      <c r="TWT40" s="86"/>
      <c r="TWU40" s="86"/>
      <c r="TWV40" s="86"/>
      <c r="TWW40" s="86"/>
      <c r="TWX40" s="86"/>
      <c r="TWY40" s="86"/>
      <c r="TWZ40" s="86"/>
      <c r="TXA40" s="86"/>
      <c r="TXB40" s="86"/>
      <c r="TXC40" s="86"/>
      <c r="TXD40" s="86"/>
      <c r="TXE40" s="86"/>
      <c r="TXF40" s="86"/>
      <c r="TXG40" s="86"/>
      <c r="TXH40" s="86"/>
      <c r="TXI40" s="86"/>
      <c r="TXJ40" s="86"/>
      <c r="TXK40" s="86"/>
      <c r="TXL40" s="86"/>
      <c r="TXM40" s="86"/>
      <c r="TXN40" s="86"/>
      <c r="TXO40" s="86"/>
      <c r="TXP40" s="86"/>
      <c r="TXQ40" s="86"/>
      <c r="TXR40" s="86"/>
      <c r="TXS40" s="86"/>
      <c r="TXT40" s="86"/>
      <c r="TXU40" s="86"/>
      <c r="TXV40" s="86"/>
      <c r="TXW40" s="86"/>
      <c r="TXX40" s="86"/>
      <c r="TXY40" s="86"/>
      <c r="TXZ40" s="86"/>
      <c r="TYA40" s="86"/>
      <c r="TYB40" s="86"/>
      <c r="TYC40" s="86"/>
      <c r="TYD40" s="86"/>
      <c r="TYE40" s="86"/>
      <c r="TYF40" s="86"/>
      <c r="TYG40" s="86"/>
      <c r="TYH40" s="86"/>
      <c r="TYI40" s="86"/>
      <c r="TYJ40" s="86"/>
      <c r="TYK40" s="86"/>
      <c r="TYL40" s="86"/>
      <c r="TYM40" s="86"/>
      <c r="TYN40" s="86"/>
      <c r="TYO40" s="86"/>
      <c r="TYP40" s="86"/>
      <c r="TYQ40" s="86"/>
      <c r="TYR40" s="86"/>
      <c r="TYS40" s="86"/>
      <c r="TYT40" s="86"/>
      <c r="TYU40" s="86"/>
      <c r="TYV40" s="86"/>
      <c r="TYW40" s="86"/>
      <c r="TYX40" s="86"/>
      <c r="TYY40" s="86"/>
      <c r="TYZ40" s="86"/>
      <c r="TZA40" s="86"/>
      <c r="TZB40" s="86"/>
      <c r="TZC40" s="86"/>
      <c r="TZD40" s="86"/>
      <c r="TZE40" s="86"/>
      <c r="TZF40" s="86"/>
      <c r="TZG40" s="86"/>
      <c r="TZH40" s="86"/>
      <c r="TZI40" s="86"/>
      <c r="TZJ40" s="86"/>
      <c r="TZK40" s="86"/>
      <c r="TZL40" s="86"/>
      <c r="TZM40" s="86"/>
      <c r="TZN40" s="86"/>
      <c r="TZO40" s="86"/>
      <c r="TZP40" s="86"/>
      <c r="TZQ40" s="86"/>
      <c r="TZR40" s="86"/>
      <c r="TZS40" s="86"/>
      <c r="TZT40" s="86"/>
      <c r="TZU40" s="86"/>
      <c r="TZV40" s="86"/>
      <c r="TZW40" s="86"/>
      <c r="TZX40" s="86"/>
      <c r="TZY40" s="86"/>
      <c r="TZZ40" s="86"/>
      <c r="UAA40" s="86"/>
      <c r="UAB40" s="86"/>
      <c r="UAC40" s="86"/>
      <c r="UAD40" s="86"/>
      <c r="UAE40" s="86"/>
      <c r="UAF40" s="86"/>
      <c r="UAG40" s="86"/>
      <c r="UAH40" s="86"/>
      <c r="UAI40" s="86"/>
      <c r="UAJ40" s="86"/>
      <c r="UAK40" s="86"/>
      <c r="UAL40" s="86"/>
      <c r="UAM40" s="86"/>
      <c r="UAN40" s="86"/>
      <c r="UAO40" s="86"/>
      <c r="UAP40" s="86"/>
      <c r="UAQ40" s="86"/>
      <c r="UAR40" s="86"/>
      <c r="UAS40" s="86"/>
      <c r="UAT40" s="86"/>
      <c r="UAU40" s="86"/>
      <c r="UAV40" s="86"/>
      <c r="UAW40" s="86"/>
      <c r="UAX40" s="86"/>
      <c r="UAY40" s="86"/>
      <c r="UAZ40" s="86"/>
      <c r="UBA40" s="86"/>
      <c r="UBB40" s="86"/>
      <c r="UBC40" s="86"/>
      <c r="UBD40" s="86"/>
      <c r="UBE40" s="86"/>
      <c r="UBF40" s="86"/>
      <c r="UBG40" s="86"/>
      <c r="UBH40" s="86"/>
      <c r="UBI40" s="86"/>
      <c r="UBJ40" s="86"/>
      <c r="UBK40" s="86"/>
      <c r="UBL40" s="86"/>
      <c r="UBM40" s="86"/>
      <c r="UBN40" s="86"/>
      <c r="UBO40" s="86"/>
      <c r="UBP40" s="86"/>
      <c r="UBQ40" s="86"/>
      <c r="UBR40" s="86"/>
      <c r="UBS40" s="86"/>
      <c r="UBT40" s="86"/>
      <c r="UBU40" s="86"/>
      <c r="UBV40" s="86"/>
      <c r="UBW40" s="86"/>
      <c r="UBX40" s="86"/>
      <c r="UBY40" s="86"/>
      <c r="UBZ40" s="86"/>
      <c r="UCA40" s="86"/>
      <c r="UCB40" s="86"/>
      <c r="UCC40" s="86"/>
      <c r="UCD40" s="86"/>
      <c r="UCE40" s="86"/>
      <c r="UCF40" s="86"/>
      <c r="UCG40" s="86"/>
      <c r="UCH40" s="86"/>
      <c r="UCI40" s="86"/>
      <c r="UCJ40" s="86"/>
      <c r="UCK40" s="86"/>
      <c r="UCL40" s="86"/>
      <c r="UCM40" s="86"/>
      <c r="UCN40" s="86"/>
      <c r="UCO40" s="86"/>
      <c r="UCP40" s="86"/>
      <c r="UCQ40" s="86"/>
      <c r="UCR40" s="86"/>
      <c r="UCS40" s="86"/>
      <c r="UCT40" s="86"/>
      <c r="UCU40" s="86"/>
      <c r="UCV40" s="86"/>
      <c r="UCW40" s="86"/>
      <c r="UCX40" s="86"/>
      <c r="UCY40" s="86"/>
      <c r="UCZ40" s="86"/>
      <c r="UDA40" s="86"/>
      <c r="UDB40" s="86"/>
      <c r="UDC40" s="86"/>
      <c r="UDD40" s="86"/>
      <c r="UDE40" s="86"/>
      <c r="UDF40" s="86"/>
      <c r="UDG40" s="86"/>
      <c r="UDH40" s="86"/>
      <c r="UDI40" s="86"/>
      <c r="UDJ40" s="86"/>
      <c r="UDK40" s="86"/>
      <c r="UDL40" s="86"/>
      <c r="UDM40" s="86"/>
      <c r="UDN40" s="86"/>
      <c r="UDO40" s="86"/>
      <c r="UDP40" s="86"/>
      <c r="UDQ40" s="86"/>
      <c r="UDR40" s="86"/>
      <c r="UDS40" s="86"/>
      <c r="UDT40" s="86"/>
      <c r="UDU40" s="86"/>
      <c r="UDV40" s="86"/>
      <c r="UDW40" s="86"/>
      <c r="UDX40" s="86"/>
      <c r="UDY40" s="86"/>
      <c r="UDZ40" s="86"/>
      <c r="UEA40" s="86"/>
      <c r="UEB40" s="86"/>
      <c r="UEC40" s="86"/>
      <c r="UED40" s="86"/>
      <c r="UEE40" s="86"/>
      <c r="UEF40" s="86"/>
      <c r="UEG40" s="86"/>
      <c r="UEH40" s="86"/>
      <c r="UEI40" s="86"/>
      <c r="UEJ40" s="86"/>
      <c r="UEK40" s="86"/>
      <c r="UEL40" s="86"/>
      <c r="UEM40" s="86"/>
      <c r="UEN40" s="86"/>
      <c r="UEO40" s="86"/>
      <c r="UEP40" s="86"/>
      <c r="UEQ40" s="86"/>
      <c r="UER40" s="86"/>
      <c r="UES40" s="86"/>
      <c r="UET40" s="86"/>
      <c r="UEU40" s="86"/>
      <c r="UEV40" s="86"/>
      <c r="UEW40" s="86"/>
      <c r="UEX40" s="86"/>
      <c r="UEY40" s="86"/>
      <c r="UEZ40" s="86"/>
      <c r="UFA40" s="86"/>
      <c r="UFB40" s="86"/>
      <c r="UFC40" s="86"/>
      <c r="UFD40" s="86"/>
      <c r="UFE40" s="86"/>
      <c r="UFF40" s="86"/>
      <c r="UFG40" s="86"/>
      <c r="UFH40" s="86"/>
      <c r="UFI40" s="86"/>
      <c r="UFJ40" s="86"/>
      <c r="UFK40" s="86"/>
      <c r="UFL40" s="86"/>
      <c r="UFM40" s="86"/>
      <c r="UFN40" s="86"/>
      <c r="UFO40" s="86"/>
      <c r="UFP40" s="86"/>
      <c r="UFQ40" s="86"/>
      <c r="UFR40" s="86"/>
      <c r="UFS40" s="86"/>
      <c r="UFT40" s="86"/>
      <c r="UFU40" s="86"/>
      <c r="UFV40" s="86"/>
      <c r="UFW40" s="86"/>
      <c r="UFX40" s="86"/>
      <c r="UFY40" s="86"/>
      <c r="UFZ40" s="86"/>
      <c r="UGA40" s="86"/>
      <c r="UGB40" s="86"/>
      <c r="UGC40" s="86"/>
      <c r="UGD40" s="86"/>
      <c r="UGE40" s="86"/>
      <c r="UGF40" s="86"/>
      <c r="UGG40" s="86"/>
      <c r="UGH40" s="86"/>
      <c r="UGI40" s="86"/>
      <c r="UGJ40" s="86"/>
      <c r="UGK40" s="86"/>
      <c r="UGL40" s="86"/>
      <c r="UGM40" s="86"/>
      <c r="UGN40" s="86"/>
      <c r="UGO40" s="86"/>
      <c r="UGP40" s="86"/>
      <c r="UGQ40" s="86"/>
      <c r="UGR40" s="86"/>
      <c r="UGS40" s="86"/>
      <c r="UGT40" s="86"/>
      <c r="UGU40" s="86"/>
      <c r="UGV40" s="86"/>
      <c r="UGW40" s="86"/>
      <c r="UGX40" s="86"/>
      <c r="UGY40" s="86"/>
      <c r="UGZ40" s="86"/>
      <c r="UHA40" s="86"/>
      <c r="UHB40" s="86"/>
      <c r="UHC40" s="86"/>
      <c r="UHD40" s="86"/>
      <c r="UHE40" s="86"/>
      <c r="UHF40" s="86"/>
      <c r="UHG40" s="86"/>
      <c r="UHH40" s="86"/>
      <c r="UHI40" s="86"/>
      <c r="UHJ40" s="86"/>
      <c r="UHK40" s="86"/>
      <c r="UHL40" s="86"/>
      <c r="UHM40" s="86"/>
      <c r="UHN40" s="86"/>
      <c r="UHO40" s="86"/>
      <c r="UHP40" s="86"/>
      <c r="UHQ40" s="86"/>
      <c r="UHR40" s="86"/>
      <c r="UHS40" s="86"/>
      <c r="UHT40" s="86"/>
      <c r="UHU40" s="86"/>
      <c r="UHV40" s="86"/>
      <c r="UHW40" s="86"/>
      <c r="UHX40" s="86"/>
      <c r="UHY40" s="86"/>
      <c r="UHZ40" s="86"/>
      <c r="UIA40" s="86"/>
      <c r="UIB40" s="86"/>
      <c r="UIC40" s="86"/>
      <c r="UID40" s="86"/>
      <c r="UIE40" s="86"/>
      <c r="UIF40" s="86"/>
      <c r="UIG40" s="86"/>
      <c r="UIH40" s="86"/>
      <c r="UII40" s="86"/>
      <c r="UIJ40" s="86"/>
      <c r="UIK40" s="86"/>
      <c r="UIL40" s="86"/>
      <c r="UIM40" s="86"/>
      <c r="UIN40" s="86"/>
      <c r="UIO40" s="86"/>
      <c r="UIP40" s="86"/>
      <c r="UIQ40" s="86"/>
      <c r="UIR40" s="86"/>
      <c r="UIS40" s="86"/>
      <c r="UIT40" s="86"/>
      <c r="UIU40" s="86"/>
      <c r="UIV40" s="86"/>
      <c r="UIW40" s="86"/>
      <c r="UIX40" s="86"/>
      <c r="UIY40" s="86"/>
      <c r="UIZ40" s="86"/>
      <c r="UJA40" s="86"/>
      <c r="UJB40" s="86"/>
      <c r="UJC40" s="86"/>
      <c r="UJD40" s="86"/>
      <c r="UJE40" s="86"/>
      <c r="UJF40" s="86"/>
      <c r="UJG40" s="86"/>
      <c r="UJH40" s="86"/>
      <c r="UJI40" s="86"/>
      <c r="UJJ40" s="86"/>
      <c r="UJK40" s="86"/>
      <c r="UJL40" s="86"/>
      <c r="UJM40" s="86"/>
      <c r="UJN40" s="86"/>
      <c r="UJO40" s="86"/>
      <c r="UJP40" s="86"/>
      <c r="UJQ40" s="86"/>
      <c r="UJR40" s="86"/>
      <c r="UJS40" s="86"/>
      <c r="UJT40" s="86"/>
      <c r="UJU40" s="86"/>
      <c r="UJV40" s="86"/>
      <c r="UJW40" s="86"/>
      <c r="UJX40" s="86"/>
      <c r="UJY40" s="86"/>
      <c r="UJZ40" s="86"/>
      <c r="UKA40" s="86"/>
      <c r="UKB40" s="86"/>
      <c r="UKC40" s="86"/>
      <c r="UKD40" s="86"/>
      <c r="UKE40" s="86"/>
      <c r="UKF40" s="86"/>
      <c r="UKG40" s="86"/>
      <c r="UKH40" s="86"/>
      <c r="UKI40" s="86"/>
      <c r="UKJ40" s="86"/>
      <c r="UKK40" s="86"/>
      <c r="UKL40" s="86"/>
      <c r="UKM40" s="86"/>
      <c r="UKN40" s="86"/>
      <c r="UKO40" s="86"/>
      <c r="UKP40" s="86"/>
      <c r="UKQ40" s="86"/>
      <c r="UKR40" s="86"/>
      <c r="UKS40" s="86"/>
      <c r="UKT40" s="86"/>
      <c r="UKU40" s="86"/>
      <c r="UKV40" s="86"/>
      <c r="UKW40" s="86"/>
      <c r="UKX40" s="86"/>
      <c r="UKY40" s="86"/>
      <c r="UKZ40" s="86"/>
      <c r="ULA40" s="86"/>
      <c r="ULB40" s="86"/>
      <c r="ULC40" s="86"/>
      <c r="ULD40" s="86"/>
      <c r="ULE40" s="86"/>
      <c r="ULF40" s="86"/>
      <c r="ULG40" s="86"/>
      <c r="ULH40" s="86"/>
      <c r="ULI40" s="86"/>
      <c r="ULJ40" s="86"/>
      <c r="ULK40" s="86"/>
      <c r="ULL40" s="86"/>
      <c r="ULM40" s="86"/>
      <c r="ULN40" s="86"/>
      <c r="ULO40" s="86"/>
      <c r="ULP40" s="86"/>
      <c r="ULQ40" s="86"/>
      <c r="ULR40" s="86"/>
      <c r="ULS40" s="86"/>
      <c r="ULT40" s="86"/>
      <c r="ULU40" s="86"/>
      <c r="ULV40" s="86"/>
      <c r="ULW40" s="86"/>
      <c r="ULX40" s="86"/>
      <c r="ULY40" s="86"/>
      <c r="ULZ40" s="86"/>
      <c r="UMA40" s="86"/>
      <c r="UMB40" s="86"/>
      <c r="UMC40" s="86"/>
      <c r="UMD40" s="86"/>
      <c r="UME40" s="86"/>
      <c r="UMF40" s="86"/>
      <c r="UMG40" s="86"/>
      <c r="UMH40" s="86"/>
      <c r="UMI40" s="86"/>
      <c r="UMJ40" s="86"/>
      <c r="UMK40" s="86"/>
      <c r="UML40" s="86"/>
      <c r="UMM40" s="86"/>
      <c r="UMN40" s="86"/>
      <c r="UMO40" s="86"/>
      <c r="UMP40" s="86"/>
      <c r="UMQ40" s="86"/>
      <c r="UMR40" s="86"/>
      <c r="UMS40" s="86"/>
      <c r="UMT40" s="86"/>
      <c r="UMU40" s="86"/>
      <c r="UMV40" s="86"/>
      <c r="UMW40" s="86"/>
      <c r="UMX40" s="86"/>
      <c r="UMY40" s="86"/>
      <c r="UMZ40" s="86"/>
      <c r="UNA40" s="86"/>
      <c r="UNB40" s="86"/>
      <c r="UNC40" s="86"/>
      <c r="UND40" s="86"/>
      <c r="UNE40" s="86"/>
      <c r="UNF40" s="86"/>
      <c r="UNG40" s="86"/>
      <c r="UNH40" s="86"/>
      <c r="UNI40" s="86"/>
      <c r="UNJ40" s="86"/>
      <c r="UNK40" s="86"/>
      <c r="UNL40" s="86"/>
      <c r="UNM40" s="86"/>
      <c r="UNN40" s="86"/>
      <c r="UNO40" s="86"/>
      <c r="UNP40" s="86"/>
      <c r="UNQ40" s="86"/>
      <c r="UNR40" s="86"/>
      <c r="UNS40" s="86"/>
      <c r="UNT40" s="86"/>
      <c r="UNU40" s="86"/>
      <c r="UNV40" s="86"/>
      <c r="UNW40" s="86"/>
      <c r="UNX40" s="86"/>
      <c r="UNY40" s="86"/>
      <c r="UNZ40" s="86"/>
      <c r="UOA40" s="86"/>
      <c r="UOB40" s="86"/>
      <c r="UOC40" s="86"/>
      <c r="UOD40" s="86"/>
      <c r="UOE40" s="86"/>
      <c r="UOF40" s="86"/>
      <c r="UOG40" s="86"/>
      <c r="UOH40" s="86"/>
      <c r="UOI40" s="86"/>
      <c r="UOJ40" s="86"/>
      <c r="UOK40" s="86"/>
      <c r="UOL40" s="86"/>
      <c r="UOM40" s="86"/>
      <c r="UON40" s="86"/>
      <c r="UOO40" s="86"/>
      <c r="UOP40" s="86"/>
      <c r="UOQ40" s="86"/>
      <c r="UOR40" s="86"/>
      <c r="UOS40" s="86"/>
      <c r="UOT40" s="86"/>
      <c r="UOU40" s="86"/>
      <c r="UOV40" s="86"/>
      <c r="UOW40" s="86"/>
      <c r="UOX40" s="86"/>
      <c r="UOY40" s="86"/>
      <c r="UOZ40" s="86"/>
      <c r="UPA40" s="86"/>
      <c r="UPB40" s="86"/>
      <c r="UPC40" s="86"/>
      <c r="UPD40" s="86"/>
      <c r="UPE40" s="86"/>
      <c r="UPF40" s="86"/>
      <c r="UPG40" s="86"/>
      <c r="UPH40" s="86"/>
      <c r="UPI40" s="86"/>
      <c r="UPJ40" s="86"/>
      <c r="UPK40" s="86"/>
      <c r="UPL40" s="86"/>
      <c r="UPM40" s="86"/>
      <c r="UPN40" s="86"/>
      <c r="UPO40" s="86"/>
      <c r="UPP40" s="86"/>
      <c r="UPQ40" s="86"/>
      <c r="UPR40" s="86"/>
      <c r="UPS40" s="86"/>
      <c r="UPT40" s="86"/>
      <c r="UPU40" s="86"/>
      <c r="UPV40" s="86"/>
      <c r="UPW40" s="86"/>
      <c r="UPX40" s="86"/>
      <c r="UPY40" s="86"/>
      <c r="UPZ40" s="86"/>
      <c r="UQA40" s="86"/>
      <c r="UQB40" s="86"/>
      <c r="UQC40" s="86"/>
      <c r="UQD40" s="86"/>
      <c r="UQE40" s="86"/>
      <c r="UQF40" s="86"/>
      <c r="UQG40" s="86"/>
      <c r="UQH40" s="86"/>
      <c r="UQI40" s="86"/>
      <c r="UQJ40" s="86"/>
      <c r="UQK40" s="86"/>
      <c r="UQL40" s="86"/>
      <c r="UQM40" s="86"/>
      <c r="UQN40" s="86"/>
      <c r="UQO40" s="86"/>
      <c r="UQP40" s="86"/>
      <c r="UQQ40" s="86"/>
      <c r="UQR40" s="86"/>
      <c r="UQS40" s="86"/>
      <c r="UQT40" s="86"/>
      <c r="UQU40" s="86"/>
      <c r="UQV40" s="86"/>
      <c r="UQW40" s="86"/>
      <c r="UQX40" s="86"/>
      <c r="UQY40" s="86"/>
      <c r="UQZ40" s="86"/>
      <c r="URA40" s="86"/>
      <c r="URB40" s="86"/>
      <c r="URC40" s="86"/>
      <c r="URD40" s="86"/>
      <c r="URE40" s="86"/>
      <c r="URF40" s="86"/>
      <c r="URG40" s="86"/>
      <c r="URH40" s="86"/>
      <c r="URI40" s="86"/>
      <c r="URJ40" s="86"/>
      <c r="URK40" s="86"/>
      <c r="URL40" s="86"/>
      <c r="URM40" s="86"/>
      <c r="URN40" s="86"/>
      <c r="URO40" s="86"/>
      <c r="URP40" s="86"/>
      <c r="URQ40" s="86"/>
      <c r="URR40" s="86"/>
      <c r="URS40" s="86"/>
      <c r="URT40" s="86"/>
      <c r="URU40" s="86"/>
      <c r="URV40" s="86"/>
      <c r="URW40" s="86"/>
      <c r="URX40" s="86"/>
      <c r="URY40" s="86"/>
      <c r="URZ40" s="86"/>
      <c r="USA40" s="86"/>
      <c r="USB40" s="86"/>
      <c r="USC40" s="86"/>
      <c r="USD40" s="86"/>
      <c r="USE40" s="86"/>
      <c r="USF40" s="86"/>
      <c r="USG40" s="86"/>
      <c r="USH40" s="86"/>
      <c r="USI40" s="86"/>
      <c r="USJ40" s="86"/>
      <c r="USK40" s="86"/>
      <c r="USL40" s="86"/>
      <c r="USM40" s="86"/>
      <c r="USN40" s="86"/>
      <c r="USO40" s="86"/>
      <c r="USP40" s="86"/>
      <c r="USQ40" s="86"/>
      <c r="USR40" s="86"/>
      <c r="USS40" s="86"/>
      <c r="UST40" s="86"/>
      <c r="USU40" s="86"/>
      <c r="USV40" s="86"/>
      <c r="USW40" s="86"/>
      <c r="USX40" s="86"/>
      <c r="USY40" s="86"/>
      <c r="USZ40" s="86"/>
      <c r="UTA40" s="86"/>
      <c r="UTB40" s="86"/>
      <c r="UTC40" s="86"/>
      <c r="UTD40" s="86"/>
      <c r="UTE40" s="86"/>
      <c r="UTF40" s="86"/>
      <c r="UTG40" s="86"/>
      <c r="UTH40" s="86"/>
      <c r="UTI40" s="86"/>
      <c r="UTJ40" s="86"/>
      <c r="UTK40" s="86"/>
      <c r="UTL40" s="86"/>
      <c r="UTM40" s="86"/>
      <c r="UTN40" s="86"/>
      <c r="UTO40" s="86"/>
      <c r="UTP40" s="86"/>
      <c r="UTQ40" s="86"/>
      <c r="UTR40" s="86"/>
      <c r="UTS40" s="86"/>
      <c r="UTT40" s="86"/>
      <c r="UTU40" s="86"/>
      <c r="UTV40" s="86"/>
      <c r="UTW40" s="86"/>
      <c r="UTX40" s="86"/>
      <c r="UTY40" s="86"/>
      <c r="UTZ40" s="86"/>
      <c r="UUA40" s="86"/>
      <c r="UUB40" s="86"/>
      <c r="UUC40" s="86"/>
      <c r="UUD40" s="86"/>
      <c r="UUE40" s="86"/>
      <c r="UUF40" s="86"/>
      <c r="UUG40" s="86"/>
      <c r="UUH40" s="86"/>
      <c r="UUI40" s="86"/>
      <c r="UUJ40" s="86"/>
      <c r="UUK40" s="86"/>
      <c r="UUL40" s="86"/>
      <c r="UUM40" s="86"/>
      <c r="UUN40" s="86"/>
      <c r="UUO40" s="86"/>
      <c r="UUP40" s="86"/>
      <c r="UUQ40" s="86"/>
      <c r="UUR40" s="86"/>
      <c r="UUS40" s="86"/>
      <c r="UUT40" s="86"/>
      <c r="UUU40" s="86"/>
      <c r="UUV40" s="86"/>
      <c r="UUW40" s="86"/>
      <c r="UUX40" s="86"/>
      <c r="UUY40" s="86"/>
      <c r="UUZ40" s="86"/>
      <c r="UVA40" s="86"/>
      <c r="UVB40" s="86"/>
      <c r="UVC40" s="86"/>
      <c r="UVD40" s="86"/>
      <c r="UVE40" s="86"/>
      <c r="UVF40" s="86"/>
      <c r="UVG40" s="86"/>
      <c r="UVH40" s="86"/>
      <c r="UVI40" s="86"/>
      <c r="UVJ40" s="86"/>
      <c r="UVK40" s="86"/>
      <c r="UVL40" s="86"/>
      <c r="UVM40" s="86"/>
      <c r="UVN40" s="86"/>
      <c r="UVO40" s="86"/>
      <c r="UVP40" s="86"/>
      <c r="UVQ40" s="86"/>
      <c r="UVR40" s="86"/>
      <c r="UVS40" s="86"/>
      <c r="UVT40" s="86"/>
      <c r="UVU40" s="86"/>
      <c r="UVV40" s="86"/>
      <c r="UVW40" s="86"/>
      <c r="UVX40" s="86"/>
      <c r="UVY40" s="86"/>
      <c r="UVZ40" s="86"/>
      <c r="UWA40" s="86"/>
      <c r="UWB40" s="86"/>
      <c r="UWC40" s="86"/>
      <c r="UWD40" s="86"/>
      <c r="UWE40" s="86"/>
      <c r="UWF40" s="86"/>
      <c r="UWG40" s="86"/>
      <c r="UWH40" s="86"/>
      <c r="UWI40" s="86"/>
      <c r="UWJ40" s="86"/>
      <c r="UWK40" s="86"/>
      <c r="UWL40" s="86"/>
      <c r="UWM40" s="86"/>
      <c r="UWN40" s="86"/>
      <c r="UWO40" s="86"/>
      <c r="UWP40" s="86"/>
      <c r="UWQ40" s="86"/>
      <c r="UWR40" s="86"/>
      <c r="UWS40" s="86"/>
      <c r="UWT40" s="86"/>
      <c r="UWU40" s="86"/>
      <c r="UWV40" s="86"/>
      <c r="UWW40" s="86"/>
      <c r="UWX40" s="86"/>
      <c r="UWY40" s="86"/>
      <c r="UWZ40" s="86"/>
      <c r="UXA40" s="86"/>
      <c r="UXB40" s="86"/>
      <c r="UXC40" s="86"/>
      <c r="UXD40" s="86"/>
      <c r="UXE40" s="86"/>
      <c r="UXF40" s="86"/>
      <c r="UXG40" s="86"/>
      <c r="UXH40" s="86"/>
      <c r="UXI40" s="86"/>
      <c r="UXJ40" s="86"/>
      <c r="UXK40" s="86"/>
      <c r="UXL40" s="86"/>
      <c r="UXM40" s="86"/>
      <c r="UXN40" s="86"/>
      <c r="UXO40" s="86"/>
      <c r="UXP40" s="86"/>
      <c r="UXQ40" s="86"/>
      <c r="UXR40" s="86"/>
      <c r="UXS40" s="86"/>
      <c r="UXT40" s="86"/>
      <c r="UXU40" s="86"/>
      <c r="UXV40" s="86"/>
      <c r="UXW40" s="86"/>
      <c r="UXX40" s="86"/>
      <c r="UXY40" s="86"/>
      <c r="UXZ40" s="86"/>
      <c r="UYA40" s="86"/>
      <c r="UYB40" s="86"/>
      <c r="UYC40" s="86"/>
      <c r="UYD40" s="86"/>
      <c r="UYE40" s="86"/>
      <c r="UYF40" s="86"/>
      <c r="UYG40" s="86"/>
      <c r="UYH40" s="86"/>
      <c r="UYI40" s="86"/>
      <c r="UYJ40" s="86"/>
      <c r="UYK40" s="86"/>
      <c r="UYL40" s="86"/>
      <c r="UYM40" s="86"/>
      <c r="UYN40" s="86"/>
      <c r="UYO40" s="86"/>
      <c r="UYP40" s="86"/>
      <c r="UYQ40" s="86"/>
      <c r="UYR40" s="86"/>
      <c r="UYS40" s="86"/>
      <c r="UYT40" s="86"/>
      <c r="UYU40" s="86"/>
      <c r="UYV40" s="86"/>
      <c r="UYW40" s="86"/>
      <c r="UYX40" s="86"/>
      <c r="UYY40" s="86"/>
      <c r="UYZ40" s="86"/>
      <c r="UZA40" s="86"/>
      <c r="UZB40" s="86"/>
      <c r="UZC40" s="86"/>
      <c r="UZD40" s="86"/>
      <c r="UZE40" s="86"/>
      <c r="UZF40" s="86"/>
      <c r="UZG40" s="86"/>
      <c r="UZH40" s="86"/>
      <c r="UZI40" s="86"/>
      <c r="UZJ40" s="86"/>
      <c r="UZK40" s="86"/>
      <c r="UZL40" s="86"/>
      <c r="UZM40" s="86"/>
      <c r="UZN40" s="86"/>
      <c r="UZO40" s="86"/>
      <c r="UZP40" s="86"/>
      <c r="UZQ40" s="86"/>
      <c r="UZR40" s="86"/>
      <c r="UZS40" s="86"/>
      <c r="UZT40" s="86"/>
      <c r="UZU40" s="86"/>
      <c r="UZV40" s="86"/>
      <c r="UZW40" s="86"/>
      <c r="UZX40" s="86"/>
      <c r="UZY40" s="86"/>
      <c r="UZZ40" s="86"/>
      <c r="VAA40" s="86"/>
      <c r="VAB40" s="86"/>
      <c r="VAC40" s="86"/>
      <c r="VAD40" s="86"/>
      <c r="VAE40" s="86"/>
      <c r="VAF40" s="86"/>
      <c r="VAG40" s="86"/>
      <c r="VAH40" s="86"/>
      <c r="VAI40" s="86"/>
      <c r="VAJ40" s="86"/>
      <c r="VAK40" s="86"/>
      <c r="VAL40" s="86"/>
      <c r="VAM40" s="86"/>
      <c r="VAN40" s="86"/>
      <c r="VAO40" s="86"/>
      <c r="VAP40" s="86"/>
      <c r="VAQ40" s="86"/>
      <c r="VAR40" s="86"/>
      <c r="VAS40" s="86"/>
      <c r="VAT40" s="86"/>
      <c r="VAU40" s="86"/>
      <c r="VAV40" s="86"/>
      <c r="VAW40" s="86"/>
      <c r="VAX40" s="86"/>
      <c r="VAY40" s="86"/>
      <c r="VAZ40" s="86"/>
      <c r="VBA40" s="86"/>
      <c r="VBB40" s="86"/>
      <c r="VBC40" s="86"/>
      <c r="VBD40" s="86"/>
      <c r="VBE40" s="86"/>
      <c r="VBF40" s="86"/>
      <c r="VBG40" s="86"/>
      <c r="VBH40" s="86"/>
      <c r="VBI40" s="86"/>
      <c r="VBJ40" s="86"/>
      <c r="VBK40" s="86"/>
      <c r="VBL40" s="86"/>
      <c r="VBM40" s="86"/>
      <c r="VBN40" s="86"/>
      <c r="VBO40" s="86"/>
      <c r="VBP40" s="86"/>
      <c r="VBQ40" s="86"/>
      <c r="VBR40" s="86"/>
      <c r="VBS40" s="86"/>
      <c r="VBT40" s="86"/>
      <c r="VBU40" s="86"/>
      <c r="VBV40" s="86"/>
      <c r="VBW40" s="86"/>
      <c r="VBX40" s="86"/>
      <c r="VBY40" s="86"/>
      <c r="VBZ40" s="86"/>
      <c r="VCA40" s="86"/>
      <c r="VCB40" s="86"/>
      <c r="VCC40" s="86"/>
      <c r="VCD40" s="86"/>
      <c r="VCE40" s="86"/>
      <c r="VCF40" s="86"/>
      <c r="VCG40" s="86"/>
      <c r="VCH40" s="86"/>
      <c r="VCI40" s="86"/>
      <c r="VCJ40" s="86"/>
      <c r="VCK40" s="86"/>
      <c r="VCL40" s="86"/>
      <c r="VCM40" s="86"/>
      <c r="VCN40" s="86"/>
      <c r="VCO40" s="86"/>
      <c r="VCP40" s="86"/>
      <c r="VCQ40" s="86"/>
      <c r="VCR40" s="86"/>
      <c r="VCS40" s="86"/>
      <c r="VCT40" s="86"/>
      <c r="VCU40" s="86"/>
      <c r="VCV40" s="86"/>
      <c r="VCW40" s="86"/>
      <c r="VCX40" s="86"/>
      <c r="VCY40" s="86"/>
      <c r="VCZ40" s="86"/>
      <c r="VDA40" s="86"/>
      <c r="VDB40" s="86"/>
      <c r="VDC40" s="86"/>
      <c r="VDD40" s="86"/>
      <c r="VDE40" s="86"/>
      <c r="VDF40" s="86"/>
      <c r="VDG40" s="86"/>
      <c r="VDH40" s="86"/>
      <c r="VDI40" s="86"/>
      <c r="VDJ40" s="86"/>
      <c r="VDK40" s="86"/>
      <c r="VDL40" s="86"/>
      <c r="VDM40" s="86"/>
      <c r="VDN40" s="86"/>
      <c r="VDO40" s="86"/>
      <c r="VDP40" s="86"/>
      <c r="VDQ40" s="86"/>
      <c r="VDR40" s="86"/>
      <c r="VDS40" s="86"/>
      <c r="VDT40" s="86"/>
      <c r="VDU40" s="86"/>
      <c r="VDV40" s="86"/>
      <c r="VDW40" s="86"/>
      <c r="VDX40" s="86"/>
      <c r="VDY40" s="86"/>
      <c r="VDZ40" s="86"/>
      <c r="VEA40" s="86"/>
      <c r="VEB40" s="86"/>
      <c r="VEC40" s="86"/>
      <c r="VED40" s="86"/>
      <c r="VEE40" s="86"/>
      <c r="VEF40" s="86"/>
      <c r="VEG40" s="86"/>
      <c r="VEH40" s="86"/>
      <c r="VEI40" s="86"/>
      <c r="VEJ40" s="86"/>
      <c r="VEK40" s="86"/>
      <c r="VEL40" s="86"/>
      <c r="VEM40" s="86"/>
      <c r="VEN40" s="86"/>
      <c r="VEO40" s="86"/>
      <c r="VEP40" s="86"/>
      <c r="VEQ40" s="86"/>
      <c r="VER40" s="86"/>
      <c r="VES40" s="86"/>
      <c r="VET40" s="86"/>
      <c r="VEU40" s="86"/>
      <c r="VEV40" s="86"/>
      <c r="VEW40" s="86"/>
      <c r="VEX40" s="86"/>
      <c r="VEY40" s="86"/>
      <c r="VEZ40" s="86"/>
      <c r="VFA40" s="86"/>
      <c r="VFB40" s="86"/>
      <c r="VFC40" s="86"/>
      <c r="VFD40" s="86"/>
      <c r="VFE40" s="86"/>
      <c r="VFF40" s="86"/>
      <c r="VFG40" s="86"/>
      <c r="VFH40" s="86"/>
      <c r="VFI40" s="86"/>
      <c r="VFJ40" s="86"/>
      <c r="VFK40" s="86"/>
      <c r="VFL40" s="86"/>
      <c r="VFM40" s="86"/>
      <c r="VFN40" s="86"/>
      <c r="VFO40" s="86"/>
      <c r="VFP40" s="86"/>
      <c r="VFQ40" s="86"/>
      <c r="VFR40" s="86"/>
      <c r="VFS40" s="86"/>
      <c r="VFT40" s="86"/>
      <c r="VFU40" s="86"/>
      <c r="VFV40" s="86"/>
      <c r="VFW40" s="86"/>
      <c r="VFX40" s="86"/>
      <c r="VFY40" s="86"/>
      <c r="VFZ40" s="86"/>
      <c r="VGA40" s="86"/>
      <c r="VGB40" s="86"/>
      <c r="VGC40" s="86"/>
      <c r="VGD40" s="86"/>
      <c r="VGE40" s="86"/>
      <c r="VGF40" s="86"/>
      <c r="VGG40" s="86"/>
      <c r="VGH40" s="86"/>
      <c r="VGI40" s="86"/>
      <c r="VGJ40" s="86"/>
      <c r="VGK40" s="86"/>
      <c r="VGL40" s="86"/>
      <c r="VGM40" s="86"/>
      <c r="VGN40" s="86"/>
      <c r="VGO40" s="86"/>
      <c r="VGP40" s="86"/>
      <c r="VGQ40" s="86"/>
      <c r="VGR40" s="86"/>
      <c r="VGS40" s="86"/>
      <c r="VGT40" s="86"/>
      <c r="VGU40" s="86"/>
      <c r="VGV40" s="86"/>
      <c r="VGW40" s="86"/>
      <c r="VGX40" s="86"/>
      <c r="VGY40" s="86"/>
      <c r="VGZ40" s="86"/>
      <c r="VHA40" s="86"/>
      <c r="VHB40" s="86"/>
      <c r="VHC40" s="86"/>
      <c r="VHD40" s="86"/>
      <c r="VHE40" s="86"/>
      <c r="VHF40" s="86"/>
      <c r="VHG40" s="86"/>
      <c r="VHH40" s="86"/>
      <c r="VHI40" s="86"/>
      <c r="VHJ40" s="86"/>
      <c r="VHK40" s="86"/>
      <c r="VHL40" s="86"/>
      <c r="VHM40" s="86"/>
      <c r="VHN40" s="86"/>
      <c r="VHO40" s="86"/>
      <c r="VHP40" s="86"/>
      <c r="VHQ40" s="86"/>
      <c r="VHR40" s="86"/>
      <c r="VHS40" s="86"/>
      <c r="VHT40" s="86"/>
      <c r="VHU40" s="86"/>
      <c r="VHV40" s="86"/>
      <c r="VHW40" s="86"/>
      <c r="VHX40" s="86"/>
      <c r="VHY40" s="86"/>
      <c r="VHZ40" s="86"/>
      <c r="VIA40" s="86"/>
      <c r="VIB40" s="86"/>
      <c r="VIC40" s="86"/>
      <c r="VID40" s="86"/>
      <c r="VIE40" s="86"/>
      <c r="VIF40" s="86"/>
      <c r="VIG40" s="86"/>
      <c r="VIH40" s="86"/>
      <c r="VII40" s="86"/>
      <c r="VIJ40" s="86"/>
      <c r="VIK40" s="86"/>
      <c r="VIL40" s="86"/>
      <c r="VIM40" s="86"/>
      <c r="VIN40" s="86"/>
      <c r="VIO40" s="86"/>
      <c r="VIP40" s="86"/>
      <c r="VIQ40" s="86"/>
      <c r="VIR40" s="86"/>
      <c r="VIS40" s="86"/>
      <c r="VIT40" s="86"/>
      <c r="VIU40" s="86"/>
      <c r="VIV40" s="86"/>
      <c r="VIW40" s="86"/>
      <c r="VIX40" s="86"/>
      <c r="VIY40" s="86"/>
      <c r="VIZ40" s="86"/>
      <c r="VJA40" s="86"/>
      <c r="VJB40" s="86"/>
      <c r="VJC40" s="86"/>
      <c r="VJD40" s="86"/>
      <c r="VJE40" s="86"/>
      <c r="VJF40" s="86"/>
      <c r="VJG40" s="86"/>
      <c r="VJH40" s="86"/>
      <c r="VJI40" s="86"/>
      <c r="VJJ40" s="86"/>
      <c r="VJK40" s="86"/>
      <c r="VJL40" s="86"/>
      <c r="VJM40" s="86"/>
      <c r="VJN40" s="86"/>
      <c r="VJO40" s="86"/>
      <c r="VJP40" s="86"/>
      <c r="VJQ40" s="86"/>
      <c r="VJR40" s="86"/>
      <c r="VJS40" s="86"/>
      <c r="VJT40" s="86"/>
      <c r="VJU40" s="86"/>
      <c r="VJV40" s="86"/>
      <c r="VJW40" s="86"/>
      <c r="VJX40" s="86"/>
      <c r="VJY40" s="86"/>
      <c r="VJZ40" s="86"/>
      <c r="VKA40" s="86"/>
      <c r="VKB40" s="86"/>
      <c r="VKC40" s="86"/>
      <c r="VKD40" s="86"/>
      <c r="VKE40" s="86"/>
      <c r="VKF40" s="86"/>
      <c r="VKG40" s="86"/>
      <c r="VKH40" s="86"/>
      <c r="VKI40" s="86"/>
      <c r="VKJ40" s="86"/>
      <c r="VKK40" s="86"/>
      <c r="VKL40" s="86"/>
      <c r="VKM40" s="86"/>
      <c r="VKN40" s="86"/>
      <c r="VKO40" s="86"/>
      <c r="VKP40" s="86"/>
      <c r="VKQ40" s="86"/>
      <c r="VKR40" s="86"/>
      <c r="VKS40" s="86"/>
      <c r="VKT40" s="86"/>
      <c r="VKU40" s="86"/>
      <c r="VKV40" s="86"/>
      <c r="VKW40" s="86"/>
      <c r="VKX40" s="86"/>
      <c r="VKY40" s="86"/>
      <c r="VKZ40" s="86"/>
      <c r="VLA40" s="86"/>
      <c r="VLB40" s="86"/>
      <c r="VLC40" s="86"/>
      <c r="VLD40" s="86"/>
      <c r="VLE40" s="86"/>
      <c r="VLF40" s="86"/>
      <c r="VLG40" s="86"/>
      <c r="VLH40" s="86"/>
      <c r="VLI40" s="86"/>
      <c r="VLJ40" s="86"/>
      <c r="VLK40" s="86"/>
      <c r="VLL40" s="86"/>
      <c r="VLM40" s="86"/>
      <c r="VLN40" s="86"/>
      <c r="VLO40" s="86"/>
      <c r="VLP40" s="86"/>
      <c r="VLQ40" s="86"/>
      <c r="VLR40" s="86"/>
      <c r="VLS40" s="86"/>
      <c r="VLT40" s="86"/>
      <c r="VLU40" s="86"/>
      <c r="VLV40" s="86"/>
      <c r="VLW40" s="86"/>
      <c r="VLX40" s="86"/>
      <c r="VLY40" s="86"/>
      <c r="VLZ40" s="86"/>
      <c r="VMA40" s="86"/>
      <c r="VMB40" s="86"/>
      <c r="VMC40" s="86"/>
      <c r="VMD40" s="86"/>
      <c r="VME40" s="86"/>
      <c r="VMF40" s="86"/>
      <c r="VMG40" s="86"/>
      <c r="VMH40" s="86"/>
      <c r="VMI40" s="86"/>
      <c r="VMJ40" s="86"/>
      <c r="VMK40" s="86"/>
      <c r="VML40" s="86"/>
      <c r="VMM40" s="86"/>
      <c r="VMN40" s="86"/>
      <c r="VMO40" s="86"/>
      <c r="VMP40" s="86"/>
      <c r="VMQ40" s="86"/>
      <c r="VMR40" s="86"/>
      <c r="VMS40" s="86"/>
      <c r="VMT40" s="86"/>
      <c r="VMU40" s="86"/>
      <c r="VMV40" s="86"/>
      <c r="VMW40" s="86"/>
      <c r="VMX40" s="86"/>
      <c r="VMY40" s="86"/>
      <c r="VMZ40" s="86"/>
      <c r="VNA40" s="86"/>
      <c r="VNB40" s="86"/>
      <c r="VNC40" s="86"/>
      <c r="VND40" s="86"/>
      <c r="VNE40" s="86"/>
      <c r="VNF40" s="86"/>
      <c r="VNG40" s="86"/>
      <c r="VNH40" s="86"/>
      <c r="VNI40" s="86"/>
      <c r="VNJ40" s="86"/>
      <c r="VNK40" s="86"/>
      <c r="VNL40" s="86"/>
      <c r="VNM40" s="86"/>
      <c r="VNN40" s="86"/>
      <c r="VNO40" s="86"/>
      <c r="VNP40" s="86"/>
      <c r="VNQ40" s="86"/>
      <c r="VNR40" s="86"/>
      <c r="VNS40" s="86"/>
      <c r="VNT40" s="86"/>
      <c r="VNU40" s="86"/>
      <c r="VNV40" s="86"/>
      <c r="VNW40" s="86"/>
      <c r="VNX40" s="86"/>
      <c r="VNY40" s="86"/>
      <c r="VNZ40" s="86"/>
      <c r="VOA40" s="86"/>
      <c r="VOB40" s="86"/>
      <c r="VOC40" s="86"/>
      <c r="VOD40" s="86"/>
      <c r="VOE40" s="86"/>
      <c r="VOF40" s="86"/>
      <c r="VOG40" s="86"/>
      <c r="VOH40" s="86"/>
      <c r="VOI40" s="86"/>
      <c r="VOJ40" s="86"/>
      <c r="VOK40" s="86"/>
      <c r="VOL40" s="86"/>
      <c r="VOM40" s="86"/>
      <c r="VON40" s="86"/>
      <c r="VOO40" s="86"/>
      <c r="VOP40" s="86"/>
      <c r="VOQ40" s="86"/>
      <c r="VOR40" s="86"/>
      <c r="VOS40" s="86"/>
      <c r="VOT40" s="86"/>
      <c r="VOU40" s="86"/>
      <c r="VOV40" s="86"/>
      <c r="VOW40" s="86"/>
      <c r="VOX40" s="86"/>
      <c r="VOY40" s="86"/>
      <c r="VOZ40" s="86"/>
      <c r="VPA40" s="86"/>
      <c r="VPB40" s="86"/>
      <c r="VPC40" s="86"/>
      <c r="VPD40" s="86"/>
      <c r="VPE40" s="86"/>
      <c r="VPF40" s="86"/>
      <c r="VPG40" s="86"/>
      <c r="VPH40" s="86"/>
      <c r="VPI40" s="86"/>
      <c r="VPJ40" s="86"/>
      <c r="VPK40" s="86"/>
      <c r="VPL40" s="86"/>
      <c r="VPM40" s="86"/>
      <c r="VPN40" s="86"/>
      <c r="VPO40" s="86"/>
      <c r="VPP40" s="86"/>
      <c r="VPQ40" s="86"/>
      <c r="VPR40" s="86"/>
      <c r="VPS40" s="86"/>
      <c r="VPT40" s="86"/>
      <c r="VPU40" s="86"/>
      <c r="VPV40" s="86"/>
      <c r="VPW40" s="86"/>
      <c r="VPX40" s="86"/>
      <c r="VPY40" s="86"/>
      <c r="VPZ40" s="86"/>
      <c r="VQA40" s="86"/>
      <c r="VQB40" s="86"/>
      <c r="VQC40" s="86"/>
      <c r="VQD40" s="86"/>
      <c r="VQE40" s="86"/>
      <c r="VQF40" s="86"/>
      <c r="VQG40" s="86"/>
      <c r="VQH40" s="86"/>
      <c r="VQI40" s="86"/>
      <c r="VQJ40" s="86"/>
      <c r="VQK40" s="86"/>
      <c r="VQL40" s="86"/>
      <c r="VQM40" s="86"/>
      <c r="VQN40" s="86"/>
      <c r="VQO40" s="86"/>
      <c r="VQP40" s="86"/>
      <c r="VQQ40" s="86"/>
      <c r="VQR40" s="86"/>
      <c r="VQS40" s="86"/>
      <c r="VQT40" s="86"/>
      <c r="VQU40" s="86"/>
      <c r="VQV40" s="86"/>
      <c r="VQW40" s="86"/>
      <c r="VQX40" s="86"/>
      <c r="VQY40" s="86"/>
      <c r="VQZ40" s="86"/>
      <c r="VRA40" s="86"/>
      <c r="VRB40" s="86"/>
      <c r="VRC40" s="86"/>
      <c r="VRD40" s="86"/>
      <c r="VRE40" s="86"/>
      <c r="VRF40" s="86"/>
      <c r="VRG40" s="86"/>
      <c r="VRH40" s="86"/>
      <c r="VRI40" s="86"/>
      <c r="VRJ40" s="86"/>
      <c r="VRK40" s="86"/>
      <c r="VRL40" s="86"/>
      <c r="VRM40" s="86"/>
      <c r="VRN40" s="86"/>
      <c r="VRO40" s="86"/>
      <c r="VRP40" s="86"/>
      <c r="VRQ40" s="86"/>
      <c r="VRR40" s="86"/>
      <c r="VRS40" s="86"/>
      <c r="VRT40" s="86"/>
      <c r="VRU40" s="86"/>
      <c r="VRV40" s="86"/>
      <c r="VRW40" s="86"/>
      <c r="VRX40" s="86"/>
      <c r="VRY40" s="86"/>
      <c r="VRZ40" s="86"/>
      <c r="VSA40" s="86"/>
      <c r="VSB40" s="86"/>
      <c r="VSC40" s="86"/>
      <c r="VSD40" s="86"/>
      <c r="VSE40" s="86"/>
      <c r="VSF40" s="86"/>
      <c r="VSG40" s="86"/>
      <c r="VSH40" s="86"/>
      <c r="VSI40" s="86"/>
      <c r="VSJ40" s="86"/>
      <c r="VSK40" s="86"/>
      <c r="VSL40" s="86"/>
      <c r="VSM40" s="86"/>
      <c r="VSN40" s="86"/>
      <c r="VSO40" s="86"/>
      <c r="VSP40" s="86"/>
      <c r="VSQ40" s="86"/>
      <c r="VSR40" s="86"/>
      <c r="VSS40" s="86"/>
      <c r="VST40" s="86"/>
      <c r="VSU40" s="86"/>
      <c r="VSV40" s="86"/>
      <c r="VSW40" s="86"/>
      <c r="VSX40" s="86"/>
      <c r="VSY40" s="86"/>
      <c r="VSZ40" s="86"/>
      <c r="VTA40" s="86"/>
      <c r="VTB40" s="86"/>
      <c r="VTC40" s="86"/>
      <c r="VTD40" s="86"/>
      <c r="VTE40" s="86"/>
      <c r="VTF40" s="86"/>
      <c r="VTG40" s="86"/>
      <c r="VTH40" s="86"/>
      <c r="VTI40" s="86"/>
      <c r="VTJ40" s="86"/>
      <c r="VTK40" s="86"/>
      <c r="VTL40" s="86"/>
      <c r="VTM40" s="86"/>
      <c r="VTN40" s="86"/>
      <c r="VTO40" s="86"/>
      <c r="VTP40" s="86"/>
      <c r="VTQ40" s="86"/>
      <c r="VTR40" s="86"/>
      <c r="VTS40" s="86"/>
      <c r="VTT40" s="86"/>
      <c r="VTU40" s="86"/>
      <c r="VTV40" s="86"/>
      <c r="VTW40" s="86"/>
      <c r="VTX40" s="86"/>
      <c r="VTY40" s="86"/>
      <c r="VTZ40" s="86"/>
      <c r="VUA40" s="86"/>
      <c r="VUB40" s="86"/>
      <c r="VUC40" s="86"/>
      <c r="VUD40" s="86"/>
      <c r="VUE40" s="86"/>
      <c r="VUF40" s="86"/>
      <c r="VUG40" s="86"/>
      <c r="VUH40" s="86"/>
      <c r="VUI40" s="86"/>
      <c r="VUJ40" s="86"/>
      <c r="VUK40" s="86"/>
      <c r="VUL40" s="86"/>
      <c r="VUM40" s="86"/>
      <c r="VUN40" s="86"/>
      <c r="VUO40" s="86"/>
      <c r="VUP40" s="86"/>
      <c r="VUQ40" s="86"/>
      <c r="VUR40" s="86"/>
      <c r="VUS40" s="86"/>
      <c r="VUT40" s="86"/>
      <c r="VUU40" s="86"/>
      <c r="VUV40" s="86"/>
      <c r="VUW40" s="86"/>
      <c r="VUX40" s="86"/>
      <c r="VUY40" s="86"/>
      <c r="VUZ40" s="86"/>
      <c r="VVA40" s="86"/>
      <c r="VVB40" s="86"/>
      <c r="VVC40" s="86"/>
      <c r="VVD40" s="86"/>
      <c r="VVE40" s="86"/>
      <c r="VVF40" s="86"/>
      <c r="VVG40" s="86"/>
      <c r="VVH40" s="86"/>
      <c r="VVI40" s="86"/>
      <c r="VVJ40" s="86"/>
      <c r="VVK40" s="86"/>
      <c r="VVL40" s="86"/>
      <c r="VVM40" s="86"/>
      <c r="VVN40" s="86"/>
      <c r="VVO40" s="86"/>
      <c r="VVP40" s="86"/>
      <c r="VVQ40" s="86"/>
      <c r="VVR40" s="86"/>
      <c r="VVS40" s="86"/>
      <c r="VVT40" s="86"/>
      <c r="VVU40" s="86"/>
      <c r="VVV40" s="86"/>
      <c r="VVW40" s="86"/>
      <c r="VVX40" s="86"/>
      <c r="VVY40" s="86"/>
      <c r="VVZ40" s="86"/>
      <c r="VWA40" s="86"/>
      <c r="VWB40" s="86"/>
      <c r="VWC40" s="86"/>
      <c r="VWD40" s="86"/>
      <c r="VWE40" s="86"/>
      <c r="VWF40" s="86"/>
      <c r="VWG40" s="86"/>
      <c r="VWH40" s="86"/>
      <c r="VWI40" s="86"/>
      <c r="VWJ40" s="86"/>
      <c r="VWK40" s="86"/>
      <c r="VWL40" s="86"/>
      <c r="VWM40" s="86"/>
      <c r="VWN40" s="86"/>
      <c r="VWO40" s="86"/>
      <c r="VWP40" s="86"/>
      <c r="VWQ40" s="86"/>
      <c r="VWR40" s="86"/>
      <c r="VWS40" s="86"/>
      <c r="VWT40" s="86"/>
      <c r="VWU40" s="86"/>
      <c r="VWV40" s="86"/>
      <c r="VWW40" s="86"/>
      <c r="VWX40" s="86"/>
      <c r="VWY40" s="86"/>
      <c r="VWZ40" s="86"/>
      <c r="VXA40" s="86"/>
      <c r="VXB40" s="86"/>
      <c r="VXC40" s="86"/>
      <c r="VXD40" s="86"/>
      <c r="VXE40" s="86"/>
      <c r="VXF40" s="86"/>
      <c r="VXG40" s="86"/>
      <c r="VXH40" s="86"/>
      <c r="VXI40" s="86"/>
      <c r="VXJ40" s="86"/>
      <c r="VXK40" s="86"/>
      <c r="VXL40" s="86"/>
      <c r="VXM40" s="86"/>
      <c r="VXN40" s="86"/>
      <c r="VXO40" s="86"/>
      <c r="VXP40" s="86"/>
      <c r="VXQ40" s="86"/>
      <c r="VXR40" s="86"/>
      <c r="VXS40" s="86"/>
      <c r="VXT40" s="86"/>
      <c r="VXU40" s="86"/>
      <c r="VXV40" s="86"/>
      <c r="VXW40" s="86"/>
      <c r="VXX40" s="86"/>
      <c r="VXY40" s="86"/>
      <c r="VXZ40" s="86"/>
      <c r="VYA40" s="86"/>
      <c r="VYB40" s="86"/>
      <c r="VYC40" s="86"/>
      <c r="VYD40" s="86"/>
      <c r="VYE40" s="86"/>
      <c r="VYF40" s="86"/>
      <c r="VYG40" s="86"/>
      <c r="VYH40" s="86"/>
      <c r="VYI40" s="86"/>
      <c r="VYJ40" s="86"/>
      <c r="VYK40" s="86"/>
      <c r="VYL40" s="86"/>
      <c r="VYM40" s="86"/>
      <c r="VYN40" s="86"/>
      <c r="VYO40" s="86"/>
      <c r="VYP40" s="86"/>
      <c r="VYQ40" s="86"/>
      <c r="VYR40" s="86"/>
      <c r="VYS40" s="86"/>
      <c r="VYT40" s="86"/>
      <c r="VYU40" s="86"/>
      <c r="VYV40" s="86"/>
      <c r="VYW40" s="86"/>
      <c r="VYX40" s="86"/>
      <c r="VYY40" s="86"/>
      <c r="VYZ40" s="86"/>
      <c r="VZA40" s="86"/>
      <c r="VZB40" s="86"/>
      <c r="VZC40" s="86"/>
      <c r="VZD40" s="86"/>
      <c r="VZE40" s="86"/>
      <c r="VZF40" s="86"/>
      <c r="VZG40" s="86"/>
      <c r="VZH40" s="86"/>
      <c r="VZI40" s="86"/>
      <c r="VZJ40" s="86"/>
      <c r="VZK40" s="86"/>
      <c r="VZL40" s="86"/>
      <c r="VZM40" s="86"/>
      <c r="VZN40" s="86"/>
      <c r="VZO40" s="86"/>
      <c r="VZP40" s="86"/>
      <c r="VZQ40" s="86"/>
      <c r="VZR40" s="86"/>
      <c r="VZS40" s="86"/>
      <c r="VZT40" s="86"/>
      <c r="VZU40" s="86"/>
      <c r="VZV40" s="86"/>
      <c r="VZW40" s="86"/>
      <c r="VZX40" s="86"/>
      <c r="VZY40" s="86"/>
      <c r="VZZ40" s="86"/>
      <c r="WAA40" s="86"/>
      <c r="WAB40" s="86"/>
      <c r="WAC40" s="86"/>
      <c r="WAD40" s="86"/>
      <c r="WAE40" s="86"/>
      <c r="WAF40" s="86"/>
      <c r="WAG40" s="86"/>
      <c r="WAH40" s="86"/>
      <c r="WAI40" s="86"/>
      <c r="WAJ40" s="86"/>
      <c r="WAK40" s="86"/>
      <c r="WAL40" s="86"/>
      <c r="WAM40" s="86"/>
      <c r="WAN40" s="86"/>
      <c r="WAO40" s="86"/>
      <c r="WAP40" s="86"/>
      <c r="WAQ40" s="86"/>
      <c r="WAR40" s="86"/>
      <c r="WAS40" s="86"/>
      <c r="WAT40" s="86"/>
      <c r="WAU40" s="86"/>
      <c r="WAV40" s="86"/>
      <c r="WAW40" s="86"/>
      <c r="WAX40" s="86"/>
      <c r="WAY40" s="86"/>
      <c r="WAZ40" s="86"/>
      <c r="WBA40" s="86"/>
      <c r="WBB40" s="86"/>
      <c r="WBC40" s="86"/>
      <c r="WBD40" s="86"/>
      <c r="WBE40" s="86"/>
      <c r="WBF40" s="86"/>
      <c r="WBG40" s="86"/>
      <c r="WBH40" s="86"/>
      <c r="WBI40" s="86"/>
      <c r="WBJ40" s="86"/>
      <c r="WBK40" s="86"/>
      <c r="WBL40" s="86"/>
      <c r="WBM40" s="86"/>
      <c r="WBN40" s="86"/>
      <c r="WBO40" s="86"/>
      <c r="WBP40" s="86"/>
      <c r="WBQ40" s="86"/>
      <c r="WBR40" s="86"/>
      <c r="WBS40" s="86"/>
      <c r="WBT40" s="86"/>
      <c r="WBU40" s="86"/>
      <c r="WBV40" s="86"/>
      <c r="WBW40" s="86"/>
      <c r="WBX40" s="86"/>
      <c r="WBY40" s="86"/>
      <c r="WBZ40" s="86"/>
      <c r="WCA40" s="86"/>
      <c r="WCB40" s="86"/>
      <c r="WCC40" s="86"/>
      <c r="WCD40" s="86"/>
      <c r="WCE40" s="86"/>
      <c r="WCF40" s="86"/>
      <c r="WCG40" s="86"/>
      <c r="WCH40" s="86"/>
      <c r="WCI40" s="86"/>
      <c r="WCJ40" s="86"/>
      <c r="WCK40" s="86"/>
      <c r="WCL40" s="86"/>
      <c r="WCM40" s="86"/>
      <c r="WCN40" s="86"/>
      <c r="WCO40" s="86"/>
      <c r="WCP40" s="86"/>
      <c r="WCQ40" s="86"/>
      <c r="WCR40" s="86"/>
      <c r="WCS40" s="86"/>
      <c r="WCT40" s="86"/>
      <c r="WCU40" s="86"/>
      <c r="WCV40" s="86"/>
      <c r="WCW40" s="86"/>
      <c r="WCX40" s="86"/>
      <c r="WCY40" s="86"/>
      <c r="WCZ40" s="86"/>
      <c r="WDA40" s="86"/>
      <c r="WDB40" s="86"/>
      <c r="WDC40" s="86"/>
      <c r="WDD40" s="86"/>
      <c r="WDE40" s="86"/>
      <c r="WDF40" s="86"/>
      <c r="WDG40" s="86"/>
      <c r="WDH40" s="86"/>
      <c r="WDI40" s="86"/>
      <c r="WDJ40" s="86"/>
      <c r="WDK40" s="86"/>
      <c r="WDL40" s="86"/>
      <c r="WDM40" s="86"/>
      <c r="WDN40" s="86"/>
      <c r="WDO40" s="86"/>
      <c r="WDP40" s="86"/>
      <c r="WDQ40" s="86"/>
      <c r="WDR40" s="86"/>
      <c r="WDS40" s="86"/>
      <c r="WDT40" s="86"/>
      <c r="WDU40" s="86"/>
      <c r="WDV40" s="86"/>
      <c r="WDW40" s="86"/>
      <c r="WDX40" s="86"/>
      <c r="WDY40" s="86"/>
      <c r="WDZ40" s="86"/>
      <c r="WEA40" s="86"/>
      <c r="WEB40" s="86"/>
      <c r="WEC40" s="86"/>
      <c r="WED40" s="86"/>
      <c r="WEE40" s="86"/>
      <c r="WEF40" s="86"/>
      <c r="WEG40" s="86"/>
      <c r="WEH40" s="86"/>
      <c r="WEI40" s="86"/>
      <c r="WEJ40" s="86"/>
      <c r="WEK40" s="86"/>
      <c r="WEL40" s="86"/>
      <c r="WEM40" s="86"/>
      <c r="WEN40" s="86"/>
      <c r="WEO40" s="86"/>
      <c r="WEP40" s="86"/>
      <c r="WEQ40" s="86"/>
      <c r="WER40" s="86"/>
      <c r="WES40" s="86"/>
      <c r="WET40" s="86"/>
      <c r="WEU40" s="86"/>
      <c r="WEV40" s="86"/>
      <c r="WEW40" s="86"/>
      <c r="WEX40" s="86"/>
      <c r="WEY40" s="86"/>
      <c r="WEZ40" s="86"/>
      <c r="WFA40" s="86"/>
      <c r="WFB40" s="86"/>
      <c r="WFC40" s="86"/>
      <c r="WFD40" s="86"/>
      <c r="WFE40" s="86"/>
      <c r="WFF40" s="86"/>
      <c r="WFG40" s="86"/>
      <c r="WFH40" s="86"/>
      <c r="WFI40" s="86"/>
      <c r="WFJ40" s="86"/>
      <c r="WFK40" s="86"/>
      <c r="WFL40" s="86"/>
      <c r="WFM40" s="86"/>
      <c r="WFN40" s="86"/>
      <c r="WFO40" s="86"/>
      <c r="WFP40" s="86"/>
      <c r="WFQ40" s="86"/>
      <c r="WFR40" s="86"/>
      <c r="WFS40" s="86"/>
      <c r="WFT40" s="86"/>
      <c r="WFU40" s="86"/>
      <c r="WFV40" s="86"/>
      <c r="WFW40" s="86"/>
      <c r="WFX40" s="86"/>
      <c r="WFY40" s="86"/>
      <c r="WFZ40" s="86"/>
      <c r="WGA40" s="86"/>
      <c r="WGB40" s="86"/>
      <c r="WGC40" s="86"/>
      <c r="WGD40" s="86"/>
      <c r="WGE40" s="86"/>
      <c r="WGF40" s="86"/>
      <c r="WGG40" s="86"/>
      <c r="WGH40" s="86"/>
      <c r="WGI40" s="86"/>
      <c r="WGJ40" s="86"/>
      <c r="WGK40" s="86"/>
      <c r="WGL40" s="86"/>
      <c r="WGM40" s="86"/>
      <c r="WGN40" s="86"/>
      <c r="WGO40" s="86"/>
      <c r="WGP40" s="86"/>
      <c r="WGQ40" s="86"/>
      <c r="WGR40" s="86"/>
      <c r="WGS40" s="86"/>
      <c r="WGT40" s="86"/>
      <c r="WGU40" s="86"/>
      <c r="WGV40" s="86"/>
      <c r="WGW40" s="86"/>
      <c r="WGX40" s="86"/>
      <c r="WGY40" s="86"/>
      <c r="WGZ40" s="86"/>
      <c r="WHA40" s="86"/>
      <c r="WHB40" s="86"/>
      <c r="WHC40" s="86"/>
      <c r="WHD40" s="86"/>
      <c r="WHE40" s="86"/>
      <c r="WHF40" s="86"/>
      <c r="WHG40" s="86"/>
      <c r="WHH40" s="86"/>
      <c r="WHI40" s="86"/>
      <c r="WHJ40" s="86"/>
      <c r="WHK40" s="86"/>
      <c r="WHL40" s="86"/>
      <c r="WHM40" s="86"/>
      <c r="WHN40" s="86"/>
      <c r="WHO40" s="86"/>
      <c r="WHP40" s="86"/>
      <c r="WHQ40" s="86"/>
      <c r="WHR40" s="86"/>
      <c r="WHS40" s="86"/>
      <c r="WHT40" s="86"/>
      <c r="WHU40" s="86"/>
      <c r="WHV40" s="86"/>
      <c r="WHW40" s="86"/>
      <c r="WHX40" s="86"/>
      <c r="WHY40" s="86"/>
      <c r="WHZ40" s="86"/>
      <c r="WIA40" s="86"/>
      <c r="WIB40" s="86"/>
      <c r="WIC40" s="86"/>
      <c r="WID40" s="86"/>
      <c r="WIE40" s="86"/>
      <c r="WIF40" s="86"/>
      <c r="WIG40" s="86"/>
      <c r="WIH40" s="86"/>
      <c r="WII40" s="86"/>
      <c r="WIJ40" s="86"/>
      <c r="WIK40" s="86"/>
      <c r="WIL40" s="86"/>
      <c r="WIM40" s="86"/>
      <c r="WIN40" s="86"/>
      <c r="WIO40" s="86"/>
      <c r="WIP40" s="86"/>
      <c r="WIQ40" s="86"/>
      <c r="WIR40" s="86"/>
      <c r="WIS40" s="86"/>
      <c r="WIT40" s="86"/>
      <c r="WIU40" s="86"/>
      <c r="WIV40" s="86"/>
      <c r="WIW40" s="86"/>
      <c r="WIX40" s="86"/>
      <c r="WIY40" s="86"/>
      <c r="WIZ40" s="86"/>
      <c r="WJA40" s="86"/>
      <c r="WJB40" s="86"/>
      <c r="WJC40" s="86"/>
      <c r="WJD40" s="86"/>
      <c r="WJE40" s="86"/>
      <c r="WJF40" s="86"/>
      <c r="WJG40" s="86"/>
      <c r="WJH40" s="86"/>
      <c r="WJI40" s="86"/>
      <c r="WJJ40" s="86"/>
      <c r="WJK40" s="86"/>
      <c r="WJL40" s="86"/>
      <c r="WJM40" s="86"/>
      <c r="WJN40" s="86"/>
      <c r="WJO40" s="86"/>
      <c r="WJP40" s="86"/>
      <c r="WJQ40" s="86"/>
      <c r="WJR40" s="86"/>
      <c r="WJS40" s="86"/>
      <c r="WJT40" s="86"/>
      <c r="WJU40" s="86"/>
      <c r="WJV40" s="86"/>
      <c r="WJW40" s="86"/>
      <c r="WJX40" s="86"/>
      <c r="WJY40" s="86"/>
      <c r="WJZ40" s="86"/>
      <c r="WKA40" s="86"/>
      <c r="WKB40" s="86"/>
      <c r="WKC40" s="86"/>
      <c r="WKD40" s="86"/>
      <c r="WKE40" s="86"/>
      <c r="WKF40" s="86"/>
      <c r="WKG40" s="86"/>
      <c r="WKH40" s="86"/>
      <c r="WKI40" s="86"/>
      <c r="WKJ40" s="86"/>
      <c r="WKK40" s="86"/>
      <c r="WKL40" s="86"/>
      <c r="WKM40" s="86"/>
      <c r="WKN40" s="86"/>
      <c r="WKO40" s="86"/>
      <c r="WKP40" s="86"/>
      <c r="WKQ40" s="86"/>
      <c r="WKR40" s="86"/>
      <c r="WKS40" s="86"/>
      <c r="WKT40" s="86"/>
      <c r="WKU40" s="86"/>
      <c r="WKV40" s="86"/>
      <c r="WKW40" s="86"/>
      <c r="WKX40" s="86"/>
      <c r="WKY40" s="86"/>
      <c r="WKZ40" s="86"/>
      <c r="WLA40" s="86"/>
      <c r="WLB40" s="86"/>
      <c r="WLC40" s="86"/>
      <c r="WLD40" s="86"/>
      <c r="WLE40" s="86"/>
      <c r="WLF40" s="86"/>
      <c r="WLG40" s="86"/>
      <c r="WLH40" s="86"/>
      <c r="WLI40" s="86"/>
      <c r="WLJ40" s="86"/>
      <c r="WLK40" s="86"/>
      <c r="WLL40" s="86"/>
      <c r="WLM40" s="86"/>
      <c r="WLN40" s="86"/>
      <c r="WLO40" s="86"/>
      <c r="WLP40" s="86"/>
      <c r="WLQ40" s="86"/>
      <c r="WLR40" s="86"/>
      <c r="WLS40" s="86"/>
      <c r="WLT40" s="86"/>
      <c r="WLU40" s="86"/>
      <c r="WLV40" s="86"/>
      <c r="WLW40" s="86"/>
      <c r="WLX40" s="86"/>
      <c r="WLY40" s="86"/>
      <c r="WLZ40" s="86"/>
      <c r="WMA40" s="86"/>
      <c r="WMB40" s="86"/>
      <c r="WMC40" s="86"/>
      <c r="WMD40" s="86"/>
      <c r="WME40" s="86"/>
      <c r="WMF40" s="86"/>
      <c r="WMG40" s="86"/>
      <c r="WMH40" s="86"/>
      <c r="WMI40" s="86"/>
      <c r="WMJ40" s="86"/>
      <c r="WMK40" s="86"/>
      <c r="WML40" s="86"/>
      <c r="WMM40" s="86"/>
      <c r="WMN40" s="86"/>
      <c r="WMO40" s="86"/>
      <c r="WMP40" s="86"/>
      <c r="WMQ40" s="86"/>
      <c r="WMR40" s="86"/>
      <c r="WMS40" s="86"/>
      <c r="WMT40" s="86"/>
      <c r="WMU40" s="86"/>
      <c r="WMV40" s="86"/>
      <c r="WMW40" s="86"/>
      <c r="WMX40" s="86"/>
      <c r="WMY40" s="86"/>
      <c r="WMZ40" s="86"/>
      <c r="WNA40" s="86"/>
      <c r="WNB40" s="86"/>
      <c r="WNC40" s="86"/>
      <c r="WND40" s="86"/>
      <c r="WNE40" s="86"/>
      <c r="WNF40" s="86"/>
      <c r="WNG40" s="86"/>
      <c r="WNH40" s="86"/>
      <c r="WNI40" s="86"/>
      <c r="WNJ40" s="86"/>
      <c r="WNK40" s="86"/>
      <c r="WNL40" s="86"/>
      <c r="WNM40" s="86"/>
      <c r="WNN40" s="86"/>
      <c r="WNO40" s="86"/>
      <c r="WNP40" s="86"/>
      <c r="WNQ40" s="86"/>
      <c r="WNR40" s="86"/>
      <c r="WNS40" s="86"/>
      <c r="WNT40" s="86"/>
      <c r="WNU40" s="86"/>
      <c r="WNV40" s="86"/>
      <c r="WNW40" s="86"/>
      <c r="WNX40" s="86"/>
      <c r="WNY40" s="86"/>
      <c r="WNZ40" s="86"/>
      <c r="WOA40" s="86"/>
      <c r="WOB40" s="86"/>
      <c r="WOC40" s="86"/>
      <c r="WOD40" s="86"/>
      <c r="WOE40" s="86"/>
      <c r="WOF40" s="86"/>
      <c r="WOG40" s="86"/>
      <c r="WOH40" s="86"/>
      <c r="WOI40" s="86"/>
      <c r="WOJ40" s="86"/>
      <c r="WOK40" s="86"/>
      <c r="WOL40" s="86"/>
      <c r="WOM40" s="86"/>
      <c r="WON40" s="86"/>
      <c r="WOO40" s="86"/>
      <c r="WOP40" s="86"/>
      <c r="WOQ40" s="86"/>
      <c r="WOR40" s="86"/>
      <c r="WOS40" s="86"/>
      <c r="WOT40" s="86"/>
      <c r="WOU40" s="86"/>
      <c r="WOV40" s="86"/>
      <c r="WOW40" s="86"/>
      <c r="WOX40" s="86"/>
      <c r="WOY40" s="86"/>
      <c r="WOZ40" s="86"/>
      <c r="WPA40" s="86"/>
      <c r="WPB40" s="86"/>
      <c r="WPC40" s="86"/>
      <c r="WPD40" s="86"/>
      <c r="WPE40" s="86"/>
      <c r="WPF40" s="86"/>
      <c r="WPG40" s="86"/>
      <c r="WPH40" s="86"/>
      <c r="WPI40" s="86"/>
      <c r="WPJ40" s="86"/>
      <c r="WPK40" s="86"/>
      <c r="WPL40" s="86"/>
      <c r="WPM40" s="86"/>
      <c r="WPN40" s="86"/>
      <c r="WPO40" s="86"/>
      <c r="WPP40" s="86"/>
      <c r="WPQ40" s="86"/>
      <c r="WPR40" s="86"/>
      <c r="WPS40" s="86"/>
      <c r="WPT40" s="86"/>
      <c r="WPU40" s="86"/>
      <c r="WPV40" s="86"/>
      <c r="WPW40" s="86"/>
      <c r="WPX40" s="86"/>
      <c r="WPY40" s="86"/>
      <c r="WPZ40" s="86"/>
      <c r="WQA40" s="86"/>
      <c r="WQB40" s="86"/>
      <c r="WQC40" s="86"/>
      <c r="WQD40" s="86"/>
      <c r="WQE40" s="86"/>
      <c r="WQF40" s="86"/>
      <c r="WQG40" s="86"/>
      <c r="WQH40" s="86"/>
      <c r="WQI40" s="86"/>
      <c r="WQJ40" s="86"/>
      <c r="WQK40" s="86"/>
      <c r="WQL40" s="86"/>
      <c r="WQM40" s="86"/>
      <c r="WQN40" s="86"/>
      <c r="WQO40" s="86"/>
      <c r="WQP40" s="86"/>
      <c r="WQQ40" s="86"/>
      <c r="WQR40" s="86"/>
      <c r="WQS40" s="86"/>
      <c r="WQT40" s="86"/>
      <c r="WQU40" s="86"/>
      <c r="WQV40" s="86"/>
      <c r="WQW40" s="86"/>
      <c r="WQX40" s="86"/>
      <c r="WQY40" s="86"/>
      <c r="WQZ40" s="86"/>
      <c r="WRA40" s="86"/>
      <c r="WRB40" s="86"/>
      <c r="WRC40" s="86"/>
      <c r="WRD40" s="86"/>
      <c r="WRE40" s="86"/>
      <c r="WRF40" s="86"/>
      <c r="WRG40" s="86"/>
      <c r="WRH40" s="86"/>
      <c r="WRI40" s="86"/>
      <c r="WRJ40" s="86"/>
      <c r="WRK40" s="86"/>
      <c r="WRL40" s="86"/>
      <c r="WRM40" s="86"/>
      <c r="WRN40" s="86"/>
      <c r="WRO40" s="86"/>
      <c r="WRP40" s="86"/>
      <c r="WRQ40" s="86"/>
      <c r="WRR40" s="86"/>
      <c r="WRS40" s="86"/>
      <c r="WRT40" s="86"/>
      <c r="WRU40" s="86"/>
      <c r="WRV40" s="86"/>
      <c r="WRW40" s="86"/>
      <c r="WRX40" s="86"/>
      <c r="WRY40" s="86"/>
      <c r="WRZ40" s="86"/>
      <c r="WSA40" s="86"/>
      <c r="WSB40" s="86"/>
      <c r="WSC40" s="86"/>
      <c r="WSD40" s="86"/>
      <c r="WSE40" s="86"/>
      <c r="WSF40" s="86"/>
      <c r="WSG40" s="86"/>
      <c r="WSH40" s="86"/>
      <c r="WSI40" s="86"/>
      <c r="WSJ40" s="86"/>
      <c r="WSK40" s="86"/>
      <c r="WSL40" s="86"/>
      <c r="WSM40" s="86"/>
      <c r="WSN40" s="86"/>
      <c r="WSO40" s="86"/>
      <c r="WSP40" s="86"/>
      <c r="WSQ40" s="86"/>
      <c r="WSR40" s="86"/>
      <c r="WSS40" s="86"/>
      <c r="WST40" s="86"/>
      <c r="WSU40" s="86"/>
      <c r="WSV40" s="86"/>
      <c r="WSW40" s="86"/>
      <c r="WSX40" s="86"/>
      <c r="WSY40" s="86"/>
      <c r="WSZ40" s="86"/>
      <c r="WTA40" s="86"/>
      <c r="WTB40" s="86"/>
      <c r="WTC40" s="86"/>
      <c r="WTD40" s="86"/>
      <c r="WTE40" s="86"/>
      <c r="WTF40" s="86"/>
      <c r="WTG40" s="86"/>
      <c r="WTH40" s="86"/>
      <c r="WTI40" s="86"/>
      <c r="WTJ40" s="86"/>
      <c r="WTK40" s="86"/>
      <c r="WTL40" s="86"/>
      <c r="WTM40" s="86"/>
      <c r="WTN40" s="86"/>
      <c r="WTO40" s="86"/>
      <c r="WTP40" s="86"/>
      <c r="WTQ40" s="86"/>
      <c r="WTR40" s="86"/>
      <c r="WTS40" s="86"/>
      <c r="WTT40" s="86"/>
      <c r="WTU40" s="86"/>
      <c r="WTV40" s="86"/>
      <c r="WTW40" s="86"/>
      <c r="WTX40" s="86"/>
      <c r="WTY40" s="86"/>
      <c r="WTZ40" s="86"/>
      <c r="WUA40" s="86"/>
      <c r="WUB40" s="86"/>
      <c r="WUC40" s="86"/>
      <c r="WUD40" s="86"/>
      <c r="WUE40" s="86"/>
      <c r="WUF40" s="86"/>
      <c r="WUG40" s="86"/>
      <c r="WUH40" s="86"/>
      <c r="WUI40" s="86"/>
      <c r="WUJ40" s="86"/>
      <c r="WUK40" s="86"/>
      <c r="WUL40" s="86"/>
      <c r="WUM40" s="86"/>
      <c r="WUN40" s="86"/>
      <c r="WUO40" s="86"/>
      <c r="WUP40" s="86"/>
      <c r="WUQ40" s="86"/>
      <c r="WUR40" s="86"/>
      <c r="WUS40" s="86"/>
      <c r="WUT40" s="86"/>
      <c r="WUU40" s="86"/>
      <c r="WUV40" s="86"/>
      <c r="WUW40" s="86"/>
      <c r="WUX40" s="86"/>
      <c r="WUY40" s="86"/>
      <c r="WUZ40" s="86"/>
      <c r="WVA40" s="86"/>
      <c r="WVB40" s="86"/>
      <c r="WVC40" s="86"/>
      <c r="WVD40" s="86"/>
      <c r="WVE40" s="86"/>
      <c r="WVF40" s="86"/>
      <c r="WVG40" s="86"/>
      <c r="WVH40" s="86"/>
      <c r="WVI40" s="86"/>
      <c r="WVJ40" s="86"/>
      <c r="WVK40" s="86"/>
      <c r="WVL40" s="86"/>
      <c r="WVM40" s="86"/>
      <c r="WVN40" s="86"/>
      <c r="WVO40" s="86"/>
      <c r="WVP40" s="86"/>
      <c r="WVQ40" s="86"/>
      <c r="WVR40" s="86"/>
      <c r="WVS40" s="86"/>
      <c r="WVT40" s="86"/>
      <c r="WVU40" s="86"/>
      <c r="WVV40" s="86"/>
      <c r="WVW40" s="86"/>
      <c r="WVX40" s="86"/>
      <c r="WVY40" s="86"/>
      <c r="WVZ40" s="86"/>
      <c r="WWA40" s="86"/>
      <c r="WWB40" s="86"/>
      <c r="WWC40" s="86"/>
      <c r="WWD40" s="86"/>
      <c r="WWE40" s="86"/>
      <c r="WWF40" s="86"/>
      <c r="WWG40" s="86"/>
      <c r="WWH40" s="86"/>
      <c r="WWI40" s="86"/>
      <c r="WWJ40" s="86"/>
      <c r="WWK40" s="86"/>
      <c r="WWL40" s="86"/>
      <c r="WWM40" s="86"/>
      <c r="WWN40" s="86"/>
      <c r="WWO40" s="86"/>
      <c r="WWP40" s="86"/>
      <c r="WWQ40" s="86"/>
      <c r="WWR40" s="86"/>
      <c r="WWS40" s="86"/>
      <c r="WWT40" s="86"/>
      <c r="WWU40" s="86"/>
      <c r="WWV40" s="86"/>
      <c r="WWW40" s="86"/>
      <c r="WWX40" s="86"/>
      <c r="WWY40" s="86"/>
      <c r="WWZ40" s="86"/>
      <c r="WXA40" s="86"/>
      <c r="WXB40" s="86"/>
      <c r="WXC40" s="86"/>
      <c r="WXD40" s="86"/>
      <c r="WXE40" s="86"/>
      <c r="WXF40" s="86"/>
      <c r="WXG40" s="86"/>
      <c r="WXH40" s="86"/>
      <c r="WXI40" s="86"/>
      <c r="WXJ40" s="86"/>
      <c r="WXK40" s="86"/>
      <c r="WXL40" s="86"/>
      <c r="WXM40" s="86"/>
      <c r="WXN40" s="86"/>
      <c r="WXO40" s="86"/>
      <c r="WXP40" s="86"/>
      <c r="WXQ40" s="86"/>
      <c r="WXR40" s="86"/>
      <c r="WXS40" s="86"/>
      <c r="WXT40" s="86"/>
      <c r="WXU40" s="86"/>
      <c r="WXV40" s="86"/>
      <c r="WXW40" s="86"/>
      <c r="WXX40" s="86"/>
      <c r="WXY40" s="86"/>
      <c r="WXZ40" s="86"/>
      <c r="WYA40" s="86"/>
      <c r="WYB40" s="86"/>
      <c r="WYC40" s="86"/>
      <c r="WYD40" s="86"/>
      <c r="WYE40" s="86"/>
      <c r="WYF40" s="86"/>
      <c r="WYG40" s="86"/>
      <c r="WYH40" s="86"/>
      <c r="WYI40" s="86"/>
      <c r="WYJ40" s="86"/>
      <c r="WYK40" s="86"/>
      <c r="WYL40" s="86"/>
      <c r="WYM40" s="86"/>
      <c r="WYN40" s="86"/>
      <c r="WYO40" s="86"/>
      <c r="WYP40" s="86"/>
      <c r="WYQ40" s="86"/>
      <c r="WYR40" s="86"/>
      <c r="WYS40" s="86"/>
      <c r="WYT40" s="86"/>
      <c r="WYU40" s="86"/>
      <c r="WYV40" s="86"/>
      <c r="WYW40" s="86"/>
      <c r="WYX40" s="86"/>
      <c r="WYY40" s="86"/>
      <c r="WYZ40" s="86"/>
      <c r="WZA40" s="86"/>
      <c r="WZB40" s="86"/>
      <c r="WZC40" s="86"/>
      <c r="WZD40" s="86"/>
      <c r="WZE40" s="86"/>
      <c r="WZF40" s="86"/>
      <c r="WZG40" s="86"/>
      <c r="WZH40" s="86"/>
      <c r="WZI40" s="86"/>
      <c r="WZJ40" s="86"/>
      <c r="WZK40" s="86"/>
      <c r="WZL40" s="86"/>
      <c r="WZM40" s="86"/>
      <c r="WZN40" s="86"/>
      <c r="WZO40" s="86"/>
      <c r="WZP40" s="86"/>
      <c r="WZQ40" s="86"/>
      <c r="WZR40" s="86"/>
      <c r="WZS40" s="86"/>
      <c r="WZT40" s="86"/>
      <c r="WZU40" s="86"/>
      <c r="WZV40" s="86"/>
      <c r="WZW40" s="86"/>
      <c r="WZX40" s="86"/>
      <c r="WZY40" s="86"/>
      <c r="WZZ40" s="86"/>
      <c r="XAA40" s="86"/>
      <c r="XAB40" s="86"/>
      <c r="XAC40" s="86"/>
      <c r="XAD40" s="86"/>
      <c r="XAE40" s="86"/>
      <c r="XAF40" s="86"/>
      <c r="XAG40" s="86"/>
      <c r="XAH40" s="86"/>
      <c r="XAI40" s="86"/>
      <c r="XAJ40" s="86"/>
      <c r="XAK40" s="86"/>
      <c r="XAL40" s="86"/>
      <c r="XAM40" s="86"/>
      <c r="XAN40" s="86"/>
      <c r="XAO40" s="86"/>
      <c r="XAP40" s="86"/>
      <c r="XAQ40" s="86"/>
      <c r="XAR40" s="86"/>
      <c r="XAS40" s="86"/>
      <c r="XAT40" s="86"/>
      <c r="XAU40" s="86"/>
      <c r="XAV40" s="86"/>
      <c r="XAW40" s="86"/>
      <c r="XAX40" s="86"/>
      <c r="XAY40" s="86"/>
      <c r="XAZ40" s="86"/>
      <c r="XBA40" s="86"/>
      <c r="XBB40" s="86"/>
      <c r="XBC40" s="86"/>
      <c r="XBD40" s="86"/>
      <c r="XBE40" s="86"/>
      <c r="XBF40" s="86"/>
      <c r="XBG40" s="86"/>
      <c r="XBH40" s="86"/>
      <c r="XBI40" s="86"/>
      <c r="XBJ40" s="86"/>
      <c r="XBK40" s="86"/>
      <c r="XBL40" s="86"/>
      <c r="XBM40" s="86"/>
      <c r="XBN40" s="86"/>
      <c r="XBO40" s="86"/>
      <c r="XBP40" s="86"/>
      <c r="XBQ40" s="86"/>
      <c r="XBR40" s="86"/>
      <c r="XBS40" s="86"/>
      <c r="XBT40" s="86"/>
      <c r="XBU40" s="86"/>
      <c r="XBV40" s="86"/>
      <c r="XBW40" s="86"/>
      <c r="XBX40" s="86"/>
      <c r="XBY40" s="86"/>
      <c r="XBZ40" s="86"/>
      <c r="XCA40" s="86"/>
      <c r="XCB40" s="86"/>
      <c r="XCC40" s="86"/>
      <c r="XCD40" s="86"/>
      <c r="XCE40" s="86"/>
      <c r="XCF40" s="86"/>
      <c r="XCG40" s="86"/>
      <c r="XCH40" s="86"/>
      <c r="XCI40" s="86"/>
      <c r="XCJ40" s="86"/>
      <c r="XCK40" s="86"/>
      <c r="XCL40" s="86"/>
      <c r="XCM40" s="86"/>
      <c r="XCN40" s="86"/>
      <c r="XCO40" s="86"/>
      <c r="XCP40" s="86"/>
      <c r="XCQ40" s="86"/>
      <c r="XCR40" s="86"/>
      <c r="XCS40" s="86"/>
      <c r="XCT40" s="86"/>
      <c r="XCU40" s="86"/>
      <c r="XCV40" s="86"/>
      <c r="XCW40" s="86"/>
      <c r="XCX40" s="86"/>
      <c r="XCY40" s="86"/>
      <c r="XCZ40" s="86"/>
      <c r="XDA40" s="86"/>
      <c r="XDB40" s="86"/>
      <c r="XDC40" s="86"/>
      <c r="XDD40" s="86"/>
      <c r="XDE40" s="86"/>
      <c r="XDF40" s="86"/>
      <c r="XDG40" s="86"/>
      <c r="XDH40" s="86"/>
      <c r="XDI40" s="86"/>
      <c r="XDJ40" s="86"/>
      <c r="XDK40" s="86"/>
      <c r="XDL40" s="86"/>
      <c r="XDM40" s="86"/>
      <c r="XDN40" s="86"/>
      <c r="XDO40" s="86"/>
      <c r="XDP40" s="86"/>
      <c r="XDQ40" s="86"/>
      <c r="XDR40" s="86"/>
      <c r="XDS40" s="86"/>
      <c r="XDT40" s="86"/>
      <c r="XDU40" s="86"/>
      <c r="XDV40" s="86"/>
      <c r="XDW40" s="86"/>
      <c r="XDX40" s="86"/>
      <c r="XDY40" s="86"/>
      <c r="XDZ40" s="86"/>
      <c r="XEA40" s="86"/>
      <c r="XEB40" s="86"/>
      <c r="XEC40" s="86"/>
      <c r="XED40" s="86"/>
      <c r="XEE40" s="86"/>
      <c r="XEF40" s="86"/>
      <c r="XEG40" s="86"/>
      <c r="XEH40" s="86"/>
      <c r="XEI40" s="86"/>
      <c r="XEJ40" s="86"/>
      <c r="XEK40" s="86"/>
      <c r="XEL40" s="86"/>
      <c r="XEM40" s="86"/>
      <c r="XEN40" s="86"/>
      <c r="XEO40" s="86"/>
      <c r="XEP40" s="86"/>
      <c r="XEQ40" s="86"/>
      <c r="XER40" s="86"/>
      <c r="XES40" s="86"/>
      <c r="XET40" s="86"/>
      <c r="XEU40" s="86"/>
      <c r="XEV40" s="86"/>
      <c r="XEW40" s="86"/>
      <c r="XEX40" s="86"/>
      <c r="XEY40" s="86"/>
      <c r="XEZ40" s="86"/>
    </row>
    <row r="41" spans="1:16380" s="81" customFormat="1" x14ac:dyDescent="0.2">
      <c r="A41" s="85" t="s">
        <v>72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>
        <f t="shared" si="2"/>
        <v>0</v>
      </c>
    </row>
    <row r="42" spans="1:16380" s="81" customFormat="1" x14ac:dyDescent="0.2">
      <c r="A42" s="82" t="s">
        <v>72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>
        <f t="shared" si="2"/>
        <v>0</v>
      </c>
    </row>
    <row r="43" spans="1:16380" s="81" customFormat="1" x14ac:dyDescent="0.2">
      <c r="A43" s="83" t="s">
        <v>38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>
        <v>4462782808.4341402</v>
      </c>
      <c r="AG43" s="71"/>
      <c r="AH43" s="71"/>
      <c r="AI43" s="71"/>
      <c r="AJ43" s="71">
        <f t="shared" si="2"/>
        <v>4462782808.4341402</v>
      </c>
    </row>
    <row r="44" spans="1:16380" s="81" customFormat="1" x14ac:dyDescent="0.2">
      <c r="A44" s="83" t="s">
        <v>19</v>
      </c>
      <c r="B44" s="71"/>
      <c r="C44" s="71"/>
      <c r="D44" s="71"/>
      <c r="E44" s="71"/>
      <c r="F44" s="71"/>
      <c r="G44" s="71"/>
      <c r="H44" s="71"/>
      <c r="I44" s="71"/>
      <c r="J44" s="71"/>
      <c r="K44" s="71">
        <v>6030415184.3336697</v>
      </c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>
        <f t="shared" si="2"/>
        <v>6030415184.3336697</v>
      </c>
    </row>
    <row r="45" spans="1:16380" s="81" customFormat="1" x14ac:dyDescent="0.2">
      <c r="A45" s="83" t="s">
        <v>40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>
        <v>5053677090.7600002</v>
      </c>
      <c r="AC45" s="71"/>
      <c r="AD45" s="71"/>
      <c r="AE45" s="71"/>
      <c r="AF45" s="71">
        <v>1300489432.98</v>
      </c>
      <c r="AG45" s="71">
        <v>12664192539.2761</v>
      </c>
      <c r="AH45" s="71"/>
      <c r="AI45" s="71"/>
      <c r="AJ45" s="71">
        <f t="shared" si="2"/>
        <v>19018359063.016098</v>
      </c>
    </row>
    <row r="46" spans="1:16380" s="87" customFormat="1" x14ac:dyDescent="0.2">
      <c r="A46" s="78" t="s">
        <v>73</v>
      </c>
      <c r="B46" s="68">
        <f>SUM(B47:B52)</f>
        <v>0</v>
      </c>
      <c r="C46" s="68">
        <f t="shared" ref="C46:AI46" si="7">SUM(C47:C52)</f>
        <v>0</v>
      </c>
      <c r="D46" s="68">
        <f t="shared" si="7"/>
        <v>0</v>
      </c>
      <c r="E46" s="68">
        <f t="shared" si="7"/>
        <v>0</v>
      </c>
      <c r="F46" s="68">
        <f t="shared" si="7"/>
        <v>0</v>
      </c>
      <c r="G46" s="68">
        <f t="shared" si="7"/>
        <v>0</v>
      </c>
      <c r="H46" s="68">
        <f t="shared" si="7"/>
        <v>0</v>
      </c>
      <c r="I46" s="68">
        <f t="shared" si="7"/>
        <v>0</v>
      </c>
      <c r="J46" s="68">
        <f t="shared" si="7"/>
        <v>0</v>
      </c>
      <c r="K46" s="68">
        <f t="shared" si="7"/>
        <v>62820043.8800001</v>
      </c>
      <c r="L46" s="68">
        <f t="shared" si="7"/>
        <v>0</v>
      </c>
      <c r="M46" s="68">
        <f t="shared" si="7"/>
        <v>0</v>
      </c>
      <c r="N46" s="68">
        <f t="shared" si="7"/>
        <v>0</v>
      </c>
      <c r="O46" s="68">
        <f t="shared" si="7"/>
        <v>0</v>
      </c>
      <c r="P46" s="68">
        <f t="shared" si="7"/>
        <v>0</v>
      </c>
      <c r="Q46" s="68">
        <f t="shared" si="7"/>
        <v>0</v>
      </c>
      <c r="R46" s="68">
        <f t="shared" si="7"/>
        <v>0</v>
      </c>
      <c r="S46" s="68">
        <f t="shared" si="7"/>
        <v>0</v>
      </c>
      <c r="T46" s="68">
        <f t="shared" si="7"/>
        <v>621071.97</v>
      </c>
      <c r="U46" s="68">
        <f t="shared" si="7"/>
        <v>0</v>
      </c>
      <c r="V46" s="68">
        <f t="shared" si="7"/>
        <v>7928498.4000000004</v>
      </c>
      <c r="W46" s="68">
        <f t="shared" si="7"/>
        <v>0</v>
      </c>
      <c r="X46" s="68">
        <f t="shared" si="7"/>
        <v>0</v>
      </c>
      <c r="Y46" s="68">
        <f t="shared" si="7"/>
        <v>210293636.53999999</v>
      </c>
      <c r="Z46" s="68">
        <f t="shared" si="7"/>
        <v>57931040</v>
      </c>
      <c r="AA46" s="68">
        <f t="shared" si="7"/>
        <v>455890609.99844998</v>
      </c>
      <c r="AB46" s="68">
        <f t="shared" si="7"/>
        <v>39665690</v>
      </c>
      <c r="AC46" s="68">
        <f t="shared" si="7"/>
        <v>0</v>
      </c>
      <c r="AD46" s="68">
        <f t="shared" si="7"/>
        <v>0</v>
      </c>
      <c r="AE46" s="68">
        <f t="shared" si="7"/>
        <v>0</v>
      </c>
      <c r="AF46" s="68">
        <f t="shared" si="7"/>
        <v>112967214.98</v>
      </c>
      <c r="AG46" s="68">
        <f t="shared" si="7"/>
        <v>19608569.77</v>
      </c>
      <c r="AH46" s="68">
        <f t="shared" si="7"/>
        <v>0</v>
      </c>
      <c r="AI46" s="68">
        <f t="shared" si="7"/>
        <v>0</v>
      </c>
      <c r="AJ46" s="68">
        <f t="shared" si="2"/>
        <v>967726375.53845</v>
      </c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  <c r="HN46" s="86"/>
      <c r="HO46" s="86"/>
      <c r="HP46" s="86"/>
      <c r="HQ46" s="86"/>
      <c r="HR46" s="86"/>
      <c r="HS46" s="86"/>
      <c r="HT46" s="86"/>
      <c r="HU46" s="86"/>
      <c r="HV46" s="86"/>
      <c r="HW46" s="86"/>
      <c r="HX46" s="86"/>
      <c r="HY46" s="86"/>
      <c r="HZ46" s="86"/>
      <c r="IA46" s="86"/>
      <c r="IB46" s="86"/>
      <c r="IC46" s="86"/>
      <c r="ID46" s="86"/>
      <c r="IE46" s="86"/>
      <c r="IF46" s="86"/>
      <c r="IG46" s="86"/>
      <c r="IH46" s="86"/>
      <c r="II46" s="86"/>
      <c r="IJ46" s="86"/>
      <c r="IK46" s="86"/>
      <c r="IL46" s="86"/>
      <c r="IM46" s="86"/>
      <c r="IN46" s="86"/>
      <c r="IO46" s="86"/>
      <c r="IP46" s="86"/>
      <c r="IQ46" s="86"/>
      <c r="IR46" s="86"/>
      <c r="IS46" s="86"/>
      <c r="IT46" s="86"/>
      <c r="IU46" s="86"/>
      <c r="IV46" s="86"/>
      <c r="IW46" s="86"/>
      <c r="IX46" s="86"/>
      <c r="IY46" s="86"/>
      <c r="IZ46" s="86"/>
      <c r="JA46" s="86"/>
      <c r="JB46" s="86"/>
      <c r="JC46" s="86"/>
      <c r="JD46" s="86"/>
      <c r="JE46" s="86"/>
      <c r="JF46" s="86"/>
      <c r="JG46" s="86"/>
      <c r="JH46" s="86"/>
      <c r="JI46" s="86"/>
      <c r="JJ46" s="86"/>
      <c r="JK46" s="86"/>
      <c r="JL46" s="86"/>
      <c r="JM46" s="86"/>
      <c r="JN46" s="86"/>
      <c r="JO46" s="86"/>
      <c r="JP46" s="86"/>
      <c r="JQ46" s="86"/>
      <c r="JR46" s="86"/>
      <c r="JS46" s="86"/>
      <c r="JT46" s="86"/>
      <c r="JU46" s="86"/>
      <c r="JV46" s="86"/>
      <c r="JW46" s="86"/>
      <c r="JX46" s="86"/>
      <c r="JY46" s="86"/>
      <c r="JZ46" s="86"/>
      <c r="KA46" s="86"/>
      <c r="KB46" s="86"/>
      <c r="KC46" s="86"/>
      <c r="KD46" s="86"/>
      <c r="KE46" s="86"/>
      <c r="KF46" s="86"/>
      <c r="KG46" s="86"/>
      <c r="KH46" s="86"/>
      <c r="KI46" s="86"/>
      <c r="KJ46" s="86"/>
      <c r="KK46" s="86"/>
      <c r="KL46" s="86"/>
      <c r="KM46" s="86"/>
      <c r="KN46" s="86"/>
      <c r="KO46" s="86"/>
      <c r="KP46" s="86"/>
      <c r="KQ46" s="86"/>
      <c r="KR46" s="86"/>
      <c r="KS46" s="86"/>
      <c r="KT46" s="86"/>
      <c r="KU46" s="86"/>
      <c r="KV46" s="86"/>
      <c r="KW46" s="86"/>
      <c r="KX46" s="86"/>
      <c r="KY46" s="86"/>
      <c r="KZ46" s="86"/>
      <c r="LA46" s="86"/>
      <c r="LB46" s="86"/>
      <c r="LC46" s="86"/>
      <c r="LD46" s="86"/>
      <c r="LE46" s="86"/>
      <c r="LF46" s="86"/>
      <c r="LG46" s="86"/>
      <c r="LH46" s="86"/>
      <c r="LI46" s="86"/>
      <c r="LJ46" s="86"/>
      <c r="LK46" s="86"/>
      <c r="LL46" s="86"/>
      <c r="LM46" s="86"/>
      <c r="LN46" s="86"/>
      <c r="LO46" s="86"/>
      <c r="LP46" s="86"/>
      <c r="LQ46" s="86"/>
      <c r="LR46" s="86"/>
      <c r="LS46" s="86"/>
      <c r="LT46" s="86"/>
      <c r="LU46" s="86"/>
      <c r="LV46" s="86"/>
      <c r="LW46" s="86"/>
      <c r="LX46" s="86"/>
      <c r="LY46" s="86"/>
      <c r="LZ46" s="86"/>
      <c r="MA46" s="86"/>
      <c r="MB46" s="86"/>
      <c r="MC46" s="86"/>
      <c r="MD46" s="86"/>
      <c r="ME46" s="86"/>
      <c r="MF46" s="86"/>
      <c r="MG46" s="86"/>
      <c r="MH46" s="86"/>
      <c r="MI46" s="86"/>
      <c r="MJ46" s="86"/>
      <c r="MK46" s="86"/>
      <c r="ML46" s="86"/>
      <c r="MM46" s="86"/>
      <c r="MN46" s="86"/>
      <c r="MO46" s="86"/>
      <c r="MP46" s="86"/>
      <c r="MQ46" s="86"/>
      <c r="MR46" s="86"/>
      <c r="MS46" s="86"/>
      <c r="MT46" s="86"/>
      <c r="MU46" s="86"/>
      <c r="MV46" s="86"/>
      <c r="MW46" s="86"/>
      <c r="MX46" s="86"/>
      <c r="MY46" s="86"/>
      <c r="MZ46" s="86"/>
      <c r="NA46" s="86"/>
      <c r="NB46" s="86"/>
      <c r="NC46" s="86"/>
      <c r="ND46" s="86"/>
      <c r="NE46" s="86"/>
      <c r="NF46" s="86"/>
      <c r="NG46" s="86"/>
      <c r="NH46" s="86"/>
      <c r="NI46" s="86"/>
      <c r="NJ46" s="86"/>
      <c r="NK46" s="86"/>
      <c r="NL46" s="86"/>
      <c r="NM46" s="86"/>
      <c r="NN46" s="86"/>
      <c r="NO46" s="86"/>
      <c r="NP46" s="86"/>
      <c r="NQ46" s="86"/>
      <c r="NR46" s="86"/>
      <c r="NS46" s="86"/>
      <c r="NT46" s="86"/>
      <c r="NU46" s="86"/>
      <c r="NV46" s="86"/>
      <c r="NW46" s="86"/>
      <c r="NX46" s="86"/>
      <c r="NY46" s="86"/>
      <c r="NZ46" s="86"/>
      <c r="OA46" s="86"/>
      <c r="OB46" s="86"/>
      <c r="OC46" s="86"/>
      <c r="OD46" s="86"/>
      <c r="OE46" s="86"/>
      <c r="OF46" s="86"/>
      <c r="OG46" s="86"/>
      <c r="OH46" s="86"/>
      <c r="OI46" s="86"/>
      <c r="OJ46" s="86"/>
      <c r="OK46" s="86"/>
      <c r="OL46" s="86"/>
      <c r="OM46" s="86"/>
      <c r="ON46" s="86"/>
      <c r="OO46" s="86"/>
      <c r="OP46" s="86"/>
      <c r="OQ46" s="86"/>
      <c r="OR46" s="86"/>
      <c r="OS46" s="86"/>
      <c r="OT46" s="86"/>
      <c r="OU46" s="86"/>
      <c r="OV46" s="86"/>
      <c r="OW46" s="86"/>
      <c r="OX46" s="86"/>
      <c r="OY46" s="86"/>
      <c r="OZ46" s="86"/>
      <c r="PA46" s="86"/>
      <c r="PB46" s="86"/>
      <c r="PC46" s="86"/>
      <c r="PD46" s="86"/>
      <c r="PE46" s="86"/>
      <c r="PF46" s="86"/>
      <c r="PG46" s="86"/>
      <c r="PH46" s="86"/>
      <c r="PI46" s="86"/>
      <c r="PJ46" s="86"/>
      <c r="PK46" s="86"/>
      <c r="PL46" s="86"/>
      <c r="PM46" s="86"/>
      <c r="PN46" s="86"/>
      <c r="PO46" s="86"/>
      <c r="PP46" s="86"/>
      <c r="PQ46" s="86"/>
      <c r="PR46" s="86"/>
      <c r="PS46" s="86"/>
      <c r="PT46" s="86"/>
      <c r="PU46" s="86"/>
      <c r="PV46" s="86"/>
      <c r="PW46" s="86"/>
      <c r="PX46" s="86"/>
      <c r="PY46" s="86"/>
      <c r="PZ46" s="86"/>
      <c r="QA46" s="86"/>
      <c r="QB46" s="86"/>
      <c r="QC46" s="86"/>
      <c r="QD46" s="86"/>
      <c r="QE46" s="86"/>
      <c r="QF46" s="86"/>
      <c r="QG46" s="86"/>
      <c r="QH46" s="86"/>
      <c r="QI46" s="86"/>
      <c r="QJ46" s="86"/>
      <c r="QK46" s="86"/>
      <c r="QL46" s="86"/>
      <c r="QM46" s="86"/>
      <c r="QN46" s="86"/>
      <c r="QO46" s="86"/>
      <c r="QP46" s="86"/>
      <c r="QQ46" s="86"/>
      <c r="QR46" s="86"/>
      <c r="QS46" s="86"/>
      <c r="QT46" s="86"/>
      <c r="QU46" s="86"/>
      <c r="QV46" s="86"/>
      <c r="QW46" s="86"/>
      <c r="QX46" s="86"/>
      <c r="QY46" s="86"/>
      <c r="QZ46" s="86"/>
      <c r="RA46" s="86"/>
      <c r="RB46" s="86"/>
      <c r="RC46" s="86"/>
      <c r="RD46" s="86"/>
      <c r="RE46" s="86"/>
      <c r="RF46" s="86"/>
      <c r="RG46" s="86"/>
      <c r="RH46" s="86"/>
      <c r="RI46" s="86"/>
      <c r="RJ46" s="86"/>
      <c r="RK46" s="86"/>
      <c r="RL46" s="86"/>
      <c r="RM46" s="86"/>
      <c r="RN46" s="86"/>
      <c r="RO46" s="86"/>
      <c r="RP46" s="86"/>
      <c r="RQ46" s="86"/>
      <c r="RR46" s="86"/>
      <c r="RS46" s="86"/>
      <c r="RT46" s="86"/>
      <c r="RU46" s="86"/>
      <c r="RV46" s="86"/>
      <c r="RW46" s="86"/>
      <c r="RX46" s="86"/>
      <c r="RY46" s="86"/>
      <c r="RZ46" s="86"/>
      <c r="SA46" s="86"/>
      <c r="SB46" s="86"/>
      <c r="SC46" s="86"/>
      <c r="SD46" s="86"/>
      <c r="SE46" s="86"/>
      <c r="SF46" s="86"/>
      <c r="SG46" s="86"/>
      <c r="SH46" s="86"/>
      <c r="SI46" s="86"/>
      <c r="SJ46" s="86"/>
      <c r="SK46" s="86"/>
      <c r="SL46" s="86"/>
      <c r="SM46" s="86"/>
      <c r="SN46" s="86"/>
      <c r="SO46" s="86"/>
      <c r="SP46" s="86"/>
      <c r="SQ46" s="86"/>
      <c r="SR46" s="86"/>
      <c r="SS46" s="86"/>
      <c r="ST46" s="86"/>
      <c r="SU46" s="86"/>
      <c r="SV46" s="86"/>
      <c r="SW46" s="86"/>
      <c r="SX46" s="86"/>
      <c r="SY46" s="86"/>
      <c r="SZ46" s="86"/>
      <c r="TA46" s="86"/>
      <c r="TB46" s="86"/>
      <c r="TC46" s="86"/>
      <c r="TD46" s="86"/>
      <c r="TE46" s="86"/>
      <c r="TF46" s="86"/>
      <c r="TG46" s="86"/>
      <c r="TH46" s="86"/>
      <c r="TI46" s="86"/>
      <c r="TJ46" s="86"/>
      <c r="TK46" s="86"/>
      <c r="TL46" s="86"/>
      <c r="TM46" s="86"/>
      <c r="TN46" s="86"/>
      <c r="TO46" s="86"/>
      <c r="TP46" s="86"/>
      <c r="TQ46" s="86"/>
      <c r="TR46" s="86"/>
      <c r="TS46" s="86"/>
      <c r="TT46" s="86"/>
      <c r="TU46" s="86"/>
      <c r="TV46" s="86"/>
      <c r="TW46" s="86"/>
      <c r="TX46" s="86"/>
      <c r="TY46" s="86"/>
      <c r="TZ46" s="86"/>
      <c r="UA46" s="86"/>
      <c r="UB46" s="86"/>
      <c r="UC46" s="86"/>
      <c r="UD46" s="86"/>
      <c r="UE46" s="86"/>
      <c r="UF46" s="86"/>
      <c r="UG46" s="86"/>
      <c r="UH46" s="86"/>
      <c r="UI46" s="86"/>
      <c r="UJ46" s="86"/>
      <c r="UK46" s="86"/>
      <c r="UL46" s="86"/>
      <c r="UM46" s="86"/>
      <c r="UN46" s="86"/>
      <c r="UO46" s="86"/>
      <c r="UP46" s="86"/>
      <c r="UQ46" s="86"/>
      <c r="UR46" s="86"/>
      <c r="US46" s="86"/>
      <c r="UT46" s="86"/>
      <c r="UU46" s="86"/>
      <c r="UV46" s="86"/>
      <c r="UW46" s="86"/>
      <c r="UX46" s="86"/>
      <c r="UY46" s="86"/>
      <c r="UZ46" s="86"/>
      <c r="VA46" s="86"/>
      <c r="VB46" s="86"/>
      <c r="VC46" s="86"/>
      <c r="VD46" s="86"/>
      <c r="VE46" s="86"/>
      <c r="VF46" s="86"/>
      <c r="VG46" s="86"/>
      <c r="VH46" s="86"/>
      <c r="VI46" s="86"/>
      <c r="VJ46" s="86"/>
      <c r="VK46" s="86"/>
      <c r="VL46" s="86"/>
      <c r="VM46" s="86"/>
      <c r="VN46" s="86"/>
      <c r="VO46" s="86"/>
      <c r="VP46" s="86"/>
      <c r="VQ46" s="86"/>
      <c r="VR46" s="86"/>
      <c r="VS46" s="86"/>
      <c r="VT46" s="86"/>
      <c r="VU46" s="86"/>
      <c r="VV46" s="86"/>
      <c r="VW46" s="86"/>
      <c r="VX46" s="86"/>
      <c r="VY46" s="86"/>
      <c r="VZ46" s="86"/>
      <c r="WA46" s="86"/>
      <c r="WB46" s="86"/>
      <c r="WC46" s="86"/>
      <c r="WD46" s="86"/>
      <c r="WE46" s="86"/>
      <c r="WF46" s="86"/>
      <c r="WG46" s="86"/>
      <c r="WH46" s="86"/>
      <c r="WI46" s="86"/>
      <c r="WJ46" s="86"/>
      <c r="WK46" s="86"/>
      <c r="WL46" s="86"/>
      <c r="WM46" s="86"/>
      <c r="WN46" s="86"/>
      <c r="WO46" s="86"/>
      <c r="WP46" s="86"/>
      <c r="WQ46" s="86"/>
      <c r="WR46" s="86"/>
      <c r="WS46" s="86"/>
      <c r="WT46" s="86"/>
      <c r="WU46" s="86"/>
      <c r="WV46" s="86"/>
      <c r="WW46" s="86"/>
      <c r="WX46" s="86"/>
      <c r="WY46" s="86"/>
      <c r="WZ46" s="86"/>
      <c r="XA46" s="86"/>
      <c r="XB46" s="86"/>
      <c r="XC46" s="86"/>
      <c r="XD46" s="86"/>
      <c r="XE46" s="86"/>
      <c r="XF46" s="86"/>
      <c r="XG46" s="86"/>
      <c r="XH46" s="86"/>
      <c r="XI46" s="86"/>
      <c r="XJ46" s="86"/>
      <c r="XK46" s="86"/>
      <c r="XL46" s="86"/>
      <c r="XM46" s="86"/>
      <c r="XN46" s="86"/>
      <c r="XO46" s="86"/>
      <c r="XP46" s="86"/>
      <c r="XQ46" s="86"/>
      <c r="XR46" s="86"/>
      <c r="XS46" s="86"/>
      <c r="XT46" s="86"/>
      <c r="XU46" s="86"/>
      <c r="XV46" s="86"/>
      <c r="XW46" s="86"/>
      <c r="XX46" s="86"/>
      <c r="XY46" s="86"/>
      <c r="XZ46" s="86"/>
      <c r="YA46" s="86"/>
      <c r="YB46" s="86"/>
      <c r="YC46" s="86"/>
      <c r="YD46" s="86"/>
      <c r="YE46" s="86"/>
      <c r="YF46" s="86"/>
      <c r="YG46" s="86"/>
      <c r="YH46" s="86"/>
      <c r="YI46" s="86"/>
      <c r="YJ46" s="86"/>
      <c r="YK46" s="86"/>
      <c r="YL46" s="86"/>
      <c r="YM46" s="86"/>
      <c r="YN46" s="86"/>
      <c r="YO46" s="86"/>
      <c r="YP46" s="86"/>
      <c r="YQ46" s="86"/>
      <c r="YR46" s="86"/>
      <c r="YS46" s="86"/>
      <c r="YT46" s="86"/>
      <c r="YU46" s="86"/>
      <c r="YV46" s="86"/>
      <c r="YW46" s="86"/>
      <c r="YX46" s="86"/>
      <c r="YY46" s="86"/>
      <c r="YZ46" s="86"/>
      <c r="ZA46" s="86"/>
      <c r="ZB46" s="86"/>
      <c r="ZC46" s="86"/>
      <c r="ZD46" s="86"/>
      <c r="ZE46" s="86"/>
      <c r="ZF46" s="86"/>
      <c r="ZG46" s="86"/>
      <c r="ZH46" s="86"/>
      <c r="ZI46" s="86"/>
      <c r="ZJ46" s="86"/>
      <c r="ZK46" s="86"/>
      <c r="ZL46" s="86"/>
      <c r="ZM46" s="86"/>
      <c r="ZN46" s="86"/>
      <c r="ZO46" s="86"/>
      <c r="ZP46" s="86"/>
      <c r="ZQ46" s="86"/>
      <c r="ZR46" s="86"/>
      <c r="ZS46" s="86"/>
      <c r="ZT46" s="86"/>
      <c r="ZU46" s="86"/>
      <c r="ZV46" s="86"/>
      <c r="ZW46" s="86"/>
      <c r="ZX46" s="86"/>
      <c r="ZY46" s="86"/>
      <c r="ZZ46" s="86"/>
      <c r="AAA46" s="86"/>
      <c r="AAB46" s="86"/>
      <c r="AAC46" s="86"/>
      <c r="AAD46" s="86"/>
      <c r="AAE46" s="86"/>
      <c r="AAF46" s="86"/>
      <c r="AAG46" s="86"/>
      <c r="AAH46" s="86"/>
      <c r="AAI46" s="86"/>
      <c r="AAJ46" s="86"/>
      <c r="AAK46" s="86"/>
      <c r="AAL46" s="86"/>
      <c r="AAM46" s="86"/>
      <c r="AAN46" s="86"/>
      <c r="AAO46" s="86"/>
      <c r="AAP46" s="86"/>
      <c r="AAQ46" s="86"/>
      <c r="AAR46" s="86"/>
      <c r="AAS46" s="86"/>
      <c r="AAT46" s="86"/>
      <c r="AAU46" s="86"/>
      <c r="AAV46" s="86"/>
      <c r="AAW46" s="86"/>
      <c r="AAX46" s="86"/>
      <c r="AAY46" s="86"/>
      <c r="AAZ46" s="86"/>
      <c r="ABA46" s="86"/>
      <c r="ABB46" s="86"/>
      <c r="ABC46" s="86"/>
      <c r="ABD46" s="86"/>
      <c r="ABE46" s="86"/>
      <c r="ABF46" s="86"/>
      <c r="ABG46" s="86"/>
      <c r="ABH46" s="86"/>
      <c r="ABI46" s="86"/>
      <c r="ABJ46" s="86"/>
      <c r="ABK46" s="86"/>
      <c r="ABL46" s="86"/>
      <c r="ABM46" s="86"/>
      <c r="ABN46" s="86"/>
      <c r="ABO46" s="86"/>
      <c r="ABP46" s="86"/>
      <c r="ABQ46" s="86"/>
      <c r="ABR46" s="86"/>
      <c r="ABS46" s="86"/>
      <c r="ABT46" s="86"/>
      <c r="ABU46" s="86"/>
      <c r="ABV46" s="86"/>
      <c r="ABW46" s="86"/>
      <c r="ABX46" s="86"/>
      <c r="ABY46" s="86"/>
      <c r="ABZ46" s="86"/>
      <c r="ACA46" s="86"/>
      <c r="ACB46" s="86"/>
      <c r="ACC46" s="86"/>
      <c r="ACD46" s="86"/>
      <c r="ACE46" s="86"/>
      <c r="ACF46" s="86"/>
      <c r="ACG46" s="86"/>
      <c r="ACH46" s="86"/>
      <c r="ACI46" s="86"/>
      <c r="ACJ46" s="86"/>
      <c r="ACK46" s="86"/>
      <c r="ACL46" s="86"/>
      <c r="ACM46" s="86"/>
      <c r="ACN46" s="86"/>
      <c r="ACO46" s="86"/>
      <c r="ACP46" s="86"/>
      <c r="ACQ46" s="86"/>
      <c r="ACR46" s="86"/>
      <c r="ACS46" s="86"/>
      <c r="ACT46" s="86"/>
      <c r="ACU46" s="86"/>
      <c r="ACV46" s="86"/>
      <c r="ACW46" s="86"/>
      <c r="ACX46" s="86"/>
      <c r="ACY46" s="86"/>
      <c r="ACZ46" s="86"/>
      <c r="ADA46" s="86"/>
      <c r="ADB46" s="86"/>
      <c r="ADC46" s="86"/>
      <c r="ADD46" s="86"/>
      <c r="ADE46" s="86"/>
      <c r="ADF46" s="86"/>
      <c r="ADG46" s="86"/>
      <c r="ADH46" s="86"/>
      <c r="ADI46" s="86"/>
      <c r="ADJ46" s="86"/>
      <c r="ADK46" s="86"/>
      <c r="ADL46" s="86"/>
      <c r="ADM46" s="86"/>
      <c r="ADN46" s="86"/>
      <c r="ADO46" s="86"/>
      <c r="ADP46" s="86"/>
      <c r="ADQ46" s="86"/>
      <c r="ADR46" s="86"/>
      <c r="ADS46" s="86"/>
      <c r="ADT46" s="86"/>
      <c r="ADU46" s="86"/>
      <c r="ADV46" s="86"/>
      <c r="ADW46" s="86"/>
      <c r="ADX46" s="86"/>
      <c r="ADY46" s="86"/>
      <c r="ADZ46" s="86"/>
      <c r="AEA46" s="86"/>
      <c r="AEB46" s="86"/>
      <c r="AEC46" s="86"/>
      <c r="AED46" s="86"/>
      <c r="AEE46" s="86"/>
      <c r="AEF46" s="86"/>
      <c r="AEG46" s="86"/>
      <c r="AEH46" s="86"/>
      <c r="AEI46" s="86"/>
      <c r="AEJ46" s="86"/>
      <c r="AEK46" s="86"/>
      <c r="AEL46" s="86"/>
      <c r="AEM46" s="86"/>
      <c r="AEN46" s="86"/>
      <c r="AEO46" s="86"/>
      <c r="AEP46" s="86"/>
      <c r="AEQ46" s="86"/>
      <c r="AER46" s="86"/>
      <c r="AES46" s="86"/>
      <c r="AET46" s="86"/>
      <c r="AEU46" s="86"/>
      <c r="AEV46" s="86"/>
      <c r="AEW46" s="86"/>
      <c r="AEX46" s="86"/>
      <c r="AEY46" s="86"/>
      <c r="AEZ46" s="86"/>
      <c r="AFA46" s="86"/>
      <c r="AFB46" s="86"/>
      <c r="AFC46" s="86"/>
      <c r="AFD46" s="86"/>
      <c r="AFE46" s="86"/>
      <c r="AFF46" s="86"/>
      <c r="AFG46" s="86"/>
      <c r="AFH46" s="86"/>
      <c r="AFI46" s="86"/>
      <c r="AFJ46" s="86"/>
      <c r="AFK46" s="86"/>
      <c r="AFL46" s="86"/>
      <c r="AFM46" s="86"/>
      <c r="AFN46" s="86"/>
      <c r="AFO46" s="86"/>
      <c r="AFP46" s="86"/>
      <c r="AFQ46" s="86"/>
      <c r="AFR46" s="86"/>
      <c r="AFS46" s="86"/>
      <c r="AFT46" s="86"/>
      <c r="AFU46" s="86"/>
      <c r="AFV46" s="86"/>
      <c r="AFW46" s="86"/>
      <c r="AFX46" s="86"/>
      <c r="AFY46" s="86"/>
      <c r="AFZ46" s="86"/>
      <c r="AGA46" s="86"/>
      <c r="AGB46" s="86"/>
      <c r="AGC46" s="86"/>
      <c r="AGD46" s="86"/>
      <c r="AGE46" s="86"/>
      <c r="AGF46" s="86"/>
      <c r="AGG46" s="86"/>
      <c r="AGH46" s="86"/>
      <c r="AGI46" s="86"/>
      <c r="AGJ46" s="86"/>
      <c r="AGK46" s="86"/>
      <c r="AGL46" s="86"/>
      <c r="AGM46" s="86"/>
      <c r="AGN46" s="86"/>
      <c r="AGO46" s="86"/>
      <c r="AGP46" s="86"/>
      <c r="AGQ46" s="86"/>
      <c r="AGR46" s="86"/>
      <c r="AGS46" s="86"/>
      <c r="AGT46" s="86"/>
      <c r="AGU46" s="86"/>
      <c r="AGV46" s="86"/>
      <c r="AGW46" s="86"/>
      <c r="AGX46" s="86"/>
      <c r="AGY46" s="86"/>
      <c r="AGZ46" s="86"/>
      <c r="AHA46" s="86"/>
      <c r="AHB46" s="86"/>
      <c r="AHC46" s="86"/>
      <c r="AHD46" s="86"/>
      <c r="AHE46" s="86"/>
      <c r="AHF46" s="86"/>
      <c r="AHG46" s="86"/>
      <c r="AHH46" s="86"/>
      <c r="AHI46" s="86"/>
      <c r="AHJ46" s="86"/>
      <c r="AHK46" s="86"/>
      <c r="AHL46" s="86"/>
      <c r="AHM46" s="86"/>
      <c r="AHN46" s="86"/>
      <c r="AHO46" s="86"/>
      <c r="AHP46" s="86"/>
      <c r="AHQ46" s="86"/>
      <c r="AHR46" s="86"/>
      <c r="AHS46" s="86"/>
      <c r="AHT46" s="86"/>
      <c r="AHU46" s="86"/>
      <c r="AHV46" s="86"/>
      <c r="AHW46" s="86"/>
      <c r="AHX46" s="86"/>
      <c r="AHY46" s="86"/>
      <c r="AHZ46" s="86"/>
      <c r="AIA46" s="86"/>
      <c r="AIB46" s="86"/>
      <c r="AIC46" s="86"/>
      <c r="AID46" s="86"/>
      <c r="AIE46" s="86"/>
      <c r="AIF46" s="86"/>
      <c r="AIG46" s="86"/>
      <c r="AIH46" s="86"/>
      <c r="AII46" s="86"/>
      <c r="AIJ46" s="86"/>
      <c r="AIK46" s="86"/>
      <c r="AIL46" s="86"/>
      <c r="AIM46" s="86"/>
      <c r="AIN46" s="86"/>
      <c r="AIO46" s="86"/>
      <c r="AIP46" s="86"/>
      <c r="AIQ46" s="86"/>
      <c r="AIR46" s="86"/>
      <c r="AIS46" s="86"/>
      <c r="AIT46" s="86"/>
      <c r="AIU46" s="86"/>
      <c r="AIV46" s="86"/>
      <c r="AIW46" s="86"/>
      <c r="AIX46" s="86"/>
      <c r="AIY46" s="86"/>
      <c r="AIZ46" s="86"/>
      <c r="AJA46" s="86"/>
      <c r="AJB46" s="86"/>
      <c r="AJC46" s="86"/>
      <c r="AJD46" s="86"/>
      <c r="AJE46" s="86"/>
      <c r="AJF46" s="86"/>
      <c r="AJG46" s="86"/>
      <c r="AJH46" s="86"/>
      <c r="AJI46" s="86"/>
      <c r="AJJ46" s="86"/>
      <c r="AJK46" s="86"/>
      <c r="AJL46" s="86"/>
      <c r="AJM46" s="86"/>
      <c r="AJN46" s="86"/>
      <c r="AJO46" s="86"/>
      <c r="AJP46" s="86"/>
      <c r="AJQ46" s="86"/>
      <c r="AJR46" s="86"/>
      <c r="AJS46" s="86"/>
      <c r="AJT46" s="86"/>
      <c r="AJU46" s="86"/>
      <c r="AJV46" s="86"/>
      <c r="AJW46" s="86"/>
      <c r="AJX46" s="86"/>
      <c r="AJY46" s="86"/>
      <c r="AJZ46" s="86"/>
      <c r="AKA46" s="86"/>
      <c r="AKB46" s="86"/>
      <c r="AKC46" s="86"/>
      <c r="AKD46" s="86"/>
      <c r="AKE46" s="86"/>
      <c r="AKF46" s="86"/>
      <c r="AKG46" s="86"/>
      <c r="AKH46" s="86"/>
      <c r="AKI46" s="86"/>
      <c r="AKJ46" s="86"/>
      <c r="AKK46" s="86"/>
      <c r="AKL46" s="86"/>
      <c r="AKM46" s="86"/>
      <c r="AKN46" s="86"/>
      <c r="AKO46" s="86"/>
      <c r="AKP46" s="86"/>
      <c r="AKQ46" s="86"/>
      <c r="AKR46" s="86"/>
      <c r="AKS46" s="86"/>
      <c r="AKT46" s="86"/>
      <c r="AKU46" s="86"/>
      <c r="AKV46" s="86"/>
      <c r="AKW46" s="86"/>
      <c r="AKX46" s="86"/>
      <c r="AKY46" s="86"/>
      <c r="AKZ46" s="86"/>
      <c r="ALA46" s="86"/>
      <c r="ALB46" s="86"/>
      <c r="ALC46" s="86"/>
      <c r="ALD46" s="86"/>
      <c r="ALE46" s="86"/>
      <c r="ALF46" s="86"/>
      <c r="ALG46" s="86"/>
      <c r="ALH46" s="86"/>
      <c r="ALI46" s="86"/>
      <c r="ALJ46" s="86"/>
      <c r="ALK46" s="86"/>
      <c r="ALL46" s="86"/>
      <c r="ALM46" s="86"/>
      <c r="ALN46" s="86"/>
      <c r="ALO46" s="86"/>
      <c r="ALP46" s="86"/>
      <c r="ALQ46" s="86"/>
      <c r="ALR46" s="86"/>
      <c r="ALS46" s="86"/>
      <c r="ALT46" s="86"/>
      <c r="ALU46" s="86"/>
      <c r="ALV46" s="86"/>
      <c r="ALW46" s="86"/>
      <c r="ALX46" s="86"/>
      <c r="ALY46" s="86"/>
      <c r="ALZ46" s="86"/>
      <c r="AMA46" s="86"/>
      <c r="AMB46" s="86"/>
      <c r="AMC46" s="86"/>
      <c r="AMD46" s="86"/>
      <c r="AME46" s="86"/>
      <c r="AMF46" s="86"/>
      <c r="AMG46" s="86"/>
      <c r="AMH46" s="86"/>
      <c r="AMI46" s="86"/>
      <c r="AMJ46" s="86"/>
      <c r="AMK46" s="86"/>
      <c r="AML46" s="86"/>
      <c r="AMM46" s="86"/>
      <c r="AMN46" s="86"/>
      <c r="AMO46" s="86"/>
      <c r="AMP46" s="86"/>
      <c r="AMQ46" s="86"/>
      <c r="AMR46" s="86"/>
      <c r="AMS46" s="86"/>
      <c r="AMT46" s="86"/>
      <c r="AMU46" s="86"/>
      <c r="AMV46" s="86"/>
      <c r="AMW46" s="86"/>
      <c r="AMX46" s="86"/>
      <c r="AMY46" s="86"/>
      <c r="AMZ46" s="86"/>
      <c r="ANA46" s="86"/>
      <c r="ANB46" s="86"/>
      <c r="ANC46" s="86"/>
      <c r="AND46" s="86"/>
      <c r="ANE46" s="86"/>
      <c r="ANF46" s="86"/>
      <c r="ANG46" s="86"/>
      <c r="ANH46" s="86"/>
      <c r="ANI46" s="86"/>
      <c r="ANJ46" s="86"/>
      <c r="ANK46" s="86"/>
      <c r="ANL46" s="86"/>
      <c r="ANM46" s="86"/>
      <c r="ANN46" s="86"/>
      <c r="ANO46" s="86"/>
      <c r="ANP46" s="86"/>
      <c r="ANQ46" s="86"/>
      <c r="ANR46" s="86"/>
      <c r="ANS46" s="86"/>
      <c r="ANT46" s="86"/>
      <c r="ANU46" s="86"/>
      <c r="ANV46" s="86"/>
      <c r="ANW46" s="86"/>
      <c r="ANX46" s="86"/>
      <c r="ANY46" s="86"/>
      <c r="ANZ46" s="86"/>
      <c r="AOA46" s="86"/>
      <c r="AOB46" s="86"/>
      <c r="AOC46" s="86"/>
      <c r="AOD46" s="86"/>
      <c r="AOE46" s="86"/>
      <c r="AOF46" s="86"/>
      <c r="AOG46" s="86"/>
      <c r="AOH46" s="86"/>
      <c r="AOI46" s="86"/>
      <c r="AOJ46" s="86"/>
      <c r="AOK46" s="86"/>
      <c r="AOL46" s="86"/>
      <c r="AOM46" s="86"/>
      <c r="AON46" s="86"/>
      <c r="AOO46" s="86"/>
      <c r="AOP46" s="86"/>
      <c r="AOQ46" s="86"/>
      <c r="AOR46" s="86"/>
      <c r="AOS46" s="86"/>
      <c r="AOT46" s="86"/>
      <c r="AOU46" s="86"/>
      <c r="AOV46" s="86"/>
      <c r="AOW46" s="86"/>
      <c r="AOX46" s="86"/>
      <c r="AOY46" s="86"/>
      <c r="AOZ46" s="86"/>
      <c r="APA46" s="86"/>
      <c r="APB46" s="86"/>
      <c r="APC46" s="86"/>
      <c r="APD46" s="86"/>
      <c r="APE46" s="86"/>
      <c r="APF46" s="86"/>
      <c r="APG46" s="86"/>
      <c r="APH46" s="86"/>
      <c r="API46" s="86"/>
      <c r="APJ46" s="86"/>
      <c r="APK46" s="86"/>
      <c r="APL46" s="86"/>
      <c r="APM46" s="86"/>
      <c r="APN46" s="86"/>
      <c r="APO46" s="86"/>
      <c r="APP46" s="86"/>
      <c r="APQ46" s="86"/>
      <c r="APR46" s="86"/>
      <c r="APS46" s="86"/>
      <c r="APT46" s="86"/>
      <c r="APU46" s="86"/>
      <c r="APV46" s="86"/>
      <c r="APW46" s="86"/>
      <c r="APX46" s="86"/>
      <c r="APY46" s="86"/>
      <c r="APZ46" s="86"/>
      <c r="AQA46" s="86"/>
      <c r="AQB46" s="86"/>
      <c r="AQC46" s="86"/>
      <c r="AQD46" s="86"/>
      <c r="AQE46" s="86"/>
      <c r="AQF46" s="86"/>
      <c r="AQG46" s="86"/>
      <c r="AQH46" s="86"/>
      <c r="AQI46" s="86"/>
      <c r="AQJ46" s="86"/>
      <c r="AQK46" s="86"/>
      <c r="AQL46" s="86"/>
      <c r="AQM46" s="86"/>
      <c r="AQN46" s="86"/>
      <c r="AQO46" s="86"/>
      <c r="AQP46" s="86"/>
      <c r="AQQ46" s="86"/>
      <c r="AQR46" s="86"/>
      <c r="AQS46" s="86"/>
      <c r="AQT46" s="86"/>
      <c r="AQU46" s="86"/>
      <c r="AQV46" s="86"/>
      <c r="AQW46" s="86"/>
      <c r="AQX46" s="86"/>
      <c r="AQY46" s="86"/>
      <c r="AQZ46" s="86"/>
      <c r="ARA46" s="86"/>
      <c r="ARB46" s="86"/>
      <c r="ARC46" s="86"/>
      <c r="ARD46" s="86"/>
      <c r="ARE46" s="86"/>
      <c r="ARF46" s="86"/>
      <c r="ARG46" s="86"/>
      <c r="ARH46" s="86"/>
      <c r="ARI46" s="86"/>
      <c r="ARJ46" s="86"/>
      <c r="ARK46" s="86"/>
      <c r="ARL46" s="86"/>
      <c r="ARM46" s="86"/>
      <c r="ARN46" s="86"/>
      <c r="ARO46" s="86"/>
      <c r="ARP46" s="86"/>
      <c r="ARQ46" s="86"/>
      <c r="ARR46" s="86"/>
      <c r="ARS46" s="86"/>
      <c r="ART46" s="86"/>
      <c r="ARU46" s="86"/>
      <c r="ARV46" s="86"/>
      <c r="ARW46" s="86"/>
      <c r="ARX46" s="86"/>
      <c r="ARY46" s="86"/>
      <c r="ARZ46" s="86"/>
      <c r="ASA46" s="86"/>
      <c r="ASB46" s="86"/>
      <c r="ASC46" s="86"/>
      <c r="ASD46" s="86"/>
      <c r="ASE46" s="86"/>
      <c r="ASF46" s="86"/>
      <c r="ASG46" s="86"/>
      <c r="ASH46" s="86"/>
      <c r="ASI46" s="86"/>
      <c r="ASJ46" s="86"/>
      <c r="ASK46" s="86"/>
      <c r="ASL46" s="86"/>
      <c r="ASM46" s="86"/>
      <c r="ASN46" s="86"/>
      <c r="ASO46" s="86"/>
      <c r="ASP46" s="86"/>
      <c r="ASQ46" s="86"/>
      <c r="ASR46" s="86"/>
      <c r="ASS46" s="86"/>
      <c r="AST46" s="86"/>
      <c r="ASU46" s="86"/>
      <c r="ASV46" s="86"/>
      <c r="ASW46" s="86"/>
      <c r="ASX46" s="86"/>
      <c r="ASY46" s="86"/>
      <c r="ASZ46" s="86"/>
      <c r="ATA46" s="86"/>
      <c r="ATB46" s="86"/>
      <c r="ATC46" s="86"/>
      <c r="ATD46" s="86"/>
      <c r="ATE46" s="86"/>
      <c r="ATF46" s="86"/>
      <c r="ATG46" s="86"/>
      <c r="ATH46" s="86"/>
      <c r="ATI46" s="86"/>
      <c r="ATJ46" s="86"/>
      <c r="ATK46" s="86"/>
      <c r="ATL46" s="86"/>
      <c r="ATM46" s="86"/>
      <c r="ATN46" s="86"/>
      <c r="ATO46" s="86"/>
      <c r="ATP46" s="86"/>
      <c r="ATQ46" s="86"/>
      <c r="ATR46" s="86"/>
      <c r="ATS46" s="86"/>
      <c r="ATT46" s="86"/>
      <c r="ATU46" s="86"/>
      <c r="ATV46" s="86"/>
      <c r="ATW46" s="86"/>
      <c r="ATX46" s="86"/>
      <c r="ATY46" s="86"/>
      <c r="ATZ46" s="86"/>
      <c r="AUA46" s="86"/>
      <c r="AUB46" s="86"/>
      <c r="AUC46" s="86"/>
      <c r="AUD46" s="86"/>
      <c r="AUE46" s="86"/>
      <c r="AUF46" s="86"/>
      <c r="AUG46" s="86"/>
      <c r="AUH46" s="86"/>
      <c r="AUI46" s="86"/>
      <c r="AUJ46" s="86"/>
      <c r="AUK46" s="86"/>
      <c r="AUL46" s="86"/>
      <c r="AUM46" s="86"/>
      <c r="AUN46" s="86"/>
      <c r="AUO46" s="86"/>
      <c r="AUP46" s="86"/>
      <c r="AUQ46" s="86"/>
      <c r="AUR46" s="86"/>
      <c r="AUS46" s="86"/>
      <c r="AUT46" s="86"/>
      <c r="AUU46" s="86"/>
      <c r="AUV46" s="86"/>
      <c r="AUW46" s="86"/>
      <c r="AUX46" s="86"/>
      <c r="AUY46" s="86"/>
      <c r="AUZ46" s="86"/>
      <c r="AVA46" s="86"/>
      <c r="AVB46" s="86"/>
      <c r="AVC46" s="86"/>
      <c r="AVD46" s="86"/>
      <c r="AVE46" s="86"/>
      <c r="AVF46" s="86"/>
      <c r="AVG46" s="86"/>
      <c r="AVH46" s="86"/>
      <c r="AVI46" s="86"/>
      <c r="AVJ46" s="86"/>
      <c r="AVK46" s="86"/>
      <c r="AVL46" s="86"/>
      <c r="AVM46" s="86"/>
      <c r="AVN46" s="86"/>
      <c r="AVO46" s="86"/>
      <c r="AVP46" s="86"/>
      <c r="AVQ46" s="86"/>
      <c r="AVR46" s="86"/>
      <c r="AVS46" s="86"/>
      <c r="AVT46" s="86"/>
      <c r="AVU46" s="86"/>
      <c r="AVV46" s="86"/>
      <c r="AVW46" s="86"/>
      <c r="AVX46" s="86"/>
      <c r="AVY46" s="86"/>
      <c r="AVZ46" s="86"/>
      <c r="AWA46" s="86"/>
      <c r="AWB46" s="86"/>
      <c r="AWC46" s="86"/>
      <c r="AWD46" s="86"/>
      <c r="AWE46" s="86"/>
      <c r="AWF46" s="86"/>
      <c r="AWG46" s="86"/>
      <c r="AWH46" s="86"/>
      <c r="AWI46" s="86"/>
      <c r="AWJ46" s="86"/>
      <c r="AWK46" s="86"/>
      <c r="AWL46" s="86"/>
      <c r="AWM46" s="86"/>
      <c r="AWN46" s="86"/>
      <c r="AWO46" s="86"/>
      <c r="AWP46" s="86"/>
      <c r="AWQ46" s="86"/>
      <c r="AWR46" s="86"/>
      <c r="AWS46" s="86"/>
      <c r="AWT46" s="86"/>
      <c r="AWU46" s="86"/>
      <c r="AWV46" s="86"/>
      <c r="AWW46" s="86"/>
      <c r="AWX46" s="86"/>
      <c r="AWY46" s="86"/>
      <c r="AWZ46" s="86"/>
      <c r="AXA46" s="86"/>
      <c r="AXB46" s="86"/>
      <c r="AXC46" s="86"/>
      <c r="AXD46" s="86"/>
      <c r="AXE46" s="86"/>
      <c r="AXF46" s="86"/>
      <c r="AXG46" s="86"/>
      <c r="AXH46" s="86"/>
      <c r="AXI46" s="86"/>
      <c r="AXJ46" s="86"/>
      <c r="AXK46" s="86"/>
      <c r="AXL46" s="86"/>
      <c r="AXM46" s="86"/>
      <c r="AXN46" s="86"/>
      <c r="AXO46" s="86"/>
      <c r="AXP46" s="86"/>
      <c r="AXQ46" s="86"/>
      <c r="AXR46" s="86"/>
      <c r="AXS46" s="86"/>
      <c r="AXT46" s="86"/>
      <c r="AXU46" s="86"/>
      <c r="AXV46" s="86"/>
      <c r="AXW46" s="86"/>
      <c r="AXX46" s="86"/>
      <c r="AXY46" s="86"/>
      <c r="AXZ46" s="86"/>
      <c r="AYA46" s="86"/>
      <c r="AYB46" s="86"/>
      <c r="AYC46" s="86"/>
      <c r="AYD46" s="86"/>
      <c r="AYE46" s="86"/>
      <c r="AYF46" s="86"/>
      <c r="AYG46" s="86"/>
      <c r="AYH46" s="86"/>
      <c r="AYI46" s="86"/>
      <c r="AYJ46" s="86"/>
      <c r="AYK46" s="86"/>
      <c r="AYL46" s="86"/>
      <c r="AYM46" s="86"/>
      <c r="AYN46" s="86"/>
      <c r="AYO46" s="86"/>
      <c r="AYP46" s="86"/>
      <c r="AYQ46" s="86"/>
      <c r="AYR46" s="86"/>
      <c r="AYS46" s="86"/>
      <c r="AYT46" s="86"/>
      <c r="AYU46" s="86"/>
      <c r="AYV46" s="86"/>
      <c r="AYW46" s="86"/>
      <c r="AYX46" s="86"/>
      <c r="AYY46" s="86"/>
      <c r="AYZ46" s="86"/>
      <c r="AZA46" s="86"/>
      <c r="AZB46" s="86"/>
      <c r="AZC46" s="86"/>
      <c r="AZD46" s="86"/>
      <c r="AZE46" s="86"/>
      <c r="AZF46" s="86"/>
      <c r="AZG46" s="86"/>
      <c r="AZH46" s="86"/>
      <c r="AZI46" s="86"/>
      <c r="AZJ46" s="86"/>
      <c r="AZK46" s="86"/>
      <c r="AZL46" s="86"/>
      <c r="AZM46" s="86"/>
      <c r="AZN46" s="86"/>
      <c r="AZO46" s="86"/>
      <c r="AZP46" s="86"/>
      <c r="AZQ46" s="86"/>
      <c r="AZR46" s="86"/>
      <c r="AZS46" s="86"/>
      <c r="AZT46" s="86"/>
      <c r="AZU46" s="86"/>
      <c r="AZV46" s="86"/>
      <c r="AZW46" s="86"/>
      <c r="AZX46" s="86"/>
      <c r="AZY46" s="86"/>
      <c r="AZZ46" s="86"/>
      <c r="BAA46" s="86"/>
      <c r="BAB46" s="86"/>
      <c r="BAC46" s="86"/>
      <c r="BAD46" s="86"/>
      <c r="BAE46" s="86"/>
      <c r="BAF46" s="86"/>
      <c r="BAG46" s="86"/>
      <c r="BAH46" s="86"/>
      <c r="BAI46" s="86"/>
      <c r="BAJ46" s="86"/>
      <c r="BAK46" s="86"/>
      <c r="BAL46" s="86"/>
      <c r="BAM46" s="86"/>
      <c r="BAN46" s="86"/>
      <c r="BAO46" s="86"/>
      <c r="BAP46" s="86"/>
      <c r="BAQ46" s="86"/>
      <c r="BAR46" s="86"/>
      <c r="BAS46" s="86"/>
      <c r="BAT46" s="86"/>
      <c r="BAU46" s="86"/>
      <c r="BAV46" s="86"/>
      <c r="BAW46" s="86"/>
      <c r="BAX46" s="86"/>
      <c r="BAY46" s="86"/>
      <c r="BAZ46" s="86"/>
      <c r="BBA46" s="86"/>
      <c r="BBB46" s="86"/>
      <c r="BBC46" s="86"/>
      <c r="BBD46" s="86"/>
      <c r="BBE46" s="86"/>
      <c r="BBF46" s="86"/>
      <c r="BBG46" s="86"/>
      <c r="BBH46" s="86"/>
      <c r="BBI46" s="86"/>
      <c r="BBJ46" s="86"/>
      <c r="BBK46" s="86"/>
      <c r="BBL46" s="86"/>
      <c r="BBM46" s="86"/>
      <c r="BBN46" s="86"/>
      <c r="BBO46" s="86"/>
      <c r="BBP46" s="86"/>
      <c r="BBQ46" s="86"/>
      <c r="BBR46" s="86"/>
      <c r="BBS46" s="86"/>
      <c r="BBT46" s="86"/>
      <c r="BBU46" s="86"/>
      <c r="BBV46" s="86"/>
      <c r="BBW46" s="86"/>
      <c r="BBX46" s="86"/>
      <c r="BBY46" s="86"/>
      <c r="BBZ46" s="86"/>
      <c r="BCA46" s="86"/>
      <c r="BCB46" s="86"/>
      <c r="BCC46" s="86"/>
      <c r="BCD46" s="86"/>
      <c r="BCE46" s="86"/>
      <c r="BCF46" s="86"/>
      <c r="BCG46" s="86"/>
      <c r="BCH46" s="86"/>
      <c r="BCI46" s="86"/>
      <c r="BCJ46" s="86"/>
      <c r="BCK46" s="86"/>
      <c r="BCL46" s="86"/>
      <c r="BCM46" s="86"/>
      <c r="BCN46" s="86"/>
      <c r="BCO46" s="86"/>
      <c r="BCP46" s="86"/>
      <c r="BCQ46" s="86"/>
      <c r="BCR46" s="86"/>
      <c r="BCS46" s="86"/>
      <c r="BCT46" s="86"/>
      <c r="BCU46" s="86"/>
      <c r="BCV46" s="86"/>
      <c r="BCW46" s="86"/>
      <c r="BCX46" s="86"/>
      <c r="BCY46" s="86"/>
      <c r="BCZ46" s="86"/>
      <c r="BDA46" s="86"/>
      <c r="BDB46" s="86"/>
      <c r="BDC46" s="86"/>
      <c r="BDD46" s="86"/>
      <c r="BDE46" s="86"/>
      <c r="BDF46" s="86"/>
      <c r="BDG46" s="86"/>
      <c r="BDH46" s="86"/>
      <c r="BDI46" s="86"/>
      <c r="BDJ46" s="86"/>
      <c r="BDK46" s="86"/>
      <c r="BDL46" s="86"/>
      <c r="BDM46" s="86"/>
      <c r="BDN46" s="86"/>
      <c r="BDO46" s="86"/>
      <c r="BDP46" s="86"/>
      <c r="BDQ46" s="86"/>
      <c r="BDR46" s="86"/>
      <c r="BDS46" s="86"/>
      <c r="BDT46" s="86"/>
      <c r="BDU46" s="86"/>
      <c r="BDV46" s="86"/>
      <c r="BDW46" s="86"/>
      <c r="BDX46" s="86"/>
      <c r="BDY46" s="86"/>
      <c r="BDZ46" s="86"/>
      <c r="BEA46" s="86"/>
      <c r="BEB46" s="86"/>
      <c r="BEC46" s="86"/>
      <c r="BED46" s="86"/>
      <c r="BEE46" s="86"/>
      <c r="BEF46" s="86"/>
      <c r="BEG46" s="86"/>
      <c r="BEH46" s="86"/>
      <c r="BEI46" s="86"/>
      <c r="BEJ46" s="86"/>
      <c r="BEK46" s="86"/>
      <c r="BEL46" s="86"/>
      <c r="BEM46" s="86"/>
      <c r="BEN46" s="86"/>
      <c r="BEO46" s="86"/>
      <c r="BEP46" s="86"/>
      <c r="BEQ46" s="86"/>
      <c r="BER46" s="86"/>
      <c r="BES46" s="86"/>
      <c r="BET46" s="86"/>
      <c r="BEU46" s="86"/>
      <c r="BEV46" s="86"/>
      <c r="BEW46" s="86"/>
      <c r="BEX46" s="86"/>
      <c r="BEY46" s="86"/>
      <c r="BEZ46" s="86"/>
      <c r="BFA46" s="86"/>
      <c r="BFB46" s="86"/>
      <c r="BFC46" s="86"/>
      <c r="BFD46" s="86"/>
      <c r="BFE46" s="86"/>
      <c r="BFF46" s="86"/>
      <c r="BFG46" s="86"/>
      <c r="BFH46" s="86"/>
      <c r="BFI46" s="86"/>
      <c r="BFJ46" s="86"/>
      <c r="BFK46" s="86"/>
      <c r="BFL46" s="86"/>
      <c r="BFM46" s="86"/>
      <c r="BFN46" s="86"/>
      <c r="BFO46" s="86"/>
      <c r="BFP46" s="86"/>
      <c r="BFQ46" s="86"/>
      <c r="BFR46" s="86"/>
      <c r="BFS46" s="86"/>
      <c r="BFT46" s="86"/>
      <c r="BFU46" s="86"/>
      <c r="BFV46" s="86"/>
      <c r="BFW46" s="86"/>
      <c r="BFX46" s="86"/>
      <c r="BFY46" s="86"/>
      <c r="BFZ46" s="86"/>
      <c r="BGA46" s="86"/>
      <c r="BGB46" s="86"/>
      <c r="BGC46" s="86"/>
      <c r="BGD46" s="86"/>
      <c r="BGE46" s="86"/>
      <c r="BGF46" s="86"/>
      <c r="BGG46" s="86"/>
      <c r="BGH46" s="86"/>
      <c r="BGI46" s="86"/>
      <c r="BGJ46" s="86"/>
      <c r="BGK46" s="86"/>
      <c r="BGL46" s="86"/>
      <c r="BGM46" s="86"/>
      <c r="BGN46" s="86"/>
      <c r="BGO46" s="86"/>
      <c r="BGP46" s="86"/>
      <c r="BGQ46" s="86"/>
      <c r="BGR46" s="86"/>
      <c r="BGS46" s="86"/>
      <c r="BGT46" s="86"/>
      <c r="BGU46" s="86"/>
      <c r="BGV46" s="86"/>
      <c r="BGW46" s="86"/>
      <c r="BGX46" s="86"/>
      <c r="BGY46" s="86"/>
      <c r="BGZ46" s="86"/>
      <c r="BHA46" s="86"/>
      <c r="BHB46" s="86"/>
      <c r="BHC46" s="86"/>
      <c r="BHD46" s="86"/>
      <c r="BHE46" s="86"/>
      <c r="BHF46" s="86"/>
      <c r="BHG46" s="86"/>
      <c r="BHH46" s="86"/>
      <c r="BHI46" s="86"/>
      <c r="BHJ46" s="86"/>
      <c r="BHK46" s="86"/>
      <c r="BHL46" s="86"/>
      <c r="BHM46" s="86"/>
      <c r="BHN46" s="86"/>
      <c r="BHO46" s="86"/>
      <c r="BHP46" s="86"/>
      <c r="BHQ46" s="86"/>
      <c r="BHR46" s="86"/>
      <c r="BHS46" s="86"/>
      <c r="BHT46" s="86"/>
      <c r="BHU46" s="86"/>
      <c r="BHV46" s="86"/>
      <c r="BHW46" s="86"/>
      <c r="BHX46" s="86"/>
      <c r="BHY46" s="86"/>
      <c r="BHZ46" s="86"/>
      <c r="BIA46" s="86"/>
      <c r="BIB46" s="86"/>
      <c r="BIC46" s="86"/>
      <c r="BID46" s="86"/>
      <c r="BIE46" s="86"/>
      <c r="BIF46" s="86"/>
      <c r="BIG46" s="86"/>
      <c r="BIH46" s="86"/>
      <c r="BII46" s="86"/>
      <c r="BIJ46" s="86"/>
      <c r="BIK46" s="86"/>
      <c r="BIL46" s="86"/>
      <c r="BIM46" s="86"/>
      <c r="BIN46" s="86"/>
      <c r="BIO46" s="86"/>
      <c r="BIP46" s="86"/>
      <c r="BIQ46" s="86"/>
      <c r="BIR46" s="86"/>
      <c r="BIS46" s="86"/>
      <c r="BIT46" s="86"/>
      <c r="BIU46" s="86"/>
      <c r="BIV46" s="86"/>
      <c r="BIW46" s="86"/>
      <c r="BIX46" s="86"/>
      <c r="BIY46" s="86"/>
      <c r="BIZ46" s="86"/>
      <c r="BJA46" s="86"/>
      <c r="BJB46" s="86"/>
      <c r="BJC46" s="86"/>
      <c r="BJD46" s="86"/>
      <c r="BJE46" s="86"/>
      <c r="BJF46" s="86"/>
      <c r="BJG46" s="86"/>
      <c r="BJH46" s="86"/>
      <c r="BJI46" s="86"/>
      <c r="BJJ46" s="86"/>
      <c r="BJK46" s="86"/>
      <c r="BJL46" s="86"/>
      <c r="BJM46" s="86"/>
      <c r="BJN46" s="86"/>
      <c r="BJO46" s="86"/>
      <c r="BJP46" s="86"/>
      <c r="BJQ46" s="86"/>
      <c r="BJR46" s="86"/>
      <c r="BJS46" s="86"/>
      <c r="BJT46" s="86"/>
      <c r="BJU46" s="86"/>
      <c r="BJV46" s="86"/>
      <c r="BJW46" s="86"/>
      <c r="BJX46" s="86"/>
      <c r="BJY46" s="86"/>
      <c r="BJZ46" s="86"/>
      <c r="BKA46" s="86"/>
      <c r="BKB46" s="86"/>
      <c r="BKC46" s="86"/>
      <c r="BKD46" s="86"/>
      <c r="BKE46" s="86"/>
      <c r="BKF46" s="86"/>
      <c r="BKG46" s="86"/>
      <c r="BKH46" s="86"/>
      <c r="BKI46" s="86"/>
      <c r="BKJ46" s="86"/>
      <c r="BKK46" s="86"/>
      <c r="BKL46" s="86"/>
      <c r="BKM46" s="86"/>
      <c r="BKN46" s="86"/>
      <c r="BKO46" s="86"/>
      <c r="BKP46" s="86"/>
      <c r="BKQ46" s="86"/>
      <c r="BKR46" s="86"/>
      <c r="BKS46" s="86"/>
      <c r="BKT46" s="86"/>
      <c r="BKU46" s="86"/>
      <c r="BKV46" s="86"/>
      <c r="BKW46" s="86"/>
      <c r="BKX46" s="86"/>
      <c r="BKY46" s="86"/>
      <c r="BKZ46" s="86"/>
      <c r="BLA46" s="86"/>
      <c r="BLB46" s="86"/>
      <c r="BLC46" s="86"/>
      <c r="BLD46" s="86"/>
      <c r="BLE46" s="86"/>
      <c r="BLF46" s="86"/>
      <c r="BLG46" s="86"/>
      <c r="BLH46" s="86"/>
      <c r="BLI46" s="86"/>
      <c r="BLJ46" s="86"/>
      <c r="BLK46" s="86"/>
      <c r="BLL46" s="86"/>
      <c r="BLM46" s="86"/>
      <c r="BLN46" s="86"/>
      <c r="BLO46" s="86"/>
      <c r="BLP46" s="86"/>
      <c r="BLQ46" s="86"/>
      <c r="BLR46" s="86"/>
      <c r="BLS46" s="86"/>
      <c r="BLT46" s="86"/>
      <c r="BLU46" s="86"/>
      <c r="BLV46" s="86"/>
      <c r="BLW46" s="86"/>
      <c r="BLX46" s="86"/>
      <c r="BLY46" s="86"/>
      <c r="BLZ46" s="86"/>
      <c r="BMA46" s="86"/>
      <c r="BMB46" s="86"/>
      <c r="BMC46" s="86"/>
      <c r="BMD46" s="86"/>
      <c r="BME46" s="86"/>
      <c r="BMF46" s="86"/>
      <c r="BMG46" s="86"/>
      <c r="BMH46" s="86"/>
      <c r="BMI46" s="86"/>
      <c r="BMJ46" s="86"/>
      <c r="BMK46" s="86"/>
      <c r="BML46" s="86"/>
      <c r="BMM46" s="86"/>
      <c r="BMN46" s="86"/>
      <c r="BMO46" s="86"/>
      <c r="BMP46" s="86"/>
      <c r="BMQ46" s="86"/>
      <c r="BMR46" s="86"/>
      <c r="BMS46" s="86"/>
      <c r="BMT46" s="86"/>
      <c r="BMU46" s="86"/>
      <c r="BMV46" s="86"/>
      <c r="BMW46" s="86"/>
      <c r="BMX46" s="86"/>
      <c r="BMY46" s="86"/>
      <c r="BMZ46" s="86"/>
      <c r="BNA46" s="86"/>
      <c r="BNB46" s="86"/>
      <c r="BNC46" s="86"/>
      <c r="BND46" s="86"/>
      <c r="BNE46" s="86"/>
      <c r="BNF46" s="86"/>
      <c r="BNG46" s="86"/>
      <c r="BNH46" s="86"/>
      <c r="BNI46" s="86"/>
      <c r="BNJ46" s="86"/>
      <c r="BNK46" s="86"/>
      <c r="BNL46" s="86"/>
      <c r="BNM46" s="86"/>
      <c r="BNN46" s="86"/>
      <c r="BNO46" s="86"/>
      <c r="BNP46" s="86"/>
      <c r="BNQ46" s="86"/>
      <c r="BNR46" s="86"/>
      <c r="BNS46" s="86"/>
      <c r="BNT46" s="86"/>
      <c r="BNU46" s="86"/>
      <c r="BNV46" s="86"/>
      <c r="BNW46" s="86"/>
      <c r="BNX46" s="86"/>
      <c r="BNY46" s="86"/>
      <c r="BNZ46" s="86"/>
      <c r="BOA46" s="86"/>
      <c r="BOB46" s="86"/>
      <c r="BOC46" s="86"/>
      <c r="BOD46" s="86"/>
      <c r="BOE46" s="86"/>
      <c r="BOF46" s="86"/>
      <c r="BOG46" s="86"/>
      <c r="BOH46" s="86"/>
      <c r="BOI46" s="86"/>
      <c r="BOJ46" s="86"/>
      <c r="BOK46" s="86"/>
      <c r="BOL46" s="86"/>
      <c r="BOM46" s="86"/>
      <c r="BON46" s="86"/>
      <c r="BOO46" s="86"/>
      <c r="BOP46" s="86"/>
      <c r="BOQ46" s="86"/>
      <c r="BOR46" s="86"/>
      <c r="BOS46" s="86"/>
      <c r="BOT46" s="86"/>
      <c r="BOU46" s="86"/>
      <c r="BOV46" s="86"/>
      <c r="BOW46" s="86"/>
      <c r="BOX46" s="86"/>
      <c r="BOY46" s="86"/>
      <c r="BOZ46" s="86"/>
      <c r="BPA46" s="86"/>
      <c r="BPB46" s="86"/>
      <c r="BPC46" s="86"/>
      <c r="BPD46" s="86"/>
      <c r="BPE46" s="86"/>
      <c r="BPF46" s="86"/>
      <c r="BPG46" s="86"/>
      <c r="BPH46" s="86"/>
      <c r="BPI46" s="86"/>
      <c r="BPJ46" s="86"/>
      <c r="BPK46" s="86"/>
      <c r="BPL46" s="86"/>
      <c r="BPM46" s="86"/>
      <c r="BPN46" s="86"/>
      <c r="BPO46" s="86"/>
      <c r="BPP46" s="86"/>
      <c r="BPQ46" s="86"/>
      <c r="BPR46" s="86"/>
      <c r="BPS46" s="86"/>
      <c r="BPT46" s="86"/>
      <c r="BPU46" s="86"/>
      <c r="BPV46" s="86"/>
      <c r="BPW46" s="86"/>
      <c r="BPX46" s="86"/>
      <c r="BPY46" s="86"/>
      <c r="BPZ46" s="86"/>
      <c r="BQA46" s="86"/>
      <c r="BQB46" s="86"/>
      <c r="BQC46" s="86"/>
      <c r="BQD46" s="86"/>
      <c r="BQE46" s="86"/>
      <c r="BQF46" s="86"/>
      <c r="BQG46" s="86"/>
      <c r="BQH46" s="86"/>
      <c r="BQI46" s="86"/>
      <c r="BQJ46" s="86"/>
      <c r="BQK46" s="86"/>
      <c r="BQL46" s="86"/>
      <c r="BQM46" s="86"/>
      <c r="BQN46" s="86"/>
      <c r="BQO46" s="86"/>
      <c r="BQP46" s="86"/>
      <c r="BQQ46" s="86"/>
      <c r="BQR46" s="86"/>
      <c r="BQS46" s="86"/>
      <c r="BQT46" s="86"/>
      <c r="BQU46" s="86"/>
      <c r="BQV46" s="86"/>
      <c r="BQW46" s="86"/>
      <c r="BQX46" s="86"/>
      <c r="BQY46" s="86"/>
      <c r="BQZ46" s="86"/>
      <c r="BRA46" s="86"/>
      <c r="BRB46" s="86"/>
      <c r="BRC46" s="86"/>
      <c r="BRD46" s="86"/>
      <c r="BRE46" s="86"/>
      <c r="BRF46" s="86"/>
      <c r="BRG46" s="86"/>
      <c r="BRH46" s="86"/>
      <c r="BRI46" s="86"/>
      <c r="BRJ46" s="86"/>
      <c r="BRK46" s="86"/>
      <c r="BRL46" s="86"/>
      <c r="BRM46" s="86"/>
      <c r="BRN46" s="86"/>
      <c r="BRO46" s="86"/>
      <c r="BRP46" s="86"/>
      <c r="BRQ46" s="86"/>
      <c r="BRR46" s="86"/>
      <c r="BRS46" s="86"/>
      <c r="BRT46" s="86"/>
      <c r="BRU46" s="86"/>
      <c r="BRV46" s="86"/>
      <c r="BRW46" s="86"/>
      <c r="BRX46" s="86"/>
      <c r="BRY46" s="86"/>
      <c r="BRZ46" s="86"/>
      <c r="BSA46" s="86"/>
      <c r="BSB46" s="86"/>
      <c r="BSC46" s="86"/>
      <c r="BSD46" s="86"/>
      <c r="BSE46" s="86"/>
      <c r="BSF46" s="86"/>
      <c r="BSG46" s="86"/>
      <c r="BSH46" s="86"/>
      <c r="BSI46" s="86"/>
      <c r="BSJ46" s="86"/>
      <c r="BSK46" s="86"/>
      <c r="BSL46" s="86"/>
      <c r="BSM46" s="86"/>
      <c r="BSN46" s="86"/>
      <c r="BSO46" s="86"/>
      <c r="BSP46" s="86"/>
      <c r="BSQ46" s="86"/>
      <c r="BSR46" s="86"/>
      <c r="BSS46" s="86"/>
      <c r="BST46" s="86"/>
      <c r="BSU46" s="86"/>
      <c r="BSV46" s="86"/>
      <c r="BSW46" s="86"/>
      <c r="BSX46" s="86"/>
      <c r="BSY46" s="86"/>
      <c r="BSZ46" s="86"/>
      <c r="BTA46" s="86"/>
      <c r="BTB46" s="86"/>
      <c r="BTC46" s="86"/>
      <c r="BTD46" s="86"/>
      <c r="BTE46" s="86"/>
      <c r="BTF46" s="86"/>
      <c r="BTG46" s="86"/>
      <c r="BTH46" s="86"/>
      <c r="BTI46" s="86"/>
      <c r="BTJ46" s="86"/>
      <c r="BTK46" s="86"/>
      <c r="BTL46" s="86"/>
      <c r="BTM46" s="86"/>
      <c r="BTN46" s="86"/>
      <c r="BTO46" s="86"/>
      <c r="BTP46" s="86"/>
      <c r="BTQ46" s="86"/>
      <c r="BTR46" s="86"/>
      <c r="BTS46" s="86"/>
      <c r="BTT46" s="86"/>
      <c r="BTU46" s="86"/>
      <c r="BTV46" s="86"/>
      <c r="BTW46" s="86"/>
      <c r="BTX46" s="86"/>
      <c r="BTY46" s="86"/>
      <c r="BTZ46" s="86"/>
      <c r="BUA46" s="86"/>
      <c r="BUB46" s="86"/>
      <c r="BUC46" s="86"/>
      <c r="BUD46" s="86"/>
      <c r="BUE46" s="86"/>
      <c r="BUF46" s="86"/>
      <c r="BUG46" s="86"/>
      <c r="BUH46" s="86"/>
      <c r="BUI46" s="86"/>
      <c r="BUJ46" s="86"/>
      <c r="BUK46" s="86"/>
      <c r="BUL46" s="86"/>
      <c r="BUM46" s="86"/>
      <c r="BUN46" s="86"/>
      <c r="BUO46" s="86"/>
      <c r="BUP46" s="86"/>
      <c r="BUQ46" s="86"/>
      <c r="BUR46" s="86"/>
      <c r="BUS46" s="86"/>
      <c r="BUT46" s="86"/>
      <c r="BUU46" s="86"/>
      <c r="BUV46" s="86"/>
      <c r="BUW46" s="86"/>
      <c r="BUX46" s="86"/>
      <c r="BUY46" s="86"/>
      <c r="BUZ46" s="86"/>
      <c r="BVA46" s="86"/>
      <c r="BVB46" s="86"/>
      <c r="BVC46" s="86"/>
      <c r="BVD46" s="86"/>
      <c r="BVE46" s="86"/>
      <c r="BVF46" s="86"/>
      <c r="BVG46" s="86"/>
      <c r="BVH46" s="86"/>
      <c r="BVI46" s="86"/>
      <c r="BVJ46" s="86"/>
      <c r="BVK46" s="86"/>
      <c r="BVL46" s="86"/>
      <c r="BVM46" s="86"/>
      <c r="BVN46" s="86"/>
      <c r="BVO46" s="86"/>
      <c r="BVP46" s="86"/>
      <c r="BVQ46" s="86"/>
      <c r="BVR46" s="86"/>
      <c r="BVS46" s="86"/>
      <c r="BVT46" s="86"/>
      <c r="BVU46" s="86"/>
      <c r="BVV46" s="86"/>
      <c r="BVW46" s="86"/>
      <c r="BVX46" s="86"/>
      <c r="BVY46" s="86"/>
      <c r="BVZ46" s="86"/>
      <c r="BWA46" s="86"/>
      <c r="BWB46" s="86"/>
      <c r="BWC46" s="86"/>
      <c r="BWD46" s="86"/>
      <c r="BWE46" s="86"/>
      <c r="BWF46" s="86"/>
      <c r="BWG46" s="86"/>
      <c r="BWH46" s="86"/>
      <c r="BWI46" s="86"/>
      <c r="BWJ46" s="86"/>
      <c r="BWK46" s="86"/>
      <c r="BWL46" s="86"/>
      <c r="BWM46" s="86"/>
      <c r="BWN46" s="86"/>
      <c r="BWO46" s="86"/>
      <c r="BWP46" s="86"/>
      <c r="BWQ46" s="86"/>
      <c r="BWR46" s="86"/>
      <c r="BWS46" s="86"/>
      <c r="BWT46" s="86"/>
      <c r="BWU46" s="86"/>
      <c r="BWV46" s="86"/>
      <c r="BWW46" s="86"/>
      <c r="BWX46" s="86"/>
      <c r="BWY46" s="86"/>
      <c r="BWZ46" s="86"/>
      <c r="BXA46" s="86"/>
      <c r="BXB46" s="86"/>
      <c r="BXC46" s="86"/>
      <c r="BXD46" s="86"/>
      <c r="BXE46" s="86"/>
      <c r="BXF46" s="86"/>
      <c r="BXG46" s="86"/>
      <c r="BXH46" s="86"/>
      <c r="BXI46" s="86"/>
      <c r="BXJ46" s="86"/>
      <c r="BXK46" s="86"/>
      <c r="BXL46" s="86"/>
      <c r="BXM46" s="86"/>
      <c r="BXN46" s="86"/>
      <c r="BXO46" s="86"/>
      <c r="BXP46" s="86"/>
      <c r="BXQ46" s="86"/>
      <c r="BXR46" s="86"/>
      <c r="BXS46" s="86"/>
      <c r="BXT46" s="86"/>
      <c r="BXU46" s="86"/>
      <c r="BXV46" s="86"/>
      <c r="BXW46" s="86"/>
      <c r="BXX46" s="86"/>
      <c r="BXY46" s="86"/>
      <c r="BXZ46" s="86"/>
      <c r="BYA46" s="86"/>
      <c r="BYB46" s="86"/>
      <c r="BYC46" s="86"/>
      <c r="BYD46" s="86"/>
      <c r="BYE46" s="86"/>
      <c r="BYF46" s="86"/>
      <c r="BYG46" s="86"/>
      <c r="BYH46" s="86"/>
      <c r="BYI46" s="86"/>
      <c r="BYJ46" s="86"/>
      <c r="BYK46" s="86"/>
      <c r="BYL46" s="86"/>
      <c r="BYM46" s="86"/>
      <c r="BYN46" s="86"/>
      <c r="BYO46" s="86"/>
      <c r="BYP46" s="86"/>
      <c r="BYQ46" s="86"/>
      <c r="BYR46" s="86"/>
      <c r="BYS46" s="86"/>
      <c r="BYT46" s="86"/>
      <c r="BYU46" s="86"/>
      <c r="BYV46" s="86"/>
      <c r="BYW46" s="86"/>
      <c r="BYX46" s="86"/>
      <c r="BYY46" s="86"/>
      <c r="BYZ46" s="86"/>
      <c r="BZA46" s="86"/>
      <c r="BZB46" s="86"/>
      <c r="BZC46" s="86"/>
      <c r="BZD46" s="86"/>
      <c r="BZE46" s="86"/>
      <c r="BZF46" s="86"/>
      <c r="BZG46" s="86"/>
      <c r="BZH46" s="86"/>
      <c r="BZI46" s="86"/>
      <c r="BZJ46" s="86"/>
      <c r="BZK46" s="86"/>
      <c r="BZL46" s="86"/>
      <c r="BZM46" s="86"/>
      <c r="BZN46" s="86"/>
      <c r="BZO46" s="86"/>
      <c r="BZP46" s="86"/>
      <c r="BZQ46" s="86"/>
      <c r="BZR46" s="86"/>
      <c r="BZS46" s="86"/>
      <c r="BZT46" s="86"/>
      <c r="BZU46" s="86"/>
      <c r="BZV46" s="86"/>
      <c r="BZW46" s="86"/>
      <c r="BZX46" s="86"/>
      <c r="BZY46" s="86"/>
      <c r="BZZ46" s="86"/>
      <c r="CAA46" s="86"/>
      <c r="CAB46" s="86"/>
      <c r="CAC46" s="86"/>
      <c r="CAD46" s="86"/>
      <c r="CAE46" s="86"/>
      <c r="CAF46" s="86"/>
      <c r="CAG46" s="86"/>
      <c r="CAH46" s="86"/>
      <c r="CAI46" s="86"/>
      <c r="CAJ46" s="86"/>
      <c r="CAK46" s="86"/>
      <c r="CAL46" s="86"/>
      <c r="CAM46" s="86"/>
      <c r="CAN46" s="86"/>
      <c r="CAO46" s="86"/>
      <c r="CAP46" s="86"/>
      <c r="CAQ46" s="86"/>
      <c r="CAR46" s="86"/>
      <c r="CAS46" s="86"/>
      <c r="CAT46" s="86"/>
      <c r="CAU46" s="86"/>
      <c r="CAV46" s="86"/>
      <c r="CAW46" s="86"/>
      <c r="CAX46" s="86"/>
      <c r="CAY46" s="86"/>
      <c r="CAZ46" s="86"/>
      <c r="CBA46" s="86"/>
      <c r="CBB46" s="86"/>
      <c r="CBC46" s="86"/>
      <c r="CBD46" s="86"/>
      <c r="CBE46" s="86"/>
      <c r="CBF46" s="86"/>
      <c r="CBG46" s="86"/>
      <c r="CBH46" s="86"/>
      <c r="CBI46" s="86"/>
      <c r="CBJ46" s="86"/>
      <c r="CBK46" s="86"/>
      <c r="CBL46" s="86"/>
      <c r="CBM46" s="86"/>
      <c r="CBN46" s="86"/>
      <c r="CBO46" s="86"/>
      <c r="CBP46" s="86"/>
      <c r="CBQ46" s="86"/>
      <c r="CBR46" s="86"/>
      <c r="CBS46" s="86"/>
      <c r="CBT46" s="86"/>
      <c r="CBU46" s="86"/>
      <c r="CBV46" s="86"/>
      <c r="CBW46" s="86"/>
      <c r="CBX46" s="86"/>
      <c r="CBY46" s="86"/>
      <c r="CBZ46" s="86"/>
      <c r="CCA46" s="86"/>
      <c r="CCB46" s="86"/>
      <c r="CCC46" s="86"/>
      <c r="CCD46" s="86"/>
      <c r="CCE46" s="86"/>
      <c r="CCF46" s="86"/>
      <c r="CCG46" s="86"/>
      <c r="CCH46" s="86"/>
      <c r="CCI46" s="86"/>
      <c r="CCJ46" s="86"/>
      <c r="CCK46" s="86"/>
      <c r="CCL46" s="86"/>
      <c r="CCM46" s="86"/>
      <c r="CCN46" s="86"/>
      <c r="CCO46" s="86"/>
      <c r="CCP46" s="86"/>
      <c r="CCQ46" s="86"/>
      <c r="CCR46" s="86"/>
      <c r="CCS46" s="86"/>
      <c r="CCT46" s="86"/>
      <c r="CCU46" s="86"/>
      <c r="CCV46" s="86"/>
      <c r="CCW46" s="86"/>
      <c r="CCX46" s="86"/>
      <c r="CCY46" s="86"/>
      <c r="CCZ46" s="86"/>
      <c r="CDA46" s="86"/>
      <c r="CDB46" s="86"/>
      <c r="CDC46" s="86"/>
      <c r="CDD46" s="86"/>
      <c r="CDE46" s="86"/>
      <c r="CDF46" s="86"/>
      <c r="CDG46" s="86"/>
      <c r="CDH46" s="86"/>
      <c r="CDI46" s="86"/>
      <c r="CDJ46" s="86"/>
      <c r="CDK46" s="86"/>
      <c r="CDL46" s="86"/>
      <c r="CDM46" s="86"/>
      <c r="CDN46" s="86"/>
      <c r="CDO46" s="86"/>
      <c r="CDP46" s="86"/>
      <c r="CDQ46" s="86"/>
      <c r="CDR46" s="86"/>
      <c r="CDS46" s="86"/>
      <c r="CDT46" s="86"/>
      <c r="CDU46" s="86"/>
      <c r="CDV46" s="86"/>
      <c r="CDW46" s="86"/>
      <c r="CDX46" s="86"/>
      <c r="CDY46" s="86"/>
      <c r="CDZ46" s="86"/>
      <c r="CEA46" s="86"/>
      <c r="CEB46" s="86"/>
      <c r="CEC46" s="86"/>
      <c r="CED46" s="86"/>
      <c r="CEE46" s="86"/>
      <c r="CEF46" s="86"/>
      <c r="CEG46" s="86"/>
      <c r="CEH46" s="86"/>
      <c r="CEI46" s="86"/>
      <c r="CEJ46" s="86"/>
      <c r="CEK46" s="86"/>
      <c r="CEL46" s="86"/>
      <c r="CEM46" s="86"/>
      <c r="CEN46" s="86"/>
      <c r="CEO46" s="86"/>
      <c r="CEP46" s="86"/>
      <c r="CEQ46" s="86"/>
      <c r="CER46" s="86"/>
      <c r="CES46" s="86"/>
      <c r="CET46" s="86"/>
      <c r="CEU46" s="86"/>
      <c r="CEV46" s="86"/>
      <c r="CEW46" s="86"/>
      <c r="CEX46" s="86"/>
      <c r="CEY46" s="86"/>
      <c r="CEZ46" s="86"/>
      <c r="CFA46" s="86"/>
      <c r="CFB46" s="86"/>
      <c r="CFC46" s="86"/>
      <c r="CFD46" s="86"/>
      <c r="CFE46" s="86"/>
      <c r="CFF46" s="86"/>
      <c r="CFG46" s="86"/>
      <c r="CFH46" s="86"/>
      <c r="CFI46" s="86"/>
      <c r="CFJ46" s="86"/>
      <c r="CFK46" s="86"/>
      <c r="CFL46" s="86"/>
      <c r="CFM46" s="86"/>
      <c r="CFN46" s="86"/>
      <c r="CFO46" s="86"/>
      <c r="CFP46" s="86"/>
      <c r="CFQ46" s="86"/>
      <c r="CFR46" s="86"/>
      <c r="CFS46" s="86"/>
      <c r="CFT46" s="86"/>
      <c r="CFU46" s="86"/>
      <c r="CFV46" s="86"/>
      <c r="CFW46" s="86"/>
      <c r="CFX46" s="86"/>
      <c r="CFY46" s="86"/>
      <c r="CFZ46" s="86"/>
      <c r="CGA46" s="86"/>
      <c r="CGB46" s="86"/>
      <c r="CGC46" s="86"/>
      <c r="CGD46" s="86"/>
      <c r="CGE46" s="86"/>
      <c r="CGF46" s="86"/>
      <c r="CGG46" s="86"/>
      <c r="CGH46" s="86"/>
      <c r="CGI46" s="86"/>
      <c r="CGJ46" s="86"/>
      <c r="CGK46" s="86"/>
      <c r="CGL46" s="86"/>
      <c r="CGM46" s="86"/>
      <c r="CGN46" s="86"/>
      <c r="CGO46" s="86"/>
      <c r="CGP46" s="86"/>
      <c r="CGQ46" s="86"/>
      <c r="CGR46" s="86"/>
      <c r="CGS46" s="86"/>
      <c r="CGT46" s="86"/>
      <c r="CGU46" s="86"/>
      <c r="CGV46" s="86"/>
      <c r="CGW46" s="86"/>
      <c r="CGX46" s="86"/>
      <c r="CGY46" s="86"/>
      <c r="CGZ46" s="86"/>
      <c r="CHA46" s="86"/>
      <c r="CHB46" s="86"/>
      <c r="CHC46" s="86"/>
      <c r="CHD46" s="86"/>
      <c r="CHE46" s="86"/>
      <c r="CHF46" s="86"/>
      <c r="CHG46" s="86"/>
      <c r="CHH46" s="86"/>
      <c r="CHI46" s="86"/>
      <c r="CHJ46" s="86"/>
      <c r="CHK46" s="86"/>
      <c r="CHL46" s="86"/>
      <c r="CHM46" s="86"/>
      <c r="CHN46" s="86"/>
      <c r="CHO46" s="86"/>
      <c r="CHP46" s="86"/>
      <c r="CHQ46" s="86"/>
      <c r="CHR46" s="86"/>
      <c r="CHS46" s="86"/>
      <c r="CHT46" s="86"/>
      <c r="CHU46" s="86"/>
      <c r="CHV46" s="86"/>
      <c r="CHW46" s="86"/>
      <c r="CHX46" s="86"/>
      <c r="CHY46" s="86"/>
      <c r="CHZ46" s="86"/>
      <c r="CIA46" s="86"/>
      <c r="CIB46" s="86"/>
      <c r="CIC46" s="86"/>
      <c r="CID46" s="86"/>
      <c r="CIE46" s="86"/>
      <c r="CIF46" s="86"/>
      <c r="CIG46" s="86"/>
      <c r="CIH46" s="86"/>
      <c r="CII46" s="86"/>
      <c r="CIJ46" s="86"/>
      <c r="CIK46" s="86"/>
      <c r="CIL46" s="86"/>
      <c r="CIM46" s="86"/>
      <c r="CIN46" s="86"/>
      <c r="CIO46" s="86"/>
      <c r="CIP46" s="86"/>
      <c r="CIQ46" s="86"/>
      <c r="CIR46" s="86"/>
      <c r="CIS46" s="86"/>
      <c r="CIT46" s="86"/>
      <c r="CIU46" s="86"/>
      <c r="CIV46" s="86"/>
      <c r="CIW46" s="86"/>
      <c r="CIX46" s="86"/>
      <c r="CIY46" s="86"/>
      <c r="CIZ46" s="86"/>
      <c r="CJA46" s="86"/>
      <c r="CJB46" s="86"/>
      <c r="CJC46" s="86"/>
      <c r="CJD46" s="86"/>
      <c r="CJE46" s="86"/>
      <c r="CJF46" s="86"/>
      <c r="CJG46" s="86"/>
      <c r="CJH46" s="86"/>
      <c r="CJI46" s="86"/>
      <c r="CJJ46" s="86"/>
      <c r="CJK46" s="86"/>
      <c r="CJL46" s="86"/>
      <c r="CJM46" s="86"/>
      <c r="CJN46" s="86"/>
      <c r="CJO46" s="86"/>
      <c r="CJP46" s="86"/>
      <c r="CJQ46" s="86"/>
      <c r="CJR46" s="86"/>
      <c r="CJS46" s="86"/>
      <c r="CJT46" s="86"/>
      <c r="CJU46" s="86"/>
      <c r="CJV46" s="86"/>
      <c r="CJW46" s="86"/>
      <c r="CJX46" s="86"/>
      <c r="CJY46" s="86"/>
      <c r="CJZ46" s="86"/>
      <c r="CKA46" s="86"/>
      <c r="CKB46" s="86"/>
      <c r="CKC46" s="86"/>
      <c r="CKD46" s="86"/>
      <c r="CKE46" s="86"/>
      <c r="CKF46" s="86"/>
      <c r="CKG46" s="86"/>
      <c r="CKH46" s="86"/>
      <c r="CKI46" s="86"/>
      <c r="CKJ46" s="86"/>
      <c r="CKK46" s="86"/>
      <c r="CKL46" s="86"/>
      <c r="CKM46" s="86"/>
      <c r="CKN46" s="86"/>
      <c r="CKO46" s="86"/>
      <c r="CKP46" s="86"/>
      <c r="CKQ46" s="86"/>
      <c r="CKR46" s="86"/>
      <c r="CKS46" s="86"/>
      <c r="CKT46" s="86"/>
      <c r="CKU46" s="86"/>
      <c r="CKV46" s="86"/>
      <c r="CKW46" s="86"/>
      <c r="CKX46" s="86"/>
      <c r="CKY46" s="86"/>
      <c r="CKZ46" s="86"/>
      <c r="CLA46" s="86"/>
      <c r="CLB46" s="86"/>
      <c r="CLC46" s="86"/>
      <c r="CLD46" s="86"/>
      <c r="CLE46" s="86"/>
      <c r="CLF46" s="86"/>
      <c r="CLG46" s="86"/>
      <c r="CLH46" s="86"/>
      <c r="CLI46" s="86"/>
      <c r="CLJ46" s="86"/>
      <c r="CLK46" s="86"/>
      <c r="CLL46" s="86"/>
      <c r="CLM46" s="86"/>
      <c r="CLN46" s="86"/>
      <c r="CLO46" s="86"/>
      <c r="CLP46" s="86"/>
      <c r="CLQ46" s="86"/>
      <c r="CLR46" s="86"/>
      <c r="CLS46" s="86"/>
      <c r="CLT46" s="86"/>
      <c r="CLU46" s="86"/>
      <c r="CLV46" s="86"/>
      <c r="CLW46" s="86"/>
      <c r="CLX46" s="86"/>
      <c r="CLY46" s="86"/>
      <c r="CLZ46" s="86"/>
      <c r="CMA46" s="86"/>
      <c r="CMB46" s="86"/>
      <c r="CMC46" s="86"/>
      <c r="CMD46" s="86"/>
      <c r="CME46" s="86"/>
      <c r="CMF46" s="86"/>
      <c r="CMG46" s="86"/>
      <c r="CMH46" s="86"/>
      <c r="CMI46" s="86"/>
      <c r="CMJ46" s="86"/>
      <c r="CMK46" s="86"/>
      <c r="CML46" s="86"/>
      <c r="CMM46" s="86"/>
      <c r="CMN46" s="86"/>
      <c r="CMO46" s="86"/>
      <c r="CMP46" s="86"/>
      <c r="CMQ46" s="86"/>
      <c r="CMR46" s="86"/>
      <c r="CMS46" s="86"/>
      <c r="CMT46" s="86"/>
      <c r="CMU46" s="86"/>
      <c r="CMV46" s="86"/>
      <c r="CMW46" s="86"/>
      <c r="CMX46" s="86"/>
      <c r="CMY46" s="86"/>
      <c r="CMZ46" s="86"/>
      <c r="CNA46" s="86"/>
      <c r="CNB46" s="86"/>
      <c r="CNC46" s="86"/>
      <c r="CND46" s="86"/>
      <c r="CNE46" s="86"/>
      <c r="CNF46" s="86"/>
      <c r="CNG46" s="86"/>
      <c r="CNH46" s="86"/>
      <c r="CNI46" s="86"/>
      <c r="CNJ46" s="86"/>
      <c r="CNK46" s="86"/>
      <c r="CNL46" s="86"/>
      <c r="CNM46" s="86"/>
      <c r="CNN46" s="86"/>
      <c r="CNO46" s="86"/>
      <c r="CNP46" s="86"/>
      <c r="CNQ46" s="86"/>
      <c r="CNR46" s="86"/>
      <c r="CNS46" s="86"/>
      <c r="CNT46" s="86"/>
      <c r="CNU46" s="86"/>
      <c r="CNV46" s="86"/>
      <c r="CNW46" s="86"/>
      <c r="CNX46" s="86"/>
      <c r="CNY46" s="86"/>
      <c r="CNZ46" s="86"/>
      <c r="COA46" s="86"/>
      <c r="COB46" s="86"/>
      <c r="COC46" s="86"/>
      <c r="COD46" s="86"/>
      <c r="COE46" s="86"/>
      <c r="COF46" s="86"/>
      <c r="COG46" s="86"/>
      <c r="COH46" s="86"/>
      <c r="COI46" s="86"/>
      <c r="COJ46" s="86"/>
      <c r="COK46" s="86"/>
      <c r="COL46" s="86"/>
      <c r="COM46" s="86"/>
      <c r="CON46" s="86"/>
      <c r="COO46" s="86"/>
      <c r="COP46" s="86"/>
      <c r="COQ46" s="86"/>
      <c r="COR46" s="86"/>
      <c r="COS46" s="86"/>
      <c r="COT46" s="86"/>
      <c r="COU46" s="86"/>
      <c r="COV46" s="86"/>
      <c r="COW46" s="86"/>
      <c r="COX46" s="86"/>
      <c r="COY46" s="86"/>
      <c r="COZ46" s="86"/>
      <c r="CPA46" s="86"/>
      <c r="CPB46" s="86"/>
      <c r="CPC46" s="86"/>
      <c r="CPD46" s="86"/>
      <c r="CPE46" s="86"/>
      <c r="CPF46" s="86"/>
      <c r="CPG46" s="86"/>
      <c r="CPH46" s="86"/>
      <c r="CPI46" s="86"/>
      <c r="CPJ46" s="86"/>
      <c r="CPK46" s="86"/>
      <c r="CPL46" s="86"/>
      <c r="CPM46" s="86"/>
      <c r="CPN46" s="86"/>
      <c r="CPO46" s="86"/>
      <c r="CPP46" s="86"/>
      <c r="CPQ46" s="86"/>
      <c r="CPR46" s="86"/>
      <c r="CPS46" s="86"/>
      <c r="CPT46" s="86"/>
      <c r="CPU46" s="86"/>
      <c r="CPV46" s="86"/>
      <c r="CPW46" s="86"/>
      <c r="CPX46" s="86"/>
      <c r="CPY46" s="86"/>
      <c r="CPZ46" s="86"/>
      <c r="CQA46" s="86"/>
      <c r="CQB46" s="86"/>
      <c r="CQC46" s="86"/>
      <c r="CQD46" s="86"/>
      <c r="CQE46" s="86"/>
      <c r="CQF46" s="86"/>
      <c r="CQG46" s="86"/>
      <c r="CQH46" s="86"/>
      <c r="CQI46" s="86"/>
      <c r="CQJ46" s="86"/>
      <c r="CQK46" s="86"/>
      <c r="CQL46" s="86"/>
      <c r="CQM46" s="86"/>
      <c r="CQN46" s="86"/>
      <c r="CQO46" s="86"/>
      <c r="CQP46" s="86"/>
      <c r="CQQ46" s="86"/>
      <c r="CQR46" s="86"/>
      <c r="CQS46" s="86"/>
      <c r="CQT46" s="86"/>
      <c r="CQU46" s="86"/>
      <c r="CQV46" s="86"/>
      <c r="CQW46" s="86"/>
      <c r="CQX46" s="86"/>
      <c r="CQY46" s="86"/>
      <c r="CQZ46" s="86"/>
      <c r="CRA46" s="86"/>
      <c r="CRB46" s="86"/>
      <c r="CRC46" s="86"/>
      <c r="CRD46" s="86"/>
      <c r="CRE46" s="86"/>
      <c r="CRF46" s="86"/>
      <c r="CRG46" s="86"/>
      <c r="CRH46" s="86"/>
      <c r="CRI46" s="86"/>
      <c r="CRJ46" s="86"/>
      <c r="CRK46" s="86"/>
      <c r="CRL46" s="86"/>
      <c r="CRM46" s="86"/>
      <c r="CRN46" s="86"/>
      <c r="CRO46" s="86"/>
      <c r="CRP46" s="86"/>
      <c r="CRQ46" s="86"/>
      <c r="CRR46" s="86"/>
      <c r="CRS46" s="86"/>
      <c r="CRT46" s="86"/>
      <c r="CRU46" s="86"/>
      <c r="CRV46" s="86"/>
      <c r="CRW46" s="86"/>
      <c r="CRX46" s="86"/>
      <c r="CRY46" s="86"/>
      <c r="CRZ46" s="86"/>
      <c r="CSA46" s="86"/>
      <c r="CSB46" s="86"/>
      <c r="CSC46" s="86"/>
      <c r="CSD46" s="86"/>
      <c r="CSE46" s="86"/>
      <c r="CSF46" s="86"/>
      <c r="CSG46" s="86"/>
      <c r="CSH46" s="86"/>
      <c r="CSI46" s="86"/>
      <c r="CSJ46" s="86"/>
      <c r="CSK46" s="86"/>
      <c r="CSL46" s="86"/>
      <c r="CSM46" s="86"/>
      <c r="CSN46" s="86"/>
      <c r="CSO46" s="86"/>
      <c r="CSP46" s="86"/>
      <c r="CSQ46" s="86"/>
      <c r="CSR46" s="86"/>
      <c r="CSS46" s="86"/>
      <c r="CST46" s="86"/>
      <c r="CSU46" s="86"/>
      <c r="CSV46" s="86"/>
      <c r="CSW46" s="86"/>
      <c r="CSX46" s="86"/>
      <c r="CSY46" s="86"/>
      <c r="CSZ46" s="86"/>
      <c r="CTA46" s="86"/>
      <c r="CTB46" s="86"/>
      <c r="CTC46" s="86"/>
      <c r="CTD46" s="86"/>
      <c r="CTE46" s="86"/>
      <c r="CTF46" s="86"/>
      <c r="CTG46" s="86"/>
      <c r="CTH46" s="86"/>
      <c r="CTI46" s="86"/>
      <c r="CTJ46" s="86"/>
      <c r="CTK46" s="86"/>
      <c r="CTL46" s="86"/>
      <c r="CTM46" s="86"/>
      <c r="CTN46" s="86"/>
      <c r="CTO46" s="86"/>
      <c r="CTP46" s="86"/>
      <c r="CTQ46" s="86"/>
      <c r="CTR46" s="86"/>
      <c r="CTS46" s="86"/>
      <c r="CTT46" s="86"/>
      <c r="CTU46" s="86"/>
      <c r="CTV46" s="86"/>
      <c r="CTW46" s="86"/>
      <c r="CTX46" s="86"/>
      <c r="CTY46" s="86"/>
      <c r="CTZ46" s="86"/>
      <c r="CUA46" s="86"/>
      <c r="CUB46" s="86"/>
      <c r="CUC46" s="86"/>
      <c r="CUD46" s="86"/>
      <c r="CUE46" s="86"/>
      <c r="CUF46" s="86"/>
      <c r="CUG46" s="86"/>
      <c r="CUH46" s="86"/>
      <c r="CUI46" s="86"/>
      <c r="CUJ46" s="86"/>
      <c r="CUK46" s="86"/>
      <c r="CUL46" s="86"/>
      <c r="CUM46" s="86"/>
      <c r="CUN46" s="86"/>
      <c r="CUO46" s="86"/>
      <c r="CUP46" s="86"/>
      <c r="CUQ46" s="86"/>
      <c r="CUR46" s="86"/>
      <c r="CUS46" s="86"/>
      <c r="CUT46" s="86"/>
      <c r="CUU46" s="86"/>
      <c r="CUV46" s="86"/>
      <c r="CUW46" s="86"/>
      <c r="CUX46" s="86"/>
      <c r="CUY46" s="86"/>
      <c r="CUZ46" s="86"/>
      <c r="CVA46" s="86"/>
      <c r="CVB46" s="86"/>
      <c r="CVC46" s="86"/>
      <c r="CVD46" s="86"/>
      <c r="CVE46" s="86"/>
      <c r="CVF46" s="86"/>
      <c r="CVG46" s="86"/>
      <c r="CVH46" s="86"/>
      <c r="CVI46" s="86"/>
      <c r="CVJ46" s="86"/>
      <c r="CVK46" s="86"/>
      <c r="CVL46" s="86"/>
      <c r="CVM46" s="86"/>
      <c r="CVN46" s="86"/>
      <c r="CVO46" s="86"/>
      <c r="CVP46" s="86"/>
      <c r="CVQ46" s="86"/>
      <c r="CVR46" s="86"/>
      <c r="CVS46" s="86"/>
      <c r="CVT46" s="86"/>
      <c r="CVU46" s="86"/>
      <c r="CVV46" s="86"/>
      <c r="CVW46" s="86"/>
      <c r="CVX46" s="86"/>
      <c r="CVY46" s="86"/>
      <c r="CVZ46" s="86"/>
      <c r="CWA46" s="86"/>
      <c r="CWB46" s="86"/>
      <c r="CWC46" s="86"/>
      <c r="CWD46" s="86"/>
      <c r="CWE46" s="86"/>
      <c r="CWF46" s="86"/>
      <c r="CWG46" s="86"/>
      <c r="CWH46" s="86"/>
      <c r="CWI46" s="86"/>
      <c r="CWJ46" s="86"/>
      <c r="CWK46" s="86"/>
      <c r="CWL46" s="86"/>
      <c r="CWM46" s="86"/>
      <c r="CWN46" s="86"/>
      <c r="CWO46" s="86"/>
      <c r="CWP46" s="86"/>
      <c r="CWQ46" s="86"/>
      <c r="CWR46" s="86"/>
      <c r="CWS46" s="86"/>
      <c r="CWT46" s="86"/>
      <c r="CWU46" s="86"/>
      <c r="CWV46" s="86"/>
      <c r="CWW46" s="86"/>
      <c r="CWX46" s="86"/>
      <c r="CWY46" s="86"/>
      <c r="CWZ46" s="86"/>
      <c r="CXA46" s="86"/>
      <c r="CXB46" s="86"/>
      <c r="CXC46" s="86"/>
      <c r="CXD46" s="86"/>
      <c r="CXE46" s="86"/>
      <c r="CXF46" s="86"/>
      <c r="CXG46" s="86"/>
      <c r="CXH46" s="86"/>
      <c r="CXI46" s="86"/>
      <c r="CXJ46" s="86"/>
      <c r="CXK46" s="86"/>
      <c r="CXL46" s="86"/>
      <c r="CXM46" s="86"/>
      <c r="CXN46" s="86"/>
      <c r="CXO46" s="86"/>
      <c r="CXP46" s="86"/>
      <c r="CXQ46" s="86"/>
      <c r="CXR46" s="86"/>
      <c r="CXS46" s="86"/>
      <c r="CXT46" s="86"/>
      <c r="CXU46" s="86"/>
      <c r="CXV46" s="86"/>
      <c r="CXW46" s="86"/>
      <c r="CXX46" s="86"/>
      <c r="CXY46" s="86"/>
      <c r="CXZ46" s="86"/>
      <c r="CYA46" s="86"/>
      <c r="CYB46" s="86"/>
      <c r="CYC46" s="86"/>
      <c r="CYD46" s="86"/>
      <c r="CYE46" s="86"/>
      <c r="CYF46" s="86"/>
      <c r="CYG46" s="86"/>
      <c r="CYH46" s="86"/>
      <c r="CYI46" s="86"/>
      <c r="CYJ46" s="86"/>
      <c r="CYK46" s="86"/>
      <c r="CYL46" s="86"/>
      <c r="CYM46" s="86"/>
      <c r="CYN46" s="86"/>
      <c r="CYO46" s="86"/>
      <c r="CYP46" s="86"/>
      <c r="CYQ46" s="86"/>
      <c r="CYR46" s="86"/>
      <c r="CYS46" s="86"/>
      <c r="CYT46" s="86"/>
      <c r="CYU46" s="86"/>
      <c r="CYV46" s="86"/>
      <c r="CYW46" s="86"/>
      <c r="CYX46" s="86"/>
      <c r="CYY46" s="86"/>
      <c r="CYZ46" s="86"/>
      <c r="CZA46" s="86"/>
      <c r="CZB46" s="86"/>
      <c r="CZC46" s="86"/>
      <c r="CZD46" s="86"/>
      <c r="CZE46" s="86"/>
      <c r="CZF46" s="86"/>
      <c r="CZG46" s="86"/>
      <c r="CZH46" s="86"/>
      <c r="CZI46" s="86"/>
      <c r="CZJ46" s="86"/>
      <c r="CZK46" s="86"/>
      <c r="CZL46" s="86"/>
      <c r="CZM46" s="86"/>
      <c r="CZN46" s="86"/>
      <c r="CZO46" s="86"/>
      <c r="CZP46" s="86"/>
      <c r="CZQ46" s="86"/>
      <c r="CZR46" s="86"/>
      <c r="CZS46" s="86"/>
      <c r="CZT46" s="86"/>
      <c r="CZU46" s="86"/>
      <c r="CZV46" s="86"/>
      <c r="CZW46" s="86"/>
      <c r="CZX46" s="86"/>
      <c r="CZY46" s="86"/>
      <c r="CZZ46" s="86"/>
      <c r="DAA46" s="86"/>
      <c r="DAB46" s="86"/>
      <c r="DAC46" s="86"/>
      <c r="DAD46" s="86"/>
      <c r="DAE46" s="86"/>
      <c r="DAF46" s="86"/>
      <c r="DAG46" s="86"/>
      <c r="DAH46" s="86"/>
      <c r="DAI46" s="86"/>
      <c r="DAJ46" s="86"/>
      <c r="DAK46" s="86"/>
      <c r="DAL46" s="86"/>
      <c r="DAM46" s="86"/>
      <c r="DAN46" s="86"/>
      <c r="DAO46" s="86"/>
      <c r="DAP46" s="86"/>
      <c r="DAQ46" s="86"/>
      <c r="DAR46" s="86"/>
      <c r="DAS46" s="86"/>
      <c r="DAT46" s="86"/>
      <c r="DAU46" s="86"/>
      <c r="DAV46" s="86"/>
      <c r="DAW46" s="86"/>
      <c r="DAX46" s="86"/>
      <c r="DAY46" s="86"/>
      <c r="DAZ46" s="86"/>
      <c r="DBA46" s="86"/>
      <c r="DBB46" s="86"/>
      <c r="DBC46" s="86"/>
      <c r="DBD46" s="86"/>
      <c r="DBE46" s="86"/>
      <c r="DBF46" s="86"/>
      <c r="DBG46" s="86"/>
      <c r="DBH46" s="86"/>
      <c r="DBI46" s="86"/>
      <c r="DBJ46" s="86"/>
      <c r="DBK46" s="86"/>
      <c r="DBL46" s="86"/>
      <c r="DBM46" s="86"/>
      <c r="DBN46" s="86"/>
      <c r="DBO46" s="86"/>
      <c r="DBP46" s="86"/>
      <c r="DBQ46" s="86"/>
      <c r="DBR46" s="86"/>
      <c r="DBS46" s="86"/>
      <c r="DBT46" s="86"/>
      <c r="DBU46" s="86"/>
      <c r="DBV46" s="86"/>
      <c r="DBW46" s="86"/>
      <c r="DBX46" s="86"/>
      <c r="DBY46" s="86"/>
      <c r="DBZ46" s="86"/>
      <c r="DCA46" s="86"/>
      <c r="DCB46" s="86"/>
      <c r="DCC46" s="86"/>
      <c r="DCD46" s="86"/>
      <c r="DCE46" s="86"/>
      <c r="DCF46" s="86"/>
      <c r="DCG46" s="86"/>
      <c r="DCH46" s="86"/>
      <c r="DCI46" s="86"/>
      <c r="DCJ46" s="86"/>
      <c r="DCK46" s="86"/>
      <c r="DCL46" s="86"/>
      <c r="DCM46" s="86"/>
      <c r="DCN46" s="86"/>
      <c r="DCO46" s="86"/>
      <c r="DCP46" s="86"/>
      <c r="DCQ46" s="86"/>
      <c r="DCR46" s="86"/>
      <c r="DCS46" s="86"/>
      <c r="DCT46" s="86"/>
      <c r="DCU46" s="86"/>
      <c r="DCV46" s="86"/>
      <c r="DCW46" s="86"/>
      <c r="DCX46" s="86"/>
      <c r="DCY46" s="86"/>
      <c r="DCZ46" s="86"/>
      <c r="DDA46" s="86"/>
      <c r="DDB46" s="86"/>
      <c r="DDC46" s="86"/>
      <c r="DDD46" s="86"/>
      <c r="DDE46" s="86"/>
      <c r="DDF46" s="86"/>
      <c r="DDG46" s="86"/>
      <c r="DDH46" s="86"/>
      <c r="DDI46" s="86"/>
      <c r="DDJ46" s="86"/>
      <c r="DDK46" s="86"/>
      <c r="DDL46" s="86"/>
      <c r="DDM46" s="86"/>
      <c r="DDN46" s="86"/>
      <c r="DDO46" s="86"/>
      <c r="DDP46" s="86"/>
      <c r="DDQ46" s="86"/>
      <c r="DDR46" s="86"/>
      <c r="DDS46" s="86"/>
      <c r="DDT46" s="86"/>
      <c r="DDU46" s="86"/>
      <c r="DDV46" s="86"/>
      <c r="DDW46" s="86"/>
      <c r="DDX46" s="86"/>
      <c r="DDY46" s="86"/>
      <c r="DDZ46" s="86"/>
      <c r="DEA46" s="86"/>
      <c r="DEB46" s="86"/>
      <c r="DEC46" s="86"/>
      <c r="DED46" s="86"/>
      <c r="DEE46" s="86"/>
      <c r="DEF46" s="86"/>
      <c r="DEG46" s="86"/>
      <c r="DEH46" s="86"/>
      <c r="DEI46" s="86"/>
      <c r="DEJ46" s="86"/>
      <c r="DEK46" s="86"/>
      <c r="DEL46" s="86"/>
      <c r="DEM46" s="86"/>
      <c r="DEN46" s="86"/>
      <c r="DEO46" s="86"/>
      <c r="DEP46" s="86"/>
      <c r="DEQ46" s="86"/>
      <c r="DER46" s="86"/>
      <c r="DES46" s="86"/>
      <c r="DET46" s="86"/>
      <c r="DEU46" s="86"/>
      <c r="DEV46" s="86"/>
      <c r="DEW46" s="86"/>
      <c r="DEX46" s="86"/>
      <c r="DEY46" s="86"/>
      <c r="DEZ46" s="86"/>
      <c r="DFA46" s="86"/>
      <c r="DFB46" s="86"/>
      <c r="DFC46" s="86"/>
      <c r="DFD46" s="86"/>
      <c r="DFE46" s="86"/>
      <c r="DFF46" s="86"/>
      <c r="DFG46" s="86"/>
      <c r="DFH46" s="86"/>
      <c r="DFI46" s="86"/>
      <c r="DFJ46" s="86"/>
      <c r="DFK46" s="86"/>
      <c r="DFL46" s="86"/>
      <c r="DFM46" s="86"/>
      <c r="DFN46" s="86"/>
      <c r="DFO46" s="86"/>
      <c r="DFP46" s="86"/>
      <c r="DFQ46" s="86"/>
      <c r="DFR46" s="86"/>
      <c r="DFS46" s="86"/>
      <c r="DFT46" s="86"/>
      <c r="DFU46" s="86"/>
      <c r="DFV46" s="86"/>
      <c r="DFW46" s="86"/>
      <c r="DFX46" s="86"/>
      <c r="DFY46" s="86"/>
      <c r="DFZ46" s="86"/>
      <c r="DGA46" s="86"/>
      <c r="DGB46" s="86"/>
      <c r="DGC46" s="86"/>
      <c r="DGD46" s="86"/>
      <c r="DGE46" s="86"/>
      <c r="DGF46" s="86"/>
      <c r="DGG46" s="86"/>
      <c r="DGH46" s="86"/>
      <c r="DGI46" s="86"/>
      <c r="DGJ46" s="86"/>
      <c r="DGK46" s="86"/>
      <c r="DGL46" s="86"/>
      <c r="DGM46" s="86"/>
      <c r="DGN46" s="86"/>
      <c r="DGO46" s="86"/>
      <c r="DGP46" s="86"/>
      <c r="DGQ46" s="86"/>
      <c r="DGR46" s="86"/>
      <c r="DGS46" s="86"/>
      <c r="DGT46" s="86"/>
      <c r="DGU46" s="86"/>
      <c r="DGV46" s="86"/>
      <c r="DGW46" s="86"/>
      <c r="DGX46" s="86"/>
      <c r="DGY46" s="86"/>
      <c r="DGZ46" s="86"/>
      <c r="DHA46" s="86"/>
      <c r="DHB46" s="86"/>
      <c r="DHC46" s="86"/>
      <c r="DHD46" s="86"/>
      <c r="DHE46" s="86"/>
      <c r="DHF46" s="86"/>
      <c r="DHG46" s="86"/>
      <c r="DHH46" s="86"/>
      <c r="DHI46" s="86"/>
      <c r="DHJ46" s="86"/>
      <c r="DHK46" s="86"/>
      <c r="DHL46" s="86"/>
      <c r="DHM46" s="86"/>
      <c r="DHN46" s="86"/>
      <c r="DHO46" s="86"/>
      <c r="DHP46" s="86"/>
      <c r="DHQ46" s="86"/>
      <c r="DHR46" s="86"/>
      <c r="DHS46" s="86"/>
      <c r="DHT46" s="86"/>
      <c r="DHU46" s="86"/>
      <c r="DHV46" s="86"/>
      <c r="DHW46" s="86"/>
      <c r="DHX46" s="86"/>
      <c r="DHY46" s="86"/>
      <c r="DHZ46" s="86"/>
      <c r="DIA46" s="86"/>
      <c r="DIB46" s="86"/>
      <c r="DIC46" s="86"/>
      <c r="DID46" s="86"/>
      <c r="DIE46" s="86"/>
      <c r="DIF46" s="86"/>
      <c r="DIG46" s="86"/>
      <c r="DIH46" s="86"/>
      <c r="DII46" s="86"/>
      <c r="DIJ46" s="86"/>
      <c r="DIK46" s="86"/>
      <c r="DIL46" s="86"/>
      <c r="DIM46" s="86"/>
      <c r="DIN46" s="86"/>
      <c r="DIO46" s="86"/>
      <c r="DIP46" s="86"/>
      <c r="DIQ46" s="86"/>
      <c r="DIR46" s="86"/>
      <c r="DIS46" s="86"/>
      <c r="DIT46" s="86"/>
      <c r="DIU46" s="86"/>
      <c r="DIV46" s="86"/>
      <c r="DIW46" s="86"/>
      <c r="DIX46" s="86"/>
      <c r="DIY46" s="86"/>
      <c r="DIZ46" s="86"/>
      <c r="DJA46" s="86"/>
      <c r="DJB46" s="86"/>
      <c r="DJC46" s="86"/>
      <c r="DJD46" s="86"/>
      <c r="DJE46" s="86"/>
      <c r="DJF46" s="86"/>
      <c r="DJG46" s="86"/>
      <c r="DJH46" s="86"/>
      <c r="DJI46" s="86"/>
      <c r="DJJ46" s="86"/>
      <c r="DJK46" s="86"/>
      <c r="DJL46" s="86"/>
      <c r="DJM46" s="86"/>
      <c r="DJN46" s="86"/>
      <c r="DJO46" s="86"/>
      <c r="DJP46" s="86"/>
      <c r="DJQ46" s="86"/>
      <c r="DJR46" s="86"/>
      <c r="DJS46" s="86"/>
      <c r="DJT46" s="86"/>
      <c r="DJU46" s="86"/>
      <c r="DJV46" s="86"/>
      <c r="DJW46" s="86"/>
      <c r="DJX46" s="86"/>
      <c r="DJY46" s="86"/>
      <c r="DJZ46" s="86"/>
      <c r="DKA46" s="86"/>
      <c r="DKB46" s="86"/>
      <c r="DKC46" s="86"/>
      <c r="DKD46" s="86"/>
      <c r="DKE46" s="86"/>
      <c r="DKF46" s="86"/>
      <c r="DKG46" s="86"/>
      <c r="DKH46" s="86"/>
      <c r="DKI46" s="86"/>
      <c r="DKJ46" s="86"/>
      <c r="DKK46" s="86"/>
      <c r="DKL46" s="86"/>
      <c r="DKM46" s="86"/>
      <c r="DKN46" s="86"/>
      <c r="DKO46" s="86"/>
      <c r="DKP46" s="86"/>
      <c r="DKQ46" s="86"/>
      <c r="DKR46" s="86"/>
      <c r="DKS46" s="86"/>
      <c r="DKT46" s="86"/>
      <c r="DKU46" s="86"/>
      <c r="DKV46" s="86"/>
      <c r="DKW46" s="86"/>
      <c r="DKX46" s="86"/>
      <c r="DKY46" s="86"/>
      <c r="DKZ46" s="86"/>
      <c r="DLA46" s="86"/>
      <c r="DLB46" s="86"/>
      <c r="DLC46" s="86"/>
      <c r="DLD46" s="86"/>
      <c r="DLE46" s="86"/>
      <c r="DLF46" s="86"/>
      <c r="DLG46" s="86"/>
      <c r="DLH46" s="86"/>
      <c r="DLI46" s="86"/>
      <c r="DLJ46" s="86"/>
      <c r="DLK46" s="86"/>
      <c r="DLL46" s="86"/>
      <c r="DLM46" s="86"/>
      <c r="DLN46" s="86"/>
      <c r="DLO46" s="86"/>
      <c r="DLP46" s="86"/>
      <c r="DLQ46" s="86"/>
      <c r="DLR46" s="86"/>
      <c r="DLS46" s="86"/>
      <c r="DLT46" s="86"/>
      <c r="DLU46" s="86"/>
      <c r="DLV46" s="86"/>
      <c r="DLW46" s="86"/>
      <c r="DLX46" s="86"/>
      <c r="DLY46" s="86"/>
      <c r="DLZ46" s="86"/>
      <c r="DMA46" s="86"/>
      <c r="DMB46" s="86"/>
      <c r="DMC46" s="86"/>
      <c r="DMD46" s="86"/>
      <c r="DME46" s="86"/>
      <c r="DMF46" s="86"/>
      <c r="DMG46" s="86"/>
      <c r="DMH46" s="86"/>
      <c r="DMI46" s="86"/>
      <c r="DMJ46" s="86"/>
      <c r="DMK46" s="86"/>
      <c r="DML46" s="86"/>
      <c r="DMM46" s="86"/>
      <c r="DMN46" s="86"/>
      <c r="DMO46" s="86"/>
      <c r="DMP46" s="86"/>
      <c r="DMQ46" s="86"/>
      <c r="DMR46" s="86"/>
      <c r="DMS46" s="86"/>
      <c r="DMT46" s="86"/>
      <c r="DMU46" s="86"/>
      <c r="DMV46" s="86"/>
      <c r="DMW46" s="86"/>
      <c r="DMX46" s="86"/>
      <c r="DMY46" s="86"/>
      <c r="DMZ46" s="86"/>
      <c r="DNA46" s="86"/>
      <c r="DNB46" s="86"/>
      <c r="DNC46" s="86"/>
      <c r="DND46" s="86"/>
      <c r="DNE46" s="86"/>
      <c r="DNF46" s="86"/>
      <c r="DNG46" s="86"/>
      <c r="DNH46" s="86"/>
      <c r="DNI46" s="86"/>
      <c r="DNJ46" s="86"/>
      <c r="DNK46" s="86"/>
      <c r="DNL46" s="86"/>
      <c r="DNM46" s="86"/>
      <c r="DNN46" s="86"/>
      <c r="DNO46" s="86"/>
      <c r="DNP46" s="86"/>
      <c r="DNQ46" s="86"/>
      <c r="DNR46" s="86"/>
      <c r="DNS46" s="86"/>
      <c r="DNT46" s="86"/>
      <c r="DNU46" s="86"/>
      <c r="DNV46" s="86"/>
      <c r="DNW46" s="86"/>
      <c r="DNX46" s="86"/>
      <c r="DNY46" s="86"/>
      <c r="DNZ46" s="86"/>
      <c r="DOA46" s="86"/>
      <c r="DOB46" s="86"/>
      <c r="DOC46" s="86"/>
      <c r="DOD46" s="86"/>
      <c r="DOE46" s="86"/>
      <c r="DOF46" s="86"/>
      <c r="DOG46" s="86"/>
      <c r="DOH46" s="86"/>
      <c r="DOI46" s="86"/>
      <c r="DOJ46" s="86"/>
      <c r="DOK46" s="86"/>
      <c r="DOL46" s="86"/>
      <c r="DOM46" s="86"/>
      <c r="DON46" s="86"/>
      <c r="DOO46" s="86"/>
      <c r="DOP46" s="86"/>
      <c r="DOQ46" s="86"/>
      <c r="DOR46" s="86"/>
      <c r="DOS46" s="86"/>
      <c r="DOT46" s="86"/>
      <c r="DOU46" s="86"/>
      <c r="DOV46" s="86"/>
      <c r="DOW46" s="86"/>
      <c r="DOX46" s="86"/>
      <c r="DOY46" s="86"/>
      <c r="DOZ46" s="86"/>
      <c r="DPA46" s="86"/>
      <c r="DPB46" s="86"/>
      <c r="DPC46" s="86"/>
      <c r="DPD46" s="86"/>
      <c r="DPE46" s="86"/>
      <c r="DPF46" s="86"/>
      <c r="DPG46" s="86"/>
      <c r="DPH46" s="86"/>
      <c r="DPI46" s="86"/>
      <c r="DPJ46" s="86"/>
      <c r="DPK46" s="86"/>
      <c r="DPL46" s="86"/>
      <c r="DPM46" s="86"/>
      <c r="DPN46" s="86"/>
      <c r="DPO46" s="86"/>
      <c r="DPP46" s="86"/>
      <c r="DPQ46" s="86"/>
      <c r="DPR46" s="86"/>
      <c r="DPS46" s="86"/>
      <c r="DPT46" s="86"/>
      <c r="DPU46" s="86"/>
      <c r="DPV46" s="86"/>
      <c r="DPW46" s="86"/>
      <c r="DPX46" s="86"/>
      <c r="DPY46" s="86"/>
      <c r="DPZ46" s="86"/>
      <c r="DQA46" s="86"/>
      <c r="DQB46" s="86"/>
      <c r="DQC46" s="86"/>
      <c r="DQD46" s="86"/>
      <c r="DQE46" s="86"/>
      <c r="DQF46" s="86"/>
      <c r="DQG46" s="86"/>
      <c r="DQH46" s="86"/>
      <c r="DQI46" s="86"/>
      <c r="DQJ46" s="86"/>
      <c r="DQK46" s="86"/>
      <c r="DQL46" s="86"/>
      <c r="DQM46" s="86"/>
      <c r="DQN46" s="86"/>
      <c r="DQO46" s="86"/>
      <c r="DQP46" s="86"/>
      <c r="DQQ46" s="86"/>
      <c r="DQR46" s="86"/>
      <c r="DQS46" s="86"/>
      <c r="DQT46" s="86"/>
      <c r="DQU46" s="86"/>
      <c r="DQV46" s="86"/>
      <c r="DQW46" s="86"/>
      <c r="DQX46" s="86"/>
      <c r="DQY46" s="86"/>
      <c r="DQZ46" s="86"/>
      <c r="DRA46" s="86"/>
      <c r="DRB46" s="86"/>
      <c r="DRC46" s="86"/>
      <c r="DRD46" s="86"/>
      <c r="DRE46" s="86"/>
      <c r="DRF46" s="86"/>
      <c r="DRG46" s="86"/>
      <c r="DRH46" s="86"/>
      <c r="DRI46" s="86"/>
      <c r="DRJ46" s="86"/>
      <c r="DRK46" s="86"/>
      <c r="DRL46" s="86"/>
      <c r="DRM46" s="86"/>
      <c r="DRN46" s="86"/>
      <c r="DRO46" s="86"/>
      <c r="DRP46" s="86"/>
      <c r="DRQ46" s="86"/>
      <c r="DRR46" s="86"/>
      <c r="DRS46" s="86"/>
      <c r="DRT46" s="86"/>
      <c r="DRU46" s="86"/>
      <c r="DRV46" s="86"/>
      <c r="DRW46" s="86"/>
      <c r="DRX46" s="86"/>
      <c r="DRY46" s="86"/>
      <c r="DRZ46" s="86"/>
      <c r="DSA46" s="86"/>
      <c r="DSB46" s="86"/>
      <c r="DSC46" s="86"/>
      <c r="DSD46" s="86"/>
      <c r="DSE46" s="86"/>
      <c r="DSF46" s="86"/>
      <c r="DSG46" s="86"/>
      <c r="DSH46" s="86"/>
      <c r="DSI46" s="86"/>
      <c r="DSJ46" s="86"/>
      <c r="DSK46" s="86"/>
      <c r="DSL46" s="86"/>
      <c r="DSM46" s="86"/>
      <c r="DSN46" s="86"/>
      <c r="DSO46" s="86"/>
      <c r="DSP46" s="86"/>
      <c r="DSQ46" s="86"/>
      <c r="DSR46" s="86"/>
      <c r="DSS46" s="86"/>
      <c r="DST46" s="86"/>
      <c r="DSU46" s="86"/>
      <c r="DSV46" s="86"/>
      <c r="DSW46" s="86"/>
      <c r="DSX46" s="86"/>
      <c r="DSY46" s="86"/>
      <c r="DSZ46" s="86"/>
      <c r="DTA46" s="86"/>
      <c r="DTB46" s="86"/>
      <c r="DTC46" s="86"/>
      <c r="DTD46" s="86"/>
      <c r="DTE46" s="86"/>
      <c r="DTF46" s="86"/>
      <c r="DTG46" s="86"/>
      <c r="DTH46" s="86"/>
      <c r="DTI46" s="86"/>
      <c r="DTJ46" s="86"/>
      <c r="DTK46" s="86"/>
      <c r="DTL46" s="86"/>
      <c r="DTM46" s="86"/>
      <c r="DTN46" s="86"/>
      <c r="DTO46" s="86"/>
      <c r="DTP46" s="86"/>
      <c r="DTQ46" s="86"/>
      <c r="DTR46" s="86"/>
      <c r="DTS46" s="86"/>
      <c r="DTT46" s="86"/>
      <c r="DTU46" s="86"/>
      <c r="DTV46" s="86"/>
      <c r="DTW46" s="86"/>
      <c r="DTX46" s="86"/>
      <c r="DTY46" s="86"/>
      <c r="DTZ46" s="86"/>
      <c r="DUA46" s="86"/>
      <c r="DUB46" s="86"/>
      <c r="DUC46" s="86"/>
      <c r="DUD46" s="86"/>
      <c r="DUE46" s="86"/>
      <c r="DUF46" s="86"/>
      <c r="DUG46" s="86"/>
      <c r="DUH46" s="86"/>
      <c r="DUI46" s="86"/>
      <c r="DUJ46" s="86"/>
      <c r="DUK46" s="86"/>
      <c r="DUL46" s="86"/>
      <c r="DUM46" s="86"/>
      <c r="DUN46" s="86"/>
      <c r="DUO46" s="86"/>
      <c r="DUP46" s="86"/>
      <c r="DUQ46" s="86"/>
      <c r="DUR46" s="86"/>
      <c r="DUS46" s="86"/>
      <c r="DUT46" s="86"/>
      <c r="DUU46" s="86"/>
      <c r="DUV46" s="86"/>
      <c r="DUW46" s="86"/>
      <c r="DUX46" s="86"/>
      <c r="DUY46" s="86"/>
      <c r="DUZ46" s="86"/>
      <c r="DVA46" s="86"/>
      <c r="DVB46" s="86"/>
      <c r="DVC46" s="86"/>
      <c r="DVD46" s="86"/>
      <c r="DVE46" s="86"/>
      <c r="DVF46" s="86"/>
      <c r="DVG46" s="86"/>
      <c r="DVH46" s="86"/>
      <c r="DVI46" s="86"/>
      <c r="DVJ46" s="86"/>
      <c r="DVK46" s="86"/>
      <c r="DVL46" s="86"/>
      <c r="DVM46" s="86"/>
      <c r="DVN46" s="86"/>
      <c r="DVO46" s="86"/>
      <c r="DVP46" s="86"/>
      <c r="DVQ46" s="86"/>
      <c r="DVR46" s="86"/>
      <c r="DVS46" s="86"/>
      <c r="DVT46" s="86"/>
      <c r="DVU46" s="86"/>
      <c r="DVV46" s="86"/>
      <c r="DVW46" s="86"/>
      <c r="DVX46" s="86"/>
      <c r="DVY46" s="86"/>
      <c r="DVZ46" s="86"/>
      <c r="DWA46" s="86"/>
      <c r="DWB46" s="86"/>
      <c r="DWC46" s="86"/>
      <c r="DWD46" s="86"/>
      <c r="DWE46" s="86"/>
      <c r="DWF46" s="86"/>
      <c r="DWG46" s="86"/>
      <c r="DWH46" s="86"/>
      <c r="DWI46" s="86"/>
      <c r="DWJ46" s="86"/>
      <c r="DWK46" s="86"/>
      <c r="DWL46" s="86"/>
      <c r="DWM46" s="86"/>
      <c r="DWN46" s="86"/>
      <c r="DWO46" s="86"/>
      <c r="DWP46" s="86"/>
      <c r="DWQ46" s="86"/>
      <c r="DWR46" s="86"/>
      <c r="DWS46" s="86"/>
      <c r="DWT46" s="86"/>
      <c r="DWU46" s="86"/>
      <c r="DWV46" s="86"/>
      <c r="DWW46" s="86"/>
      <c r="DWX46" s="86"/>
      <c r="DWY46" s="86"/>
      <c r="DWZ46" s="86"/>
      <c r="DXA46" s="86"/>
      <c r="DXB46" s="86"/>
      <c r="DXC46" s="86"/>
      <c r="DXD46" s="86"/>
      <c r="DXE46" s="86"/>
      <c r="DXF46" s="86"/>
      <c r="DXG46" s="86"/>
      <c r="DXH46" s="86"/>
      <c r="DXI46" s="86"/>
      <c r="DXJ46" s="86"/>
      <c r="DXK46" s="86"/>
      <c r="DXL46" s="86"/>
      <c r="DXM46" s="86"/>
      <c r="DXN46" s="86"/>
      <c r="DXO46" s="86"/>
      <c r="DXP46" s="86"/>
      <c r="DXQ46" s="86"/>
      <c r="DXR46" s="86"/>
      <c r="DXS46" s="86"/>
      <c r="DXT46" s="86"/>
      <c r="DXU46" s="86"/>
      <c r="DXV46" s="86"/>
      <c r="DXW46" s="86"/>
      <c r="DXX46" s="86"/>
      <c r="DXY46" s="86"/>
      <c r="DXZ46" s="86"/>
      <c r="DYA46" s="86"/>
      <c r="DYB46" s="86"/>
      <c r="DYC46" s="86"/>
      <c r="DYD46" s="86"/>
      <c r="DYE46" s="86"/>
      <c r="DYF46" s="86"/>
      <c r="DYG46" s="86"/>
      <c r="DYH46" s="86"/>
      <c r="DYI46" s="86"/>
      <c r="DYJ46" s="86"/>
      <c r="DYK46" s="86"/>
      <c r="DYL46" s="86"/>
      <c r="DYM46" s="86"/>
      <c r="DYN46" s="86"/>
      <c r="DYO46" s="86"/>
      <c r="DYP46" s="86"/>
      <c r="DYQ46" s="86"/>
      <c r="DYR46" s="86"/>
      <c r="DYS46" s="86"/>
      <c r="DYT46" s="86"/>
      <c r="DYU46" s="86"/>
      <c r="DYV46" s="86"/>
      <c r="DYW46" s="86"/>
      <c r="DYX46" s="86"/>
      <c r="DYY46" s="86"/>
      <c r="DYZ46" s="86"/>
      <c r="DZA46" s="86"/>
      <c r="DZB46" s="86"/>
      <c r="DZC46" s="86"/>
      <c r="DZD46" s="86"/>
      <c r="DZE46" s="86"/>
      <c r="DZF46" s="86"/>
      <c r="DZG46" s="86"/>
      <c r="DZH46" s="86"/>
      <c r="DZI46" s="86"/>
      <c r="DZJ46" s="86"/>
      <c r="DZK46" s="86"/>
      <c r="DZL46" s="86"/>
      <c r="DZM46" s="86"/>
      <c r="DZN46" s="86"/>
      <c r="DZO46" s="86"/>
      <c r="DZP46" s="86"/>
      <c r="DZQ46" s="86"/>
      <c r="DZR46" s="86"/>
      <c r="DZS46" s="86"/>
      <c r="DZT46" s="86"/>
      <c r="DZU46" s="86"/>
      <c r="DZV46" s="86"/>
      <c r="DZW46" s="86"/>
      <c r="DZX46" s="86"/>
      <c r="DZY46" s="86"/>
      <c r="DZZ46" s="86"/>
      <c r="EAA46" s="86"/>
      <c r="EAB46" s="86"/>
      <c r="EAC46" s="86"/>
      <c r="EAD46" s="86"/>
      <c r="EAE46" s="86"/>
      <c r="EAF46" s="86"/>
      <c r="EAG46" s="86"/>
      <c r="EAH46" s="86"/>
      <c r="EAI46" s="86"/>
      <c r="EAJ46" s="86"/>
      <c r="EAK46" s="86"/>
      <c r="EAL46" s="86"/>
      <c r="EAM46" s="86"/>
      <c r="EAN46" s="86"/>
      <c r="EAO46" s="86"/>
      <c r="EAP46" s="86"/>
      <c r="EAQ46" s="86"/>
      <c r="EAR46" s="86"/>
      <c r="EAS46" s="86"/>
      <c r="EAT46" s="86"/>
      <c r="EAU46" s="86"/>
      <c r="EAV46" s="86"/>
      <c r="EAW46" s="86"/>
      <c r="EAX46" s="86"/>
      <c r="EAY46" s="86"/>
      <c r="EAZ46" s="86"/>
      <c r="EBA46" s="86"/>
      <c r="EBB46" s="86"/>
      <c r="EBC46" s="86"/>
      <c r="EBD46" s="86"/>
      <c r="EBE46" s="86"/>
      <c r="EBF46" s="86"/>
      <c r="EBG46" s="86"/>
      <c r="EBH46" s="86"/>
      <c r="EBI46" s="86"/>
      <c r="EBJ46" s="86"/>
      <c r="EBK46" s="86"/>
      <c r="EBL46" s="86"/>
      <c r="EBM46" s="86"/>
      <c r="EBN46" s="86"/>
      <c r="EBO46" s="86"/>
      <c r="EBP46" s="86"/>
      <c r="EBQ46" s="86"/>
      <c r="EBR46" s="86"/>
      <c r="EBS46" s="86"/>
      <c r="EBT46" s="86"/>
      <c r="EBU46" s="86"/>
      <c r="EBV46" s="86"/>
      <c r="EBW46" s="86"/>
      <c r="EBX46" s="86"/>
      <c r="EBY46" s="86"/>
      <c r="EBZ46" s="86"/>
      <c r="ECA46" s="86"/>
      <c r="ECB46" s="86"/>
      <c r="ECC46" s="86"/>
      <c r="ECD46" s="86"/>
      <c r="ECE46" s="86"/>
      <c r="ECF46" s="86"/>
      <c r="ECG46" s="86"/>
      <c r="ECH46" s="86"/>
      <c r="ECI46" s="86"/>
      <c r="ECJ46" s="86"/>
      <c r="ECK46" s="86"/>
      <c r="ECL46" s="86"/>
      <c r="ECM46" s="86"/>
      <c r="ECN46" s="86"/>
      <c r="ECO46" s="86"/>
      <c r="ECP46" s="86"/>
      <c r="ECQ46" s="86"/>
      <c r="ECR46" s="86"/>
      <c r="ECS46" s="86"/>
      <c r="ECT46" s="86"/>
      <c r="ECU46" s="86"/>
      <c r="ECV46" s="86"/>
      <c r="ECW46" s="86"/>
      <c r="ECX46" s="86"/>
      <c r="ECY46" s="86"/>
      <c r="ECZ46" s="86"/>
      <c r="EDA46" s="86"/>
      <c r="EDB46" s="86"/>
      <c r="EDC46" s="86"/>
      <c r="EDD46" s="86"/>
      <c r="EDE46" s="86"/>
      <c r="EDF46" s="86"/>
      <c r="EDG46" s="86"/>
      <c r="EDH46" s="86"/>
      <c r="EDI46" s="86"/>
      <c r="EDJ46" s="86"/>
      <c r="EDK46" s="86"/>
      <c r="EDL46" s="86"/>
      <c r="EDM46" s="86"/>
      <c r="EDN46" s="86"/>
      <c r="EDO46" s="86"/>
      <c r="EDP46" s="86"/>
      <c r="EDQ46" s="86"/>
      <c r="EDR46" s="86"/>
      <c r="EDS46" s="86"/>
      <c r="EDT46" s="86"/>
      <c r="EDU46" s="86"/>
      <c r="EDV46" s="86"/>
      <c r="EDW46" s="86"/>
      <c r="EDX46" s="86"/>
      <c r="EDY46" s="86"/>
      <c r="EDZ46" s="86"/>
      <c r="EEA46" s="86"/>
      <c r="EEB46" s="86"/>
      <c r="EEC46" s="86"/>
      <c r="EED46" s="86"/>
      <c r="EEE46" s="86"/>
      <c r="EEF46" s="86"/>
      <c r="EEG46" s="86"/>
      <c r="EEH46" s="86"/>
      <c r="EEI46" s="86"/>
      <c r="EEJ46" s="86"/>
      <c r="EEK46" s="86"/>
      <c r="EEL46" s="86"/>
      <c r="EEM46" s="86"/>
      <c r="EEN46" s="86"/>
      <c r="EEO46" s="86"/>
      <c r="EEP46" s="86"/>
      <c r="EEQ46" s="86"/>
      <c r="EER46" s="86"/>
      <c r="EES46" s="86"/>
      <c r="EET46" s="86"/>
      <c r="EEU46" s="86"/>
      <c r="EEV46" s="86"/>
      <c r="EEW46" s="86"/>
      <c r="EEX46" s="86"/>
      <c r="EEY46" s="86"/>
      <c r="EEZ46" s="86"/>
      <c r="EFA46" s="86"/>
      <c r="EFB46" s="86"/>
      <c r="EFC46" s="86"/>
      <c r="EFD46" s="86"/>
      <c r="EFE46" s="86"/>
      <c r="EFF46" s="86"/>
      <c r="EFG46" s="86"/>
      <c r="EFH46" s="86"/>
      <c r="EFI46" s="86"/>
      <c r="EFJ46" s="86"/>
      <c r="EFK46" s="86"/>
      <c r="EFL46" s="86"/>
      <c r="EFM46" s="86"/>
      <c r="EFN46" s="86"/>
      <c r="EFO46" s="86"/>
      <c r="EFP46" s="86"/>
      <c r="EFQ46" s="86"/>
      <c r="EFR46" s="86"/>
      <c r="EFS46" s="86"/>
      <c r="EFT46" s="86"/>
      <c r="EFU46" s="86"/>
      <c r="EFV46" s="86"/>
      <c r="EFW46" s="86"/>
      <c r="EFX46" s="86"/>
      <c r="EFY46" s="86"/>
      <c r="EFZ46" s="86"/>
      <c r="EGA46" s="86"/>
      <c r="EGB46" s="86"/>
      <c r="EGC46" s="86"/>
      <c r="EGD46" s="86"/>
      <c r="EGE46" s="86"/>
      <c r="EGF46" s="86"/>
      <c r="EGG46" s="86"/>
      <c r="EGH46" s="86"/>
      <c r="EGI46" s="86"/>
      <c r="EGJ46" s="86"/>
      <c r="EGK46" s="86"/>
      <c r="EGL46" s="86"/>
      <c r="EGM46" s="86"/>
      <c r="EGN46" s="86"/>
      <c r="EGO46" s="86"/>
      <c r="EGP46" s="86"/>
      <c r="EGQ46" s="86"/>
      <c r="EGR46" s="86"/>
      <c r="EGS46" s="86"/>
      <c r="EGT46" s="86"/>
      <c r="EGU46" s="86"/>
      <c r="EGV46" s="86"/>
      <c r="EGW46" s="86"/>
      <c r="EGX46" s="86"/>
      <c r="EGY46" s="86"/>
      <c r="EGZ46" s="86"/>
      <c r="EHA46" s="86"/>
      <c r="EHB46" s="86"/>
      <c r="EHC46" s="86"/>
      <c r="EHD46" s="86"/>
      <c r="EHE46" s="86"/>
      <c r="EHF46" s="86"/>
      <c r="EHG46" s="86"/>
      <c r="EHH46" s="86"/>
      <c r="EHI46" s="86"/>
      <c r="EHJ46" s="86"/>
      <c r="EHK46" s="86"/>
      <c r="EHL46" s="86"/>
      <c r="EHM46" s="86"/>
      <c r="EHN46" s="86"/>
      <c r="EHO46" s="86"/>
      <c r="EHP46" s="86"/>
      <c r="EHQ46" s="86"/>
      <c r="EHR46" s="86"/>
      <c r="EHS46" s="86"/>
      <c r="EHT46" s="86"/>
      <c r="EHU46" s="86"/>
      <c r="EHV46" s="86"/>
      <c r="EHW46" s="86"/>
      <c r="EHX46" s="86"/>
      <c r="EHY46" s="86"/>
      <c r="EHZ46" s="86"/>
      <c r="EIA46" s="86"/>
      <c r="EIB46" s="86"/>
      <c r="EIC46" s="86"/>
      <c r="EID46" s="86"/>
      <c r="EIE46" s="86"/>
      <c r="EIF46" s="86"/>
      <c r="EIG46" s="86"/>
      <c r="EIH46" s="86"/>
      <c r="EII46" s="86"/>
      <c r="EIJ46" s="86"/>
      <c r="EIK46" s="86"/>
      <c r="EIL46" s="86"/>
      <c r="EIM46" s="86"/>
      <c r="EIN46" s="86"/>
      <c r="EIO46" s="86"/>
      <c r="EIP46" s="86"/>
      <c r="EIQ46" s="86"/>
      <c r="EIR46" s="86"/>
      <c r="EIS46" s="86"/>
      <c r="EIT46" s="86"/>
      <c r="EIU46" s="86"/>
      <c r="EIV46" s="86"/>
      <c r="EIW46" s="86"/>
      <c r="EIX46" s="86"/>
      <c r="EIY46" s="86"/>
      <c r="EIZ46" s="86"/>
      <c r="EJA46" s="86"/>
      <c r="EJB46" s="86"/>
      <c r="EJC46" s="86"/>
      <c r="EJD46" s="86"/>
      <c r="EJE46" s="86"/>
      <c r="EJF46" s="86"/>
      <c r="EJG46" s="86"/>
      <c r="EJH46" s="86"/>
      <c r="EJI46" s="86"/>
      <c r="EJJ46" s="86"/>
      <c r="EJK46" s="86"/>
      <c r="EJL46" s="86"/>
      <c r="EJM46" s="86"/>
      <c r="EJN46" s="86"/>
      <c r="EJO46" s="86"/>
      <c r="EJP46" s="86"/>
      <c r="EJQ46" s="86"/>
      <c r="EJR46" s="86"/>
      <c r="EJS46" s="86"/>
      <c r="EJT46" s="86"/>
      <c r="EJU46" s="86"/>
      <c r="EJV46" s="86"/>
      <c r="EJW46" s="86"/>
      <c r="EJX46" s="86"/>
      <c r="EJY46" s="86"/>
      <c r="EJZ46" s="86"/>
      <c r="EKA46" s="86"/>
      <c r="EKB46" s="86"/>
      <c r="EKC46" s="86"/>
      <c r="EKD46" s="86"/>
      <c r="EKE46" s="86"/>
      <c r="EKF46" s="86"/>
      <c r="EKG46" s="86"/>
      <c r="EKH46" s="86"/>
      <c r="EKI46" s="86"/>
      <c r="EKJ46" s="86"/>
      <c r="EKK46" s="86"/>
      <c r="EKL46" s="86"/>
      <c r="EKM46" s="86"/>
      <c r="EKN46" s="86"/>
      <c r="EKO46" s="86"/>
      <c r="EKP46" s="86"/>
      <c r="EKQ46" s="86"/>
      <c r="EKR46" s="86"/>
      <c r="EKS46" s="86"/>
      <c r="EKT46" s="86"/>
      <c r="EKU46" s="86"/>
      <c r="EKV46" s="86"/>
      <c r="EKW46" s="86"/>
      <c r="EKX46" s="86"/>
      <c r="EKY46" s="86"/>
      <c r="EKZ46" s="86"/>
      <c r="ELA46" s="86"/>
      <c r="ELB46" s="86"/>
      <c r="ELC46" s="86"/>
      <c r="ELD46" s="86"/>
      <c r="ELE46" s="86"/>
      <c r="ELF46" s="86"/>
      <c r="ELG46" s="86"/>
      <c r="ELH46" s="86"/>
      <c r="ELI46" s="86"/>
      <c r="ELJ46" s="86"/>
      <c r="ELK46" s="86"/>
      <c r="ELL46" s="86"/>
      <c r="ELM46" s="86"/>
      <c r="ELN46" s="86"/>
      <c r="ELO46" s="86"/>
      <c r="ELP46" s="86"/>
      <c r="ELQ46" s="86"/>
      <c r="ELR46" s="86"/>
      <c r="ELS46" s="86"/>
      <c r="ELT46" s="86"/>
      <c r="ELU46" s="86"/>
      <c r="ELV46" s="86"/>
      <c r="ELW46" s="86"/>
      <c r="ELX46" s="86"/>
      <c r="ELY46" s="86"/>
      <c r="ELZ46" s="86"/>
      <c r="EMA46" s="86"/>
      <c r="EMB46" s="86"/>
      <c r="EMC46" s="86"/>
      <c r="EMD46" s="86"/>
      <c r="EME46" s="86"/>
      <c r="EMF46" s="86"/>
      <c r="EMG46" s="86"/>
      <c r="EMH46" s="86"/>
      <c r="EMI46" s="86"/>
      <c r="EMJ46" s="86"/>
      <c r="EMK46" s="86"/>
      <c r="EML46" s="86"/>
      <c r="EMM46" s="86"/>
      <c r="EMN46" s="86"/>
      <c r="EMO46" s="86"/>
      <c r="EMP46" s="86"/>
      <c r="EMQ46" s="86"/>
      <c r="EMR46" s="86"/>
      <c r="EMS46" s="86"/>
      <c r="EMT46" s="86"/>
      <c r="EMU46" s="86"/>
      <c r="EMV46" s="86"/>
      <c r="EMW46" s="86"/>
      <c r="EMX46" s="86"/>
      <c r="EMY46" s="86"/>
      <c r="EMZ46" s="86"/>
      <c r="ENA46" s="86"/>
      <c r="ENB46" s="86"/>
      <c r="ENC46" s="86"/>
      <c r="END46" s="86"/>
      <c r="ENE46" s="86"/>
      <c r="ENF46" s="86"/>
      <c r="ENG46" s="86"/>
      <c r="ENH46" s="86"/>
      <c r="ENI46" s="86"/>
      <c r="ENJ46" s="86"/>
      <c r="ENK46" s="86"/>
      <c r="ENL46" s="86"/>
      <c r="ENM46" s="86"/>
      <c r="ENN46" s="86"/>
      <c r="ENO46" s="86"/>
      <c r="ENP46" s="86"/>
      <c r="ENQ46" s="86"/>
      <c r="ENR46" s="86"/>
      <c r="ENS46" s="86"/>
      <c r="ENT46" s="86"/>
      <c r="ENU46" s="86"/>
      <c r="ENV46" s="86"/>
      <c r="ENW46" s="86"/>
      <c r="ENX46" s="86"/>
      <c r="ENY46" s="86"/>
      <c r="ENZ46" s="86"/>
      <c r="EOA46" s="86"/>
      <c r="EOB46" s="86"/>
      <c r="EOC46" s="86"/>
      <c r="EOD46" s="86"/>
      <c r="EOE46" s="86"/>
      <c r="EOF46" s="86"/>
      <c r="EOG46" s="86"/>
      <c r="EOH46" s="86"/>
      <c r="EOI46" s="86"/>
      <c r="EOJ46" s="86"/>
      <c r="EOK46" s="86"/>
      <c r="EOL46" s="86"/>
      <c r="EOM46" s="86"/>
      <c r="EON46" s="86"/>
      <c r="EOO46" s="86"/>
      <c r="EOP46" s="86"/>
      <c r="EOQ46" s="86"/>
      <c r="EOR46" s="86"/>
      <c r="EOS46" s="86"/>
      <c r="EOT46" s="86"/>
      <c r="EOU46" s="86"/>
      <c r="EOV46" s="86"/>
      <c r="EOW46" s="86"/>
      <c r="EOX46" s="86"/>
      <c r="EOY46" s="86"/>
      <c r="EOZ46" s="86"/>
      <c r="EPA46" s="86"/>
      <c r="EPB46" s="86"/>
      <c r="EPC46" s="86"/>
      <c r="EPD46" s="86"/>
      <c r="EPE46" s="86"/>
      <c r="EPF46" s="86"/>
      <c r="EPG46" s="86"/>
      <c r="EPH46" s="86"/>
      <c r="EPI46" s="86"/>
      <c r="EPJ46" s="86"/>
      <c r="EPK46" s="86"/>
      <c r="EPL46" s="86"/>
      <c r="EPM46" s="86"/>
      <c r="EPN46" s="86"/>
      <c r="EPO46" s="86"/>
      <c r="EPP46" s="86"/>
      <c r="EPQ46" s="86"/>
      <c r="EPR46" s="86"/>
      <c r="EPS46" s="86"/>
      <c r="EPT46" s="86"/>
      <c r="EPU46" s="86"/>
      <c r="EPV46" s="86"/>
      <c r="EPW46" s="86"/>
      <c r="EPX46" s="86"/>
      <c r="EPY46" s="86"/>
      <c r="EPZ46" s="86"/>
      <c r="EQA46" s="86"/>
      <c r="EQB46" s="86"/>
      <c r="EQC46" s="86"/>
      <c r="EQD46" s="86"/>
      <c r="EQE46" s="86"/>
      <c r="EQF46" s="86"/>
      <c r="EQG46" s="86"/>
      <c r="EQH46" s="86"/>
      <c r="EQI46" s="86"/>
      <c r="EQJ46" s="86"/>
      <c r="EQK46" s="86"/>
      <c r="EQL46" s="86"/>
      <c r="EQM46" s="86"/>
      <c r="EQN46" s="86"/>
      <c r="EQO46" s="86"/>
      <c r="EQP46" s="86"/>
      <c r="EQQ46" s="86"/>
      <c r="EQR46" s="86"/>
      <c r="EQS46" s="86"/>
      <c r="EQT46" s="86"/>
      <c r="EQU46" s="86"/>
      <c r="EQV46" s="86"/>
      <c r="EQW46" s="86"/>
      <c r="EQX46" s="86"/>
      <c r="EQY46" s="86"/>
      <c r="EQZ46" s="86"/>
      <c r="ERA46" s="86"/>
      <c r="ERB46" s="86"/>
      <c r="ERC46" s="86"/>
      <c r="ERD46" s="86"/>
      <c r="ERE46" s="86"/>
      <c r="ERF46" s="86"/>
      <c r="ERG46" s="86"/>
      <c r="ERH46" s="86"/>
      <c r="ERI46" s="86"/>
      <c r="ERJ46" s="86"/>
      <c r="ERK46" s="86"/>
      <c r="ERL46" s="86"/>
      <c r="ERM46" s="86"/>
      <c r="ERN46" s="86"/>
      <c r="ERO46" s="86"/>
      <c r="ERP46" s="86"/>
      <c r="ERQ46" s="86"/>
      <c r="ERR46" s="86"/>
      <c r="ERS46" s="86"/>
      <c r="ERT46" s="86"/>
      <c r="ERU46" s="86"/>
      <c r="ERV46" s="86"/>
      <c r="ERW46" s="86"/>
      <c r="ERX46" s="86"/>
      <c r="ERY46" s="86"/>
      <c r="ERZ46" s="86"/>
      <c r="ESA46" s="86"/>
      <c r="ESB46" s="86"/>
      <c r="ESC46" s="86"/>
      <c r="ESD46" s="86"/>
      <c r="ESE46" s="86"/>
      <c r="ESF46" s="86"/>
      <c r="ESG46" s="86"/>
      <c r="ESH46" s="86"/>
      <c r="ESI46" s="86"/>
      <c r="ESJ46" s="86"/>
      <c r="ESK46" s="86"/>
      <c r="ESL46" s="86"/>
      <c r="ESM46" s="86"/>
      <c r="ESN46" s="86"/>
      <c r="ESO46" s="86"/>
      <c r="ESP46" s="86"/>
      <c r="ESQ46" s="86"/>
      <c r="ESR46" s="86"/>
      <c r="ESS46" s="86"/>
      <c r="EST46" s="86"/>
      <c r="ESU46" s="86"/>
      <c r="ESV46" s="86"/>
      <c r="ESW46" s="86"/>
      <c r="ESX46" s="86"/>
      <c r="ESY46" s="86"/>
      <c r="ESZ46" s="86"/>
      <c r="ETA46" s="86"/>
      <c r="ETB46" s="86"/>
      <c r="ETC46" s="86"/>
      <c r="ETD46" s="86"/>
      <c r="ETE46" s="86"/>
      <c r="ETF46" s="86"/>
      <c r="ETG46" s="86"/>
      <c r="ETH46" s="86"/>
      <c r="ETI46" s="86"/>
      <c r="ETJ46" s="86"/>
      <c r="ETK46" s="86"/>
      <c r="ETL46" s="86"/>
      <c r="ETM46" s="86"/>
      <c r="ETN46" s="86"/>
      <c r="ETO46" s="86"/>
      <c r="ETP46" s="86"/>
      <c r="ETQ46" s="86"/>
      <c r="ETR46" s="86"/>
      <c r="ETS46" s="86"/>
      <c r="ETT46" s="86"/>
      <c r="ETU46" s="86"/>
      <c r="ETV46" s="86"/>
      <c r="ETW46" s="86"/>
      <c r="ETX46" s="86"/>
      <c r="ETY46" s="86"/>
      <c r="ETZ46" s="86"/>
      <c r="EUA46" s="86"/>
      <c r="EUB46" s="86"/>
      <c r="EUC46" s="86"/>
      <c r="EUD46" s="86"/>
      <c r="EUE46" s="86"/>
      <c r="EUF46" s="86"/>
      <c r="EUG46" s="86"/>
      <c r="EUH46" s="86"/>
      <c r="EUI46" s="86"/>
      <c r="EUJ46" s="86"/>
      <c r="EUK46" s="86"/>
      <c r="EUL46" s="86"/>
      <c r="EUM46" s="86"/>
      <c r="EUN46" s="86"/>
      <c r="EUO46" s="86"/>
      <c r="EUP46" s="86"/>
      <c r="EUQ46" s="86"/>
      <c r="EUR46" s="86"/>
      <c r="EUS46" s="86"/>
      <c r="EUT46" s="86"/>
      <c r="EUU46" s="86"/>
      <c r="EUV46" s="86"/>
      <c r="EUW46" s="86"/>
      <c r="EUX46" s="86"/>
      <c r="EUY46" s="86"/>
      <c r="EUZ46" s="86"/>
      <c r="EVA46" s="86"/>
      <c r="EVB46" s="86"/>
      <c r="EVC46" s="86"/>
      <c r="EVD46" s="86"/>
      <c r="EVE46" s="86"/>
      <c r="EVF46" s="86"/>
      <c r="EVG46" s="86"/>
      <c r="EVH46" s="86"/>
      <c r="EVI46" s="86"/>
      <c r="EVJ46" s="86"/>
      <c r="EVK46" s="86"/>
      <c r="EVL46" s="86"/>
      <c r="EVM46" s="86"/>
      <c r="EVN46" s="86"/>
      <c r="EVO46" s="86"/>
      <c r="EVP46" s="86"/>
      <c r="EVQ46" s="86"/>
      <c r="EVR46" s="86"/>
      <c r="EVS46" s="86"/>
      <c r="EVT46" s="86"/>
      <c r="EVU46" s="86"/>
      <c r="EVV46" s="86"/>
      <c r="EVW46" s="86"/>
      <c r="EVX46" s="86"/>
      <c r="EVY46" s="86"/>
      <c r="EVZ46" s="86"/>
      <c r="EWA46" s="86"/>
      <c r="EWB46" s="86"/>
      <c r="EWC46" s="86"/>
      <c r="EWD46" s="86"/>
      <c r="EWE46" s="86"/>
      <c r="EWF46" s="86"/>
      <c r="EWG46" s="86"/>
      <c r="EWH46" s="86"/>
      <c r="EWI46" s="86"/>
      <c r="EWJ46" s="86"/>
      <c r="EWK46" s="86"/>
      <c r="EWL46" s="86"/>
      <c r="EWM46" s="86"/>
      <c r="EWN46" s="86"/>
      <c r="EWO46" s="86"/>
      <c r="EWP46" s="86"/>
      <c r="EWQ46" s="86"/>
      <c r="EWR46" s="86"/>
      <c r="EWS46" s="86"/>
      <c r="EWT46" s="86"/>
      <c r="EWU46" s="86"/>
      <c r="EWV46" s="86"/>
      <c r="EWW46" s="86"/>
      <c r="EWX46" s="86"/>
      <c r="EWY46" s="86"/>
      <c r="EWZ46" s="86"/>
      <c r="EXA46" s="86"/>
      <c r="EXB46" s="86"/>
      <c r="EXC46" s="86"/>
      <c r="EXD46" s="86"/>
      <c r="EXE46" s="86"/>
      <c r="EXF46" s="86"/>
      <c r="EXG46" s="86"/>
      <c r="EXH46" s="86"/>
      <c r="EXI46" s="86"/>
      <c r="EXJ46" s="86"/>
      <c r="EXK46" s="86"/>
      <c r="EXL46" s="86"/>
      <c r="EXM46" s="86"/>
      <c r="EXN46" s="86"/>
      <c r="EXO46" s="86"/>
      <c r="EXP46" s="86"/>
      <c r="EXQ46" s="86"/>
      <c r="EXR46" s="86"/>
      <c r="EXS46" s="86"/>
      <c r="EXT46" s="86"/>
      <c r="EXU46" s="86"/>
      <c r="EXV46" s="86"/>
      <c r="EXW46" s="86"/>
      <c r="EXX46" s="86"/>
      <c r="EXY46" s="86"/>
      <c r="EXZ46" s="86"/>
      <c r="EYA46" s="86"/>
      <c r="EYB46" s="86"/>
      <c r="EYC46" s="86"/>
      <c r="EYD46" s="86"/>
      <c r="EYE46" s="86"/>
      <c r="EYF46" s="86"/>
      <c r="EYG46" s="86"/>
      <c r="EYH46" s="86"/>
      <c r="EYI46" s="86"/>
      <c r="EYJ46" s="86"/>
      <c r="EYK46" s="86"/>
      <c r="EYL46" s="86"/>
      <c r="EYM46" s="86"/>
      <c r="EYN46" s="86"/>
      <c r="EYO46" s="86"/>
      <c r="EYP46" s="86"/>
      <c r="EYQ46" s="86"/>
      <c r="EYR46" s="86"/>
      <c r="EYS46" s="86"/>
      <c r="EYT46" s="86"/>
      <c r="EYU46" s="86"/>
      <c r="EYV46" s="86"/>
      <c r="EYW46" s="86"/>
      <c r="EYX46" s="86"/>
      <c r="EYY46" s="86"/>
      <c r="EYZ46" s="86"/>
      <c r="EZA46" s="86"/>
      <c r="EZB46" s="86"/>
      <c r="EZC46" s="86"/>
      <c r="EZD46" s="86"/>
      <c r="EZE46" s="86"/>
      <c r="EZF46" s="86"/>
      <c r="EZG46" s="86"/>
      <c r="EZH46" s="86"/>
      <c r="EZI46" s="86"/>
      <c r="EZJ46" s="86"/>
      <c r="EZK46" s="86"/>
      <c r="EZL46" s="86"/>
      <c r="EZM46" s="86"/>
      <c r="EZN46" s="86"/>
      <c r="EZO46" s="86"/>
      <c r="EZP46" s="86"/>
      <c r="EZQ46" s="86"/>
      <c r="EZR46" s="86"/>
      <c r="EZS46" s="86"/>
      <c r="EZT46" s="86"/>
      <c r="EZU46" s="86"/>
      <c r="EZV46" s="86"/>
      <c r="EZW46" s="86"/>
      <c r="EZX46" s="86"/>
      <c r="EZY46" s="86"/>
      <c r="EZZ46" s="86"/>
      <c r="FAA46" s="86"/>
      <c r="FAB46" s="86"/>
      <c r="FAC46" s="86"/>
      <c r="FAD46" s="86"/>
      <c r="FAE46" s="86"/>
      <c r="FAF46" s="86"/>
      <c r="FAG46" s="86"/>
      <c r="FAH46" s="86"/>
      <c r="FAI46" s="86"/>
      <c r="FAJ46" s="86"/>
      <c r="FAK46" s="86"/>
      <c r="FAL46" s="86"/>
      <c r="FAM46" s="86"/>
      <c r="FAN46" s="86"/>
      <c r="FAO46" s="86"/>
      <c r="FAP46" s="86"/>
      <c r="FAQ46" s="86"/>
      <c r="FAR46" s="86"/>
      <c r="FAS46" s="86"/>
      <c r="FAT46" s="86"/>
      <c r="FAU46" s="86"/>
      <c r="FAV46" s="86"/>
      <c r="FAW46" s="86"/>
      <c r="FAX46" s="86"/>
      <c r="FAY46" s="86"/>
      <c r="FAZ46" s="86"/>
      <c r="FBA46" s="86"/>
      <c r="FBB46" s="86"/>
      <c r="FBC46" s="86"/>
      <c r="FBD46" s="86"/>
      <c r="FBE46" s="86"/>
      <c r="FBF46" s="86"/>
      <c r="FBG46" s="86"/>
      <c r="FBH46" s="86"/>
      <c r="FBI46" s="86"/>
      <c r="FBJ46" s="86"/>
      <c r="FBK46" s="86"/>
      <c r="FBL46" s="86"/>
      <c r="FBM46" s="86"/>
      <c r="FBN46" s="86"/>
      <c r="FBO46" s="86"/>
      <c r="FBP46" s="86"/>
      <c r="FBQ46" s="86"/>
      <c r="FBR46" s="86"/>
      <c r="FBS46" s="86"/>
      <c r="FBT46" s="86"/>
      <c r="FBU46" s="86"/>
      <c r="FBV46" s="86"/>
      <c r="FBW46" s="86"/>
      <c r="FBX46" s="86"/>
      <c r="FBY46" s="86"/>
      <c r="FBZ46" s="86"/>
      <c r="FCA46" s="86"/>
      <c r="FCB46" s="86"/>
      <c r="FCC46" s="86"/>
      <c r="FCD46" s="86"/>
      <c r="FCE46" s="86"/>
      <c r="FCF46" s="86"/>
      <c r="FCG46" s="86"/>
      <c r="FCH46" s="86"/>
      <c r="FCI46" s="86"/>
      <c r="FCJ46" s="86"/>
      <c r="FCK46" s="86"/>
      <c r="FCL46" s="86"/>
      <c r="FCM46" s="86"/>
      <c r="FCN46" s="86"/>
      <c r="FCO46" s="86"/>
      <c r="FCP46" s="86"/>
      <c r="FCQ46" s="86"/>
      <c r="FCR46" s="86"/>
      <c r="FCS46" s="86"/>
      <c r="FCT46" s="86"/>
      <c r="FCU46" s="86"/>
      <c r="FCV46" s="86"/>
      <c r="FCW46" s="86"/>
      <c r="FCX46" s="86"/>
      <c r="FCY46" s="86"/>
      <c r="FCZ46" s="86"/>
      <c r="FDA46" s="86"/>
      <c r="FDB46" s="86"/>
      <c r="FDC46" s="86"/>
      <c r="FDD46" s="86"/>
      <c r="FDE46" s="86"/>
      <c r="FDF46" s="86"/>
      <c r="FDG46" s="86"/>
      <c r="FDH46" s="86"/>
      <c r="FDI46" s="86"/>
      <c r="FDJ46" s="86"/>
      <c r="FDK46" s="86"/>
      <c r="FDL46" s="86"/>
      <c r="FDM46" s="86"/>
      <c r="FDN46" s="86"/>
      <c r="FDO46" s="86"/>
      <c r="FDP46" s="86"/>
      <c r="FDQ46" s="86"/>
      <c r="FDR46" s="86"/>
      <c r="FDS46" s="86"/>
      <c r="FDT46" s="86"/>
      <c r="FDU46" s="86"/>
      <c r="FDV46" s="86"/>
      <c r="FDW46" s="86"/>
      <c r="FDX46" s="86"/>
      <c r="FDY46" s="86"/>
      <c r="FDZ46" s="86"/>
      <c r="FEA46" s="86"/>
      <c r="FEB46" s="86"/>
      <c r="FEC46" s="86"/>
      <c r="FED46" s="86"/>
      <c r="FEE46" s="86"/>
      <c r="FEF46" s="86"/>
      <c r="FEG46" s="86"/>
      <c r="FEH46" s="86"/>
      <c r="FEI46" s="86"/>
      <c r="FEJ46" s="86"/>
      <c r="FEK46" s="86"/>
      <c r="FEL46" s="86"/>
      <c r="FEM46" s="86"/>
      <c r="FEN46" s="86"/>
      <c r="FEO46" s="86"/>
      <c r="FEP46" s="86"/>
      <c r="FEQ46" s="86"/>
      <c r="FER46" s="86"/>
      <c r="FES46" s="86"/>
      <c r="FET46" s="86"/>
      <c r="FEU46" s="86"/>
      <c r="FEV46" s="86"/>
      <c r="FEW46" s="86"/>
      <c r="FEX46" s="86"/>
      <c r="FEY46" s="86"/>
      <c r="FEZ46" s="86"/>
      <c r="FFA46" s="86"/>
      <c r="FFB46" s="86"/>
      <c r="FFC46" s="86"/>
      <c r="FFD46" s="86"/>
      <c r="FFE46" s="86"/>
      <c r="FFF46" s="86"/>
      <c r="FFG46" s="86"/>
      <c r="FFH46" s="86"/>
      <c r="FFI46" s="86"/>
      <c r="FFJ46" s="86"/>
      <c r="FFK46" s="86"/>
      <c r="FFL46" s="86"/>
      <c r="FFM46" s="86"/>
      <c r="FFN46" s="86"/>
      <c r="FFO46" s="86"/>
      <c r="FFP46" s="86"/>
      <c r="FFQ46" s="86"/>
      <c r="FFR46" s="86"/>
      <c r="FFS46" s="86"/>
      <c r="FFT46" s="86"/>
      <c r="FFU46" s="86"/>
      <c r="FFV46" s="86"/>
      <c r="FFW46" s="86"/>
      <c r="FFX46" s="86"/>
      <c r="FFY46" s="86"/>
      <c r="FFZ46" s="86"/>
      <c r="FGA46" s="86"/>
      <c r="FGB46" s="86"/>
      <c r="FGC46" s="86"/>
      <c r="FGD46" s="86"/>
      <c r="FGE46" s="86"/>
      <c r="FGF46" s="86"/>
      <c r="FGG46" s="86"/>
      <c r="FGH46" s="86"/>
      <c r="FGI46" s="86"/>
      <c r="FGJ46" s="86"/>
      <c r="FGK46" s="86"/>
      <c r="FGL46" s="86"/>
      <c r="FGM46" s="86"/>
      <c r="FGN46" s="86"/>
      <c r="FGO46" s="86"/>
      <c r="FGP46" s="86"/>
      <c r="FGQ46" s="86"/>
      <c r="FGR46" s="86"/>
      <c r="FGS46" s="86"/>
      <c r="FGT46" s="86"/>
      <c r="FGU46" s="86"/>
      <c r="FGV46" s="86"/>
      <c r="FGW46" s="86"/>
      <c r="FGX46" s="86"/>
      <c r="FGY46" s="86"/>
      <c r="FGZ46" s="86"/>
      <c r="FHA46" s="86"/>
      <c r="FHB46" s="86"/>
      <c r="FHC46" s="86"/>
      <c r="FHD46" s="86"/>
      <c r="FHE46" s="86"/>
      <c r="FHF46" s="86"/>
      <c r="FHG46" s="86"/>
      <c r="FHH46" s="86"/>
      <c r="FHI46" s="86"/>
      <c r="FHJ46" s="86"/>
      <c r="FHK46" s="86"/>
      <c r="FHL46" s="86"/>
      <c r="FHM46" s="86"/>
      <c r="FHN46" s="86"/>
      <c r="FHO46" s="86"/>
      <c r="FHP46" s="86"/>
      <c r="FHQ46" s="86"/>
      <c r="FHR46" s="86"/>
      <c r="FHS46" s="86"/>
      <c r="FHT46" s="86"/>
      <c r="FHU46" s="86"/>
      <c r="FHV46" s="86"/>
      <c r="FHW46" s="86"/>
      <c r="FHX46" s="86"/>
      <c r="FHY46" s="86"/>
      <c r="FHZ46" s="86"/>
      <c r="FIA46" s="86"/>
      <c r="FIB46" s="86"/>
      <c r="FIC46" s="86"/>
      <c r="FID46" s="86"/>
      <c r="FIE46" s="86"/>
      <c r="FIF46" s="86"/>
      <c r="FIG46" s="86"/>
      <c r="FIH46" s="86"/>
      <c r="FII46" s="86"/>
      <c r="FIJ46" s="86"/>
      <c r="FIK46" s="86"/>
      <c r="FIL46" s="86"/>
      <c r="FIM46" s="86"/>
      <c r="FIN46" s="86"/>
      <c r="FIO46" s="86"/>
      <c r="FIP46" s="86"/>
      <c r="FIQ46" s="86"/>
      <c r="FIR46" s="86"/>
      <c r="FIS46" s="86"/>
      <c r="FIT46" s="86"/>
      <c r="FIU46" s="86"/>
      <c r="FIV46" s="86"/>
      <c r="FIW46" s="86"/>
      <c r="FIX46" s="86"/>
      <c r="FIY46" s="86"/>
      <c r="FIZ46" s="86"/>
      <c r="FJA46" s="86"/>
      <c r="FJB46" s="86"/>
      <c r="FJC46" s="86"/>
      <c r="FJD46" s="86"/>
      <c r="FJE46" s="86"/>
      <c r="FJF46" s="86"/>
      <c r="FJG46" s="86"/>
      <c r="FJH46" s="86"/>
      <c r="FJI46" s="86"/>
      <c r="FJJ46" s="86"/>
      <c r="FJK46" s="86"/>
      <c r="FJL46" s="86"/>
      <c r="FJM46" s="86"/>
      <c r="FJN46" s="86"/>
      <c r="FJO46" s="86"/>
      <c r="FJP46" s="86"/>
      <c r="FJQ46" s="86"/>
      <c r="FJR46" s="86"/>
      <c r="FJS46" s="86"/>
      <c r="FJT46" s="86"/>
      <c r="FJU46" s="86"/>
      <c r="FJV46" s="86"/>
      <c r="FJW46" s="86"/>
      <c r="FJX46" s="86"/>
      <c r="FJY46" s="86"/>
      <c r="FJZ46" s="86"/>
      <c r="FKA46" s="86"/>
      <c r="FKB46" s="86"/>
      <c r="FKC46" s="86"/>
      <c r="FKD46" s="86"/>
      <c r="FKE46" s="86"/>
      <c r="FKF46" s="86"/>
      <c r="FKG46" s="86"/>
      <c r="FKH46" s="86"/>
      <c r="FKI46" s="86"/>
      <c r="FKJ46" s="86"/>
      <c r="FKK46" s="86"/>
      <c r="FKL46" s="86"/>
      <c r="FKM46" s="86"/>
      <c r="FKN46" s="86"/>
      <c r="FKO46" s="86"/>
      <c r="FKP46" s="86"/>
      <c r="FKQ46" s="86"/>
      <c r="FKR46" s="86"/>
      <c r="FKS46" s="86"/>
      <c r="FKT46" s="86"/>
      <c r="FKU46" s="86"/>
      <c r="FKV46" s="86"/>
      <c r="FKW46" s="86"/>
      <c r="FKX46" s="86"/>
      <c r="FKY46" s="86"/>
      <c r="FKZ46" s="86"/>
      <c r="FLA46" s="86"/>
      <c r="FLB46" s="86"/>
      <c r="FLC46" s="86"/>
      <c r="FLD46" s="86"/>
      <c r="FLE46" s="86"/>
      <c r="FLF46" s="86"/>
      <c r="FLG46" s="86"/>
      <c r="FLH46" s="86"/>
      <c r="FLI46" s="86"/>
      <c r="FLJ46" s="86"/>
      <c r="FLK46" s="86"/>
      <c r="FLL46" s="86"/>
      <c r="FLM46" s="86"/>
      <c r="FLN46" s="86"/>
      <c r="FLO46" s="86"/>
      <c r="FLP46" s="86"/>
      <c r="FLQ46" s="86"/>
      <c r="FLR46" s="86"/>
      <c r="FLS46" s="86"/>
      <c r="FLT46" s="86"/>
      <c r="FLU46" s="86"/>
      <c r="FLV46" s="86"/>
      <c r="FLW46" s="86"/>
      <c r="FLX46" s="86"/>
      <c r="FLY46" s="86"/>
      <c r="FLZ46" s="86"/>
      <c r="FMA46" s="86"/>
      <c r="FMB46" s="86"/>
      <c r="FMC46" s="86"/>
      <c r="FMD46" s="86"/>
      <c r="FME46" s="86"/>
      <c r="FMF46" s="86"/>
      <c r="FMG46" s="86"/>
      <c r="FMH46" s="86"/>
      <c r="FMI46" s="86"/>
      <c r="FMJ46" s="86"/>
      <c r="FMK46" s="86"/>
      <c r="FML46" s="86"/>
      <c r="FMM46" s="86"/>
      <c r="FMN46" s="86"/>
      <c r="FMO46" s="86"/>
      <c r="FMP46" s="86"/>
      <c r="FMQ46" s="86"/>
      <c r="FMR46" s="86"/>
      <c r="FMS46" s="86"/>
      <c r="FMT46" s="86"/>
      <c r="FMU46" s="86"/>
      <c r="FMV46" s="86"/>
      <c r="FMW46" s="86"/>
      <c r="FMX46" s="86"/>
      <c r="FMY46" s="86"/>
      <c r="FMZ46" s="86"/>
      <c r="FNA46" s="86"/>
      <c r="FNB46" s="86"/>
      <c r="FNC46" s="86"/>
      <c r="FND46" s="86"/>
      <c r="FNE46" s="86"/>
      <c r="FNF46" s="86"/>
      <c r="FNG46" s="86"/>
      <c r="FNH46" s="86"/>
      <c r="FNI46" s="86"/>
      <c r="FNJ46" s="86"/>
      <c r="FNK46" s="86"/>
      <c r="FNL46" s="86"/>
      <c r="FNM46" s="86"/>
      <c r="FNN46" s="86"/>
      <c r="FNO46" s="86"/>
      <c r="FNP46" s="86"/>
      <c r="FNQ46" s="86"/>
      <c r="FNR46" s="86"/>
      <c r="FNS46" s="86"/>
      <c r="FNT46" s="86"/>
      <c r="FNU46" s="86"/>
      <c r="FNV46" s="86"/>
      <c r="FNW46" s="86"/>
      <c r="FNX46" s="86"/>
      <c r="FNY46" s="86"/>
      <c r="FNZ46" s="86"/>
      <c r="FOA46" s="86"/>
      <c r="FOB46" s="86"/>
      <c r="FOC46" s="86"/>
      <c r="FOD46" s="86"/>
      <c r="FOE46" s="86"/>
      <c r="FOF46" s="86"/>
      <c r="FOG46" s="86"/>
      <c r="FOH46" s="86"/>
      <c r="FOI46" s="86"/>
      <c r="FOJ46" s="86"/>
      <c r="FOK46" s="86"/>
      <c r="FOL46" s="86"/>
      <c r="FOM46" s="86"/>
      <c r="FON46" s="86"/>
      <c r="FOO46" s="86"/>
      <c r="FOP46" s="86"/>
      <c r="FOQ46" s="86"/>
      <c r="FOR46" s="86"/>
      <c r="FOS46" s="86"/>
      <c r="FOT46" s="86"/>
      <c r="FOU46" s="86"/>
      <c r="FOV46" s="86"/>
      <c r="FOW46" s="86"/>
      <c r="FOX46" s="86"/>
      <c r="FOY46" s="86"/>
      <c r="FOZ46" s="86"/>
      <c r="FPA46" s="86"/>
      <c r="FPB46" s="86"/>
      <c r="FPC46" s="86"/>
      <c r="FPD46" s="86"/>
      <c r="FPE46" s="86"/>
      <c r="FPF46" s="86"/>
      <c r="FPG46" s="86"/>
      <c r="FPH46" s="86"/>
      <c r="FPI46" s="86"/>
      <c r="FPJ46" s="86"/>
      <c r="FPK46" s="86"/>
      <c r="FPL46" s="86"/>
      <c r="FPM46" s="86"/>
      <c r="FPN46" s="86"/>
      <c r="FPO46" s="86"/>
      <c r="FPP46" s="86"/>
      <c r="FPQ46" s="86"/>
      <c r="FPR46" s="86"/>
      <c r="FPS46" s="86"/>
      <c r="FPT46" s="86"/>
      <c r="FPU46" s="86"/>
      <c r="FPV46" s="86"/>
      <c r="FPW46" s="86"/>
      <c r="FPX46" s="86"/>
      <c r="FPY46" s="86"/>
      <c r="FPZ46" s="86"/>
      <c r="FQA46" s="86"/>
      <c r="FQB46" s="86"/>
      <c r="FQC46" s="86"/>
      <c r="FQD46" s="86"/>
      <c r="FQE46" s="86"/>
      <c r="FQF46" s="86"/>
      <c r="FQG46" s="86"/>
      <c r="FQH46" s="86"/>
      <c r="FQI46" s="86"/>
      <c r="FQJ46" s="86"/>
      <c r="FQK46" s="86"/>
      <c r="FQL46" s="86"/>
      <c r="FQM46" s="86"/>
      <c r="FQN46" s="86"/>
      <c r="FQO46" s="86"/>
      <c r="FQP46" s="86"/>
      <c r="FQQ46" s="86"/>
      <c r="FQR46" s="86"/>
      <c r="FQS46" s="86"/>
      <c r="FQT46" s="86"/>
      <c r="FQU46" s="86"/>
      <c r="FQV46" s="86"/>
      <c r="FQW46" s="86"/>
      <c r="FQX46" s="86"/>
      <c r="FQY46" s="86"/>
      <c r="FQZ46" s="86"/>
      <c r="FRA46" s="86"/>
      <c r="FRB46" s="86"/>
      <c r="FRC46" s="86"/>
      <c r="FRD46" s="86"/>
      <c r="FRE46" s="86"/>
      <c r="FRF46" s="86"/>
      <c r="FRG46" s="86"/>
      <c r="FRH46" s="86"/>
      <c r="FRI46" s="86"/>
      <c r="FRJ46" s="86"/>
      <c r="FRK46" s="86"/>
      <c r="FRL46" s="86"/>
      <c r="FRM46" s="86"/>
      <c r="FRN46" s="86"/>
      <c r="FRO46" s="86"/>
      <c r="FRP46" s="86"/>
      <c r="FRQ46" s="86"/>
      <c r="FRR46" s="86"/>
      <c r="FRS46" s="86"/>
      <c r="FRT46" s="86"/>
      <c r="FRU46" s="86"/>
      <c r="FRV46" s="86"/>
      <c r="FRW46" s="86"/>
      <c r="FRX46" s="86"/>
      <c r="FRY46" s="86"/>
      <c r="FRZ46" s="86"/>
      <c r="FSA46" s="86"/>
      <c r="FSB46" s="86"/>
      <c r="FSC46" s="86"/>
      <c r="FSD46" s="86"/>
      <c r="FSE46" s="86"/>
      <c r="FSF46" s="86"/>
      <c r="FSG46" s="86"/>
      <c r="FSH46" s="86"/>
      <c r="FSI46" s="86"/>
      <c r="FSJ46" s="86"/>
      <c r="FSK46" s="86"/>
      <c r="FSL46" s="86"/>
      <c r="FSM46" s="86"/>
      <c r="FSN46" s="86"/>
      <c r="FSO46" s="86"/>
      <c r="FSP46" s="86"/>
      <c r="FSQ46" s="86"/>
      <c r="FSR46" s="86"/>
      <c r="FSS46" s="86"/>
      <c r="FST46" s="86"/>
      <c r="FSU46" s="86"/>
      <c r="FSV46" s="86"/>
      <c r="FSW46" s="86"/>
      <c r="FSX46" s="86"/>
      <c r="FSY46" s="86"/>
      <c r="FSZ46" s="86"/>
      <c r="FTA46" s="86"/>
      <c r="FTB46" s="86"/>
      <c r="FTC46" s="86"/>
      <c r="FTD46" s="86"/>
      <c r="FTE46" s="86"/>
      <c r="FTF46" s="86"/>
      <c r="FTG46" s="86"/>
      <c r="FTH46" s="86"/>
      <c r="FTI46" s="86"/>
      <c r="FTJ46" s="86"/>
      <c r="FTK46" s="86"/>
      <c r="FTL46" s="86"/>
      <c r="FTM46" s="86"/>
      <c r="FTN46" s="86"/>
      <c r="FTO46" s="86"/>
      <c r="FTP46" s="86"/>
      <c r="FTQ46" s="86"/>
      <c r="FTR46" s="86"/>
      <c r="FTS46" s="86"/>
      <c r="FTT46" s="86"/>
      <c r="FTU46" s="86"/>
      <c r="FTV46" s="86"/>
      <c r="FTW46" s="86"/>
      <c r="FTX46" s="86"/>
      <c r="FTY46" s="86"/>
      <c r="FTZ46" s="86"/>
      <c r="FUA46" s="86"/>
      <c r="FUB46" s="86"/>
      <c r="FUC46" s="86"/>
      <c r="FUD46" s="86"/>
      <c r="FUE46" s="86"/>
      <c r="FUF46" s="86"/>
      <c r="FUG46" s="86"/>
      <c r="FUH46" s="86"/>
      <c r="FUI46" s="86"/>
      <c r="FUJ46" s="86"/>
      <c r="FUK46" s="86"/>
      <c r="FUL46" s="86"/>
      <c r="FUM46" s="86"/>
      <c r="FUN46" s="86"/>
      <c r="FUO46" s="86"/>
      <c r="FUP46" s="86"/>
      <c r="FUQ46" s="86"/>
      <c r="FUR46" s="86"/>
      <c r="FUS46" s="86"/>
      <c r="FUT46" s="86"/>
      <c r="FUU46" s="86"/>
      <c r="FUV46" s="86"/>
      <c r="FUW46" s="86"/>
      <c r="FUX46" s="86"/>
      <c r="FUY46" s="86"/>
      <c r="FUZ46" s="86"/>
      <c r="FVA46" s="86"/>
      <c r="FVB46" s="86"/>
      <c r="FVC46" s="86"/>
      <c r="FVD46" s="86"/>
      <c r="FVE46" s="86"/>
      <c r="FVF46" s="86"/>
      <c r="FVG46" s="86"/>
      <c r="FVH46" s="86"/>
      <c r="FVI46" s="86"/>
      <c r="FVJ46" s="86"/>
      <c r="FVK46" s="86"/>
      <c r="FVL46" s="86"/>
      <c r="FVM46" s="86"/>
      <c r="FVN46" s="86"/>
      <c r="FVO46" s="86"/>
      <c r="FVP46" s="86"/>
      <c r="FVQ46" s="86"/>
      <c r="FVR46" s="86"/>
      <c r="FVS46" s="86"/>
      <c r="FVT46" s="86"/>
      <c r="FVU46" s="86"/>
      <c r="FVV46" s="86"/>
      <c r="FVW46" s="86"/>
      <c r="FVX46" s="86"/>
      <c r="FVY46" s="86"/>
      <c r="FVZ46" s="86"/>
      <c r="FWA46" s="86"/>
      <c r="FWB46" s="86"/>
      <c r="FWC46" s="86"/>
      <c r="FWD46" s="86"/>
      <c r="FWE46" s="86"/>
      <c r="FWF46" s="86"/>
      <c r="FWG46" s="86"/>
      <c r="FWH46" s="86"/>
      <c r="FWI46" s="86"/>
      <c r="FWJ46" s="86"/>
      <c r="FWK46" s="86"/>
      <c r="FWL46" s="86"/>
      <c r="FWM46" s="86"/>
      <c r="FWN46" s="86"/>
      <c r="FWO46" s="86"/>
      <c r="FWP46" s="86"/>
      <c r="FWQ46" s="86"/>
      <c r="FWR46" s="86"/>
      <c r="FWS46" s="86"/>
      <c r="FWT46" s="86"/>
      <c r="FWU46" s="86"/>
      <c r="FWV46" s="86"/>
      <c r="FWW46" s="86"/>
      <c r="FWX46" s="86"/>
      <c r="FWY46" s="86"/>
      <c r="FWZ46" s="86"/>
      <c r="FXA46" s="86"/>
      <c r="FXB46" s="86"/>
      <c r="FXC46" s="86"/>
      <c r="FXD46" s="86"/>
      <c r="FXE46" s="86"/>
      <c r="FXF46" s="86"/>
      <c r="FXG46" s="86"/>
      <c r="FXH46" s="86"/>
      <c r="FXI46" s="86"/>
      <c r="FXJ46" s="86"/>
      <c r="FXK46" s="86"/>
      <c r="FXL46" s="86"/>
      <c r="FXM46" s="86"/>
      <c r="FXN46" s="86"/>
      <c r="FXO46" s="86"/>
      <c r="FXP46" s="86"/>
      <c r="FXQ46" s="86"/>
      <c r="FXR46" s="86"/>
      <c r="FXS46" s="86"/>
      <c r="FXT46" s="86"/>
      <c r="FXU46" s="86"/>
      <c r="FXV46" s="86"/>
      <c r="FXW46" s="86"/>
      <c r="FXX46" s="86"/>
      <c r="FXY46" s="86"/>
      <c r="FXZ46" s="86"/>
      <c r="FYA46" s="86"/>
      <c r="FYB46" s="86"/>
      <c r="FYC46" s="86"/>
      <c r="FYD46" s="86"/>
      <c r="FYE46" s="86"/>
      <c r="FYF46" s="86"/>
      <c r="FYG46" s="86"/>
      <c r="FYH46" s="86"/>
      <c r="FYI46" s="86"/>
      <c r="FYJ46" s="86"/>
      <c r="FYK46" s="86"/>
      <c r="FYL46" s="86"/>
      <c r="FYM46" s="86"/>
      <c r="FYN46" s="86"/>
      <c r="FYO46" s="86"/>
      <c r="FYP46" s="86"/>
      <c r="FYQ46" s="86"/>
      <c r="FYR46" s="86"/>
      <c r="FYS46" s="86"/>
      <c r="FYT46" s="86"/>
      <c r="FYU46" s="86"/>
      <c r="FYV46" s="86"/>
      <c r="FYW46" s="86"/>
      <c r="FYX46" s="86"/>
      <c r="FYY46" s="86"/>
      <c r="FYZ46" s="86"/>
      <c r="FZA46" s="86"/>
      <c r="FZB46" s="86"/>
      <c r="FZC46" s="86"/>
      <c r="FZD46" s="86"/>
      <c r="FZE46" s="86"/>
      <c r="FZF46" s="86"/>
      <c r="FZG46" s="86"/>
      <c r="FZH46" s="86"/>
      <c r="FZI46" s="86"/>
      <c r="FZJ46" s="86"/>
      <c r="FZK46" s="86"/>
      <c r="FZL46" s="86"/>
      <c r="FZM46" s="86"/>
      <c r="FZN46" s="86"/>
      <c r="FZO46" s="86"/>
      <c r="FZP46" s="86"/>
      <c r="FZQ46" s="86"/>
      <c r="FZR46" s="86"/>
      <c r="FZS46" s="86"/>
      <c r="FZT46" s="86"/>
      <c r="FZU46" s="86"/>
      <c r="FZV46" s="86"/>
      <c r="FZW46" s="86"/>
      <c r="FZX46" s="86"/>
      <c r="FZY46" s="86"/>
      <c r="FZZ46" s="86"/>
      <c r="GAA46" s="86"/>
      <c r="GAB46" s="86"/>
      <c r="GAC46" s="86"/>
      <c r="GAD46" s="86"/>
      <c r="GAE46" s="86"/>
      <c r="GAF46" s="86"/>
      <c r="GAG46" s="86"/>
      <c r="GAH46" s="86"/>
      <c r="GAI46" s="86"/>
      <c r="GAJ46" s="86"/>
      <c r="GAK46" s="86"/>
      <c r="GAL46" s="86"/>
      <c r="GAM46" s="86"/>
      <c r="GAN46" s="86"/>
      <c r="GAO46" s="86"/>
      <c r="GAP46" s="86"/>
      <c r="GAQ46" s="86"/>
      <c r="GAR46" s="86"/>
      <c r="GAS46" s="86"/>
      <c r="GAT46" s="86"/>
      <c r="GAU46" s="86"/>
      <c r="GAV46" s="86"/>
      <c r="GAW46" s="86"/>
      <c r="GAX46" s="86"/>
      <c r="GAY46" s="86"/>
      <c r="GAZ46" s="86"/>
      <c r="GBA46" s="86"/>
      <c r="GBB46" s="86"/>
      <c r="GBC46" s="86"/>
      <c r="GBD46" s="86"/>
      <c r="GBE46" s="86"/>
      <c r="GBF46" s="86"/>
      <c r="GBG46" s="86"/>
      <c r="GBH46" s="86"/>
      <c r="GBI46" s="86"/>
      <c r="GBJ46" s="86"/>
      <c r="GBK46" s="86"/>
      <c r="GBL46" s="86"/>
      <c r="GBM46" s="86"/>
      <c r="GBN46" s="86"/>
      <c r="GBO46" s="86"/>
      <c r="GBP46" s="86"/>
      <c r="GBQ46" s="86"/>
      <c r="GBR46" s="86"/>
      <c r="GBS46" s="86"/>
      <c r="GBT46" s="86"/>
      <c r="GBU46" s="86"/>
      <c r="GBV46" s="86"/>
      <c r="GBW46" s="86"/>
      <c r="GBX46" s="86"/>
      <c r="GBY46" s="86"/>
      <c r="GBZ46" s="86"/>
      <c r="GCA46" s="86"/>
      <c r="GCB46" s="86"/>
      <c r="GCC46" s="86"/>
      <c r="GCD46" s="86"/>
      <c r="GCE46" s="86"/>
      <c r="GCF46" s="86"/>
      <c r="GCG46" s="86"/>
      <c r="GCH46" s="86"/>
      <c r="GCI46" s="86"/>
      <c r="GCJ46" s="86"/>
      <c r="GCK46" s="86"/>
      <c r="GCL46" s="86"/>
      <c r="GCM46" s="86"/>
      <c r="GCN46" s="86"/>
      <c r="GCO46" s="86"/>
      <c r="GCP46" s="86"/>
      <c r="GCQ46" s="86"/>
      <c r="GCR46" s="86"/>
      <c r="GCS46" s="86"/>
      <c r="GCT46" s="86"/>
      <c r="GCU46" s="86"/>
      <c r="GCV46" s="86"/>
      <c r="GCW46" s="86"/>
      <c r="GCX46" s="86"/>
      <c r="GCY46" s="86"/>
      <c r="GCZ46" s="86"/>
      <c r="GDA46" s="86"/>
      <c r="GDB46" s="86"/>
      <c r="GDC46" s="86"/>
      <c r="GDD46" s="86"/>
      <c r="GDE46" s="86"/>
      <c r="GDF46" s="86"/>
      <c r="GDG46" s="86"/>
      <c r="GDH46" s="86"/>
      <c r="GDI46" s="86"/>
      <c r="GDJ46" s="86"/>
      <c r="GDK46" s="86"/>
      <c r="GDL46" s="86"/>
      <c r="GDM46" s="86"/>
      <c r="GDN46" s="86"/>
      <c r="GDO46" s="86"/>
      <c r="GDP46" s="86"/>
      <c r="GDQ46" s="86"/>
      <c r="GDR46" s="86"/>
      <c r="GDS46" s="86"/>
      <c r="GDT46" s="86"/>
      <c r="GDU46" s="86"/>
      <c r="GDV46" s="86"/>
      <c r="GDW46" s="86"/>
      <c r="GDX46" s="86"/>
      <c r="GDY46" s="86"/>
      <c r="GDZ46" s="86"/>
      <c r="GEA46" s="86"/>
      <c r="GEB46" s="86"/>
      <c r="GEC46" s="86"/>
      <c r="GED46" s="86"/>
      <c r="GEE46" s="86"/>
      <c r="GEF46" s="86"/>
      <c r="GEG46" s="86"/>
      <c r="GEH46" s="86"/>
      <c r="GEI46" s="86"/>
      <c r="GEJ46" s="86"/>
      <c r="GEK46" s="86"/>
      <c r="GEL46" s="86"/>
      <c r="GEM46" s="86"/>
      <c r="GEN46" s="86"/>
      <c r="GEO46" s="86"/>
      <c r="GEP46" s="86"/>
      <c r="GEQ46" s="86"/>
      <c r="GER46" s="86"/>
      <c r="GES46" s="86"/>
      <c r="GET46" s="86"/>
      <c r="GEU46" s="86"/>
      <c r="GEV46" s="86"/>
      <c r="GEW46" s="86"/>
      <c r="GEX46" s="86"/>
      <c r="GEY46" s="86"/>
      <c r="GEZ46" s="86"/>
      <c r="GFA46" s="86"/>
      <c r="GFB46" s="86"/>
      <c r="GFC46" s="86"/>
      <c r="GFD46" s="86"/>
      <c r="GFE46" s="86"/>
      <c r="GFF46" s="86"/>
      <c r="GFG46" s="86"/>
      <c r="GFH46" s="86"/>
      <c r="GFI46" s="86"/>
      <c r="GFJ46" s="86"/>
      <c r="GFK46" s="86"/>
      <c r="GFL46" s="86"/>
      <c r="GFM46" s="86"/>
      <c r="GFN46" s="86"/>
      <c r="GFO46" s="86"/>
      <c r="GFP46" s="86"/>
      <c r="GFQ46" s="86"/>
      <c r="GFR46" s="86"/>
      <c r="GFS46" s="86"/>
      <c r="GFT46" s="86"/>
      <c r="GFU46" s="86"/>
      <c r="GFV46" s="86"/>
      <c r="GFW46" s="86"/>
      <c r="GFX46" s="86"/>
      <c r="GFY46" s="86"/>
      <c r="GFZ46" s="86"/>
      <c r="GGA46" s="86"/>
      <c r="GGB46" s="86"/>
      <c r="GGC46" s="86"/>
      <c r="GGD46" s="86"/>
      <c r="GGE46" s="86"/>
      <c r="GGF46" s="86"/>
      <c r="GGG46" s="86"/>
      <c r="GGH46" s="86"/>
      <c r="GGI46" s="86"/>
      <c r="GGJ46" s="86"/>
      <c r="GGK46" s="86"/>
      <c r="GGL46" s="86"/>
      <c r="GGM46" s="86"/>
      <c r="GGN46" s="86"/>
      <c r="GGO46" s="86"/>
      <c r="GGP46" s="86"/>
      <c r="GGQ46" s="86"/>
      <c r="GGR46" s="86"/>
      <c r="GGS46" s="86"/>
      <c r="GGT46" s="86"/>
      <c r="GGU46" s="86"/>
      <c r="GGV46" s="86"/>
      <c r="GGW46" s="86"/>
      <c r="GGX46" s="86"/>
      <c r="GGY46" s="86"/>
      <c r="GGZ46" s="86"/>
      <c r="GHA46" s="86"/>
      <c r="GHB46" s="86"/>
      <c r="GHC46" s="86"/>
      <c r="GHD46" s="86"/>
      <c r="GHE46" s="86"/>
      <c r="GHF46" s="86"/>
      <c r="GHG46" s="86"/>
      <c r="GHH46" s="86"/>
      <c r="GHI46" s="86"/>
      <c r="GHJ46" s="86"/>
      <c r="GHK46" s="86"/>
      <c r="GHL46" s="86"/>
      <c r="GHM46" s="86"/>
      <c r="GHN46" s="86"/>
      <c r="GHO46" s="86"/>
      <c r="GHP46" s="86"/>
      <c r="GHQ46" s="86"/>
      <c r="GHR46" s="86"/>
      <c r="GHS46" s="86"/>
      <c r="GHT46" s="86"/>
      <c r="GHU46" s="86"/>
      <c r="GHV46" s="86"/>
      <c r="GHW46" s="86"/>
      <c r="GHX46" s="86"/>
      <c r="GHY46" s="86"/>
      <c r="GHZ46" s="86"/>
      <c r="GIA46" s="86"/>
      <c r="GIB46" s="86"/>
      <c r="GIC46" s="86"/>
      <c r="GID46" s="86"/>
      <c r="GIE46" s="86"/>
      <c r="GIF46" s="86"/>
      <c r="GIG46" s="86"/>
      <c r="GIH46" s="86"/>
      <c r="GII46" s="86"/>
      <c r="GIJ46" s="86"/>
      <c r="GIK46" s="86"/>
      <c r="GIL46" s="86"/>
      <c r="GIM46" s="86"/>
      <c r="GIN46" s="86"/>
      <c r="GIO46" s="86"/>
      <c r="GIP46" s="86"/>
      <c r="GIQ46" s="86"/>
      <c r="GIR46" s="86"/>
      <c r="GIS46" s="86"/>
      <c r="GIT46" s="86"/>
      <c r="GIU46" s="86"/>
      <c r="GIV46" s="86"/>
      <c r="GIW46" s="86"/>
      <c r="GIX46" s="86"/>
      <c r="GIY46" s="86"/>
      <c r="GIZ46" s="86"/>
      <c r="GJA46" s="86"/>
      <c r="GJB46" s="86"/>
      <c r="GJC46" s="86"/>
      <c r="GJD46" s="86"/>
      <c r="GJE46" s="86"/>
      <c r="GJF46" s="86"/>
      <c r="GJG46" s="86"/>
      <c r="GJH46" s="86"/>
      <c r="GJI46" s="86"/>
      <c r="GJJ46" s="86"/>
      <c r="GJK46" s="86"/>
      <c r="GJL46" s="86"/>
      <c r="GJM46" s="86"/>
      <c r="GJN46" s="86"/>
      <c r="GJO46" s="86"/>
      <c r="GJP46" s="86"/>
      <c r="GJQ46" s="86"/>
      <c r="GJR46" s="86"/>
      <c r="GJS46" s="86"/>
      <c r="GJT46" s="86"/>
      <c r="GJU46" s="86"/>
      <c r="GJV46" s="86"/>
      <c r="GJW46" s="86"/>
      <c r="GJX46" s="86"/>
      <c r="GJY46" s="86"/>
      <c r="GJZ46" s="86"/>
      <c r="GKA46" s="86"/>
      <c r="GKB46" s="86"/>
      <c r="GKC46" s="86"/>
      <c r="GKD46" s="86"/>
      <c r="GKE46" s="86"/>
      <c r="GKF46" s="86"/>
      <c r="GKG46" s="86"/>
      <c r="GKH46" s="86"/>
      <c r="GKI46" s="86"/>
      <c r="GKJ46" s="86"/>
      <c r="GKK46" s="86"/>
      <c r="GKL46" s="86"/>
      <c r="GKM46" s="86"/>
      <c r="GKN46" s="86"/>
      <c r="GKO46" s="86"/>
      <c r="GKP46" s="86"/>
      <c r="GKQ46" s="86"/>
      <c r="GKR46" s="86"/>
      <c r="GKS46" s="86"/>
      <c r="GKT46" s="86"/>
      <c r="GKU46" s="86"/>
      <c r="GKV46" s="86"/>
      <c r="GKW46" s="86"/>
      <c r="GKX46" s="86"/>
      <c r="GKY46" s="86"/>
      <c r="GKZ46" s="86"/>
      <c r="GLA46" s="86"/>
      <c r="GLB46" s="86"/>
      <c r="GLC46" s="86"/>
      <c r="GLD46" s="86"/>
      <c r="GLE46" s="86"/>
      <c r="GLF46" s="86"/>
      <c r="GLG46" s="86"/>
      <c r="GLH46" s="86"/>
      <c r="GLI46" s="86"/>
      <c r="GLJ46" s="86"/>
      <c r="GLK46" s="86"/>
      <c r="GLL46" s="86"/>
      <c r="GLM46" s="86"/>
      <c r="GLN46" s="86"/>
      <c r="GLO46" s="86"/>
      <c r="GLP46" s="86"/>
      <c r="GLQ46" s="86"/>
      <c r="GLR46" s="86"/>
      <c r="GLS46" s="86"/>
      <c r="GLT46" s="86"/>
      <c r="GLU46" s="86"/>
      <c r="GLV46" s="86"/>
      <c r="GLW46" s="86"/>
      <c r="GLX46" s="86"/>
      <c r="GLY46" s="86"/>
      <c r="GLZ46" s="86"/>
      <c r="GMA46" s="86"/>
      <c r="GMB46" s="86"/>
      <c r="GMC46" s="86"/>
      <c r="GMD46" s="86"/>
      <c r="GME46" s="86"/>
      <c r="GMF46" s="86"/>
      <c r="GMG46" s="86"/>
      <c r="GMH46" s="86"/>
      <c r="GMI46" s="86"/>
      <c r="GMJ46" s="86"/>
      <c r="GMK46" s="86"/>
      <c r="GML46" s="86"/>
      <c r="GMM46" s="86"/>
      <c r="GMN46" s="86"/>
      <c r="GMO46" s="86"/>
      <c r="GMP46" s="86"/>
      <c r="GMQ46" s="86"/>
      <c r="GMR46" s="86"/>
      <c r="GMS46" s="86"/>
      <c r="GMT46" s="86"/>
      <c r="GMU46" s="86"/>
      <c r="GMV46" s="86"/>
      <c r="GMW46" s="86"/>
      <c r="GMX46" s="86"/>
      <c r="GMY46" s="86"/>
      <c r="GMZ46" s="86"/>
      <c r="GNA46" s="86"/>
      <c r="GNB46" s="86"/>
      <c r="GNC46" s="86"/>
      <c r="GND46" s="86"/>
      <c r="GNE46" s="86"/>
      <c r="GNF46" s="86"/>
      <c r="GNG46" s="86"/>
      <c r="GNH46" s="86"/>
      <c r="GNI46" s="86"/>
      <c r="GNJ46" s="86"/>
      <c r="GNK46" s="86"/>
      <c r="GNL46" s="86"/>
      <c r="GNM46" s="86"/>
      <c r="GNN46" s="86"/>
      <c r="GNO46" s="86"/>
      <c r="GNP46" s="86"/>
      <c r="GNQ46" s="86"/>
      <c r="GNR46" s="86"/>
      <c r="GNS46" s="86"/>
      <c r="GNT46" s="86"/>
      <c r="GNU46" s="86"/>
      <c r="GNV46" s="86"/>
      <c r="GNW46" s="86"/>
      <c r="GNX46" s="86"/>
      <c r="GNY46" s="86"/>
      <c r="GNZ46" s="86"/>
      <c r="GOA46" s="86"/>
      <c r="GOB46" s="86"/>
      <c r="GOC46" s="86"/>
      <c r="GOD46" s="86"/>
      <c r="GOE46" s="86"/>
      <c r="GOF46" s="86"/>
      <c r="GOG46" s="86"/>
      <c r="GOH46" s="86"/>
      <c r="GOI46" s="86"/>
      <c r="GOJ46" s="86"/>
      <c r="GOK46" s="86"/>
      <c r="GOL46" s="86"/>
      <c r="GOM46" s="86"/>
      <c r="GON46" s="86"/>
      <c r="GOO46" s="86"/>
      <c r="GOP46" s="86"/>
      <c r="GOQ46" s="86"/>
      <c r="GOR46" s="86"/>
      <c r="GOS46" s="86"/>
      <c r="GOT46" s="86"/>
      <c r="GOU46" s="86"/>
      <c r="GOV46" s="86"/>
      <c r="GOW46" s="86"/>
      <c r="GOX46" s="86"/>
      <c r="GOY46" s="86"/>
      <c r="GOZ46" s="86"/>
      <c r="GPA46" s="86"/>
      <c r="GPB46" s="86"/>
      <c r="GPC46" s="86"/>
      <c r="GPD46" s="86"/>
      <c r="GPE46" s="86"/>
      <c r="GPF46" s="86"/>
      <c r="GPG46" s="86"/>
      <c r="GPH46" s="86"/>
      <c r="GPI46" s="86"/>
      <c r="GPJ46" s="86"/>
      <c r="GPK46" s="86"/>
      <c r="GPL46" s="86"/>
      <c r="GPM46" s="86"/>
      <c r="GPN46" s="86"/>
      <c r="GPO46" s="86"/>
      <c r="GPP46" s="86"/>
      <c r="GPQ46" s="86"/>
      <c r="GPR46" s="86"/>
      <c r="GPS46" s="86"/>
      <c r="GPT46" s="86"/>
      <c r="GPU46" s="86"/>
      <c r="GPV46" s="86"/>
      <c r="GPW46" s="86"/>
      <c r="GPX46" s="86"/>
      <c r="GPY46" s="86"/>
      <c r="GPZ46" s="86"/>
      <c r="GQA46" s="86"/>
      <c r="GQB46" s="86"/>
      <c r="GQC46" s="86"/>
      <c r="GQD46" s="86"/>
      <c r="GQE46" s="86"/>
      <c r="GQF46" s="86"/>
      <c r="GQG46" s="86"/>
      <c r="GQH46" s="86"/>
      <c r="GQI46" s="86"/>
      <c r="GQJ46" s="86"/>
      <c r="GQK46" s="86"/>
      <c r="GQL46" s="86"/>
      <c r="GQM46" s="86"/>
      <c r="GQN46" s="86"/>
      <c r="GQO46" s="86"/>
      <c r="GQP46" s="86"/>
      <c r="GQQ46" s="86"/>
      <c r="GQR46" s="86"/>
      <c r="GQS46" s="86"/>
      <c r="GQT46" s="86"/>
      <c r="GQU46" s="86"/>
      <c r="GQV46" s="86"/>
      <c r="GQW46" s="86"/>
      <c r="GQX46" s="86"/>
      <c r="GQY46" s="86"/>
      <c r="GQZ46" s="86"/>
      <c r="GRA46" s="86"/>
      <c r="GRB46" s="86"/>
      <c r="GRC46" s="86"/>
      <c r="GRD46" s="86"/>
      <c r="GRE46" s="86"/>
      <c r="GRF46" s="86"/>
      <c r="GRG46" s="86"/>
      <c r="GRH46" s="86"/>
      <c r="GRI46" s="86"/>
      <c r="GRJ46" s="86"/>
      <c r="GRK46" s="86"/>
      <c r="GRL46" s="86"/>
      <c r="GRM46" s="86"/>
      <c r="GRN46" s="86"/>
      <c r="GRO46" s="86"/>
      <c r="GRP46" s="86"/>
      <c r="GRQ46" s="86"/>
      <c r="GRR46" s="86"/>
      <c r="GRS46" s="86"/>
      <c r="GRT46" s="86"/>
      <c r="GRU46" s="86"/>
      <c r="GRV46" s="86"/>
      <c r="GRW46" s="86"/>
      <c r="GRX46" s="86"/>
      <c r="GRY46" s="86"/>
      <c r="GRZ46" s="86"/>
      <c r="GSA46" s="86"/>
      <c r="GSB46" s="86"/>
      <c r="GSC46" s="86"/>
      <c r="GSD46" s="86"/>
      <c r="GSE46" s="86"/>
      <c r="GSF46" s="86"/>
      <c r="GSG46" s="86"/>
      <c r="GSH46" s="86"/>
      <c r="GSI46" s="86"/>
      <c r="GSJ46" s="86"/>
      <c r="GSK46" s="86"/>
      <c r="GSL46" s="86"/>
      <c r="GSM46" s="86"/>
      <c r="GSN46" s="86"/>
      <c r="GSO46" s="86"/>
      <c r="GSP46" s="86"/>
      <c r="GSQ46" s="86"/>
      <c r="GSR46" s="86"/>
      <c r="GSS46" s="86"/>
      <c r="GST46" s="86"/>
      <c r="GSU46" s="86"/>
      <c r="GSV46" s="86"/>
      <c r="GSW46" s="86"/>
      <c r="GSX46" s="86"/>
      <c r="GSY46" s="86"/>
      <c r="GSZ46" s="86"/>
      <c r="GTA46" s="86"/>
      <c r="GTB46" s="86"/>
      <c r="GTC46" s="86"/>
      <c r="GTD46" s="86"/>
      <c r="GTE46" s="86"/>
      <c r="GTF46" s="86"/>
      <c r="GTG46" s="86"/>
      <c r="GTH46" s="86"/>
      <c r="GTI46" s="86"/>
      <c r="GTJ46" s="86"/>
      <c r="GTK46" s="86"/>
      <c r="GTL46" s="86"/>
      <c r="GTM46" s="86"/>
      <c r="GTN46" s="86"/>
      <c r="GTO46" s="86"/>
      <c r="GTP46" s="86"/>
      <c r="GTQ46" s="86"/>
      <c r="GTR46" s="86"/>
      <c r="GTS46" s="86"/>
      <c r="GTT46" s="86"/>
      <c r="GTU46" s="86"/>
      <c r="GTV46" s="86"/>
      <c r="GTW46" s="86"/>
      <c r="GTX46" s="86"/>
      <c r="GTY46" s="86"/>
      <c r="GTZ46" s="86"/>
      <c r="GUA46" s="86"/>
      <c r="GUB46" s="86"/>
      <c r="GUC46" s="86"/>
      <c r="GUD46" s="86"/>
      <c r="GUE46" s="86"/>
      <c r="GUF46" s="86"/>
      <c r="GUG46" s="86"/>
      <c r="GUH46" s="86"/>
      <c r="GUI46" s="86"/>
      <c r="GUJ46" s="86"/>
      <c r="GUK46" s="86"/>
      <c r="GUL46" s="86"/>
      <c r="GUM46" s="86"/>
      <c r="GUN46" s="86"/>
      <c r="GUO46" s="86"/>
      <c r="GUP46" s="86"/>
      <c r="GUQ46" s="86"/>
      <c r="GUR46" s="86"/>
      <c r="GUS46" s="86"/>
      <c r="GUT46" s="86"/>
      <c r="GUU46" s="86"/>
      <c r="GUV46" s="86"/>
      <c r="GUW46" s="86"/>
      <c r="GUX46" s="86"/>
      <c r="GUY46" s="86"/>
      <c r="GUZ46" s="86"/>
      <c r="GVA46" s="86"/>
      <c r="GVB46" s="86"/>
      <c r="GVC46" s="86"/>
      <c r="GVD46" s="86"/>
      <c r="GVE46" s="86"/>
      <c r="GVF46" s="86"/>
      <c r="GVG46" s="86"/>
      <c r="GVH46" s="86"/>
      <c r="GVI46" s="86"/>
      <c r="GVJ46" s="86"/>
      <c r="GVK46" s="86"/>
      <c r="GVL46" s="86"/>
      <c r="GVM46" s="86"/>
      <c r="GVN46" s="86"/>
      <c r="GVO46" s="86"/>
      <c r="GVP46" s="86"/>
      <c r="GVQ46" s="86"/>
      <c r="GVR46" s="86"/>
      <c r="GVS46" s="86"/>
      <c r="GVT46" s="86"/>
      <c r="GVU46" s="86"/>
      <c r="GVV46" s="86"/>
      <c r="GVW46" s="86"/>
      <c r="GVX46" s="86"/>
      <c r="GVY46" s="86"/>
      <c r="GVZ46" s="86"/>
      <c r="GWA46" s="86"/>
      <c r="GWB46" s="86"/>
      <c r="GWC46" s="86"/>
      <c r="GWD46" s="86"/>
      <c r="GWE46" s="86"/>
      <c r="GWF46" s="86"/>
      <c r="GWG46" s="86"/>
      <c r="GWH46" s="86"/>
      <c r="GWI46" s="86"/>
      <c r="GWJ46" s="86"/>
      <c r="GWK46" s="86"/>
      <c r="GWL46" s="86"/>
      <c r="GWM46" s="86"/>
      <c r="GWN46" s="86"/>
      <c r="GWO46" s="86"/>
      <c r="GWP46" s="86"/>
      <c r="GWQ46" s="86"/>
      <c r="GWR46" s="86"/>
      <c r="GWS46" s="86"/>
      <c r="GWT46" s="86"/>
      <c r="GWU46" s="86"/>
      <c r="GWV46" s="86"/>
      <c r="GWW46" s="86"/>
      <c r="GWX46" s="86"/>
      <c r="GWY46" s="86"/>
      <c r="GWZ46" s="86"/>
      <c r="GXA46" s="86"/>
      <c r="GXB46" s="86"/>
      <c r="GXC46" s="86"/>
      <c r="GXD46" s="86"/>
      <c r="GXE46" s="86"/>
      <c r="GXF46" s="86"/>
      <c r="GXG46" s="86"/>
      <c r="GXH46" s="86"/>
      <c r="GXI46" s="86"/>
      <c r="GXJ46" s="86"/>
      <c r="GXK46" s="86"/>
      <c r="GXL46" s="86"/>
      <c r="GXM46" s="86"/>
      <c r="GXN46" s="86"/>
      <c r="GXO46" s="86"/>
      <c r="GXP46" s="86"/>
      <c r="GXQ46" s="86"/>
      <c r="GXR46" s="86"/>
      <c r="GXS46" s="86"/>
      <c r="GXT46" s="86"/>
      <c r="GXU46" s="86"/>
      <c r="GXV46" s="86"/>
      <c r="GXW46" s="86"/>
      <c r="GXX46" s="86"/>
      <c r="GXY46" s="86"/>
      <c r="GXZ46" s="86"/>
      <c r="GYA46" s="86"/>
      <c r="GYB46" s="86"/>
      <c r="GYC46" s="86"/>
      <c r="GYD46" s="86"/>
      <c r="GYE46" s="86"/>
      <c r="GYF46" s="86"/>
      <c r="GYG46" s="86"/>
      <c r="GYH46" s="86"/>
      <c r="GYI46" s="86"/>
      <c r="GYJ46" s="86"/>
      <c r="GYK46" s="86"/>
      <c r="GYL46" s="86"/>
      <c r="GYM46" s="86"/>
      <c r="GYN46" s="86"/>
      <c r="GYO46" s="86"/>
      <c r="GYP46" s="86"/>
      <c r="GYQ46" s="86"/>
      <c r="GYR46" s="86"/>
      <c r="GYS46" s="86"/>
      <c r="GYT46" s="86"/>
      <c r="GYU46" s="86"/>
      <c r="GYV46" s="86"/>
      <c r="GYW46" s="86"/>
      <c r="GYX46" s="86"/>
      <c r="GYY46" s="86"/>
      <c r="GYZ46" s="86"/>
      <c r="GZA46" s="86"/>
      <c r="GZB46" s="86"/>
      <c r="GZC46" s="86"/>
      <c r="GZD46" s="86"/>
      <c r="GZE46" s="86"/>
      <c r="GZF46" s="86"/>
      <c r="GZG46" s="86"/>
      <c r="GZH46" s="86"/>
      <c r="GZI46" s="86"/>
      <c r="GZJ46" s="86"/>
      <c r="GZK46" s="86"/>
      <c r="GZL46" s="86"/>
      <c r="GZM46" s="86"/>
      <c r="GZN46" s="86"/>
      <c r="GZO46" s="86"/>
      <c r="GZP46" s="86"/>
      <c r="GZQ46" s="86"/>
      <c r="GZR46" s="86"/>
      <c r="GZS46" s="86"/>
      <c r="GZT46" s="86"/>
      <c r="GZU46" s="86"/>
      <c r="GZV46" s="86"/>
      <c r="GZW46" s="86"/>
      <c r="GZX46" s="86"/>
      <c r="GZY46" s="86"/>
      <c r="GZZ46" s="86"/>
      <c r="HAA46" s="86"/>
      <c r="HAB46" s="86"/>
      <c r="HAC46" s="86"/>
      <c r="HAD46" s="86"/>
      <c r="HAE46" s="86"/>
      <c r="HAF46" s="86"/>
      <c r="HAG46" s="86"/>
      <c r="HAH46" s="86"/>
      <c r="HAI46" s="86"/>
      <c r="HAJ46" s="86"/>
      <c r="HAK46" s="86"/>
      <c r="HAL46" s="86"/>
      <c r="HAM46" s="86"/>
      <c r="HAN46" s="86"/>
      <c r="HAO46" s="86"/>
      <c r="HAP46" s="86"/>
      <c r="HAQ46" s="86"/>
      <c r="HAR46" s="86"/>
      <c r="HAS46" s="86"/>
      <c r="HAT46" s="86"/>
      <c r="HAU46" s="86"/>
      <c r="HAV46" s="86"/>
      <c r="HAW46" s="86"/>
      <c r="HAX46" s="86"/>
      <c r="HAY46" s="86"/>
      <c r="HAZ46" s="86"/>
      <c r="HBA46" s="86"/>
      <c r="HBB46" s="86"/>
      <c r="HBC46" s="86"/>
      <c r="HBD46" s="86"/>
      <c r="HBE46" s="86"/>
      <c r="HBF46" s="86"/>
      <c r="HBG46" s="86"/>
      <c r="HBH46" s="86"/>
      <c r="HBI46" s="86"/>
      <c r="HBJ46" s="86"/>
      <c r="HBK46" s="86"/>
      <c r="HBL46" s="86"/>
      <c r="HBM46" s="86"/>
      <c r="HBN46" s="86"/>
      <c r="HBO46" s="86"/>
      <c r="HBP46" s="86"/>
      <c r="HBQ46" s="86"/>
      <c r="HBR46" s="86"/>
      <c r="HBS46" s="86"/>
      <c r="HBT46" s="86"/>
      <c r="HBU46" s="86"/>
      <c r="HBV46" s="86"/>
      <c r="HBW46" s="86"/>
      <c r="HBX46" s="86"/>
      <c r="HBY46" s="86"/>
      <c r="HBZ46" s="86"/>
      <c r="HCA46" s="86"/>
      <c r="HCB46" s="86"/>
      <c r="HCC46" s="86"/>
      <c r="HCD46" s="86"/>
      <c r="HCE46" s="86"/>
      <c r="HCF46" s="86"/>
      <c r="HCG46" s="86"/>
      <c r="HCH46" s="86"/>
      <c r="HCI46" s="86"/>
      <c r="HCJ46" s="86"/>
      <c r="HCK46" s="86"/>
      <c r="HCL46" s="86"/>
      <c r="HCM46" s="86"/>
      <c r="HCN46" s="86"/>
      <c r="HCO46" s="86"/>
      <c r="HCP46" s="86"/>
      <c r="HCQ46" s="86"/>
      <c r="HCR46" s="86"/>
      <c r="HCS46" s="86"/>
      <c r="HCT46" s="86"/>
      <c r="HCU46" s="86"/>
      <c r="HCV46" s="86"/>
      <c r="HCW46" s="86"/>
      <c r="HCX46" s="86"/>
      <c r="HCY46" s="86"/>
      <c r="HCZ46" s="86"/>
      <c r="HDA46" s="86"/>
      <c r="HDB46" s="86"/>
      <c r="HDC46" s="86"/>
      <c r="HDD46" s="86"/>
      <c r="HDE46" s="86"/>
      <c r="HDF46" s="86"/>
      <c r="HDG46" s="86"/>
      <c r="HDH46" s="86"/>
      <c r="HDI46" s="86"/>
      <c r="HDJ46" s="86"/>
      <c r="HDK46" s="86"/>
      <c r="HDL46" s="86"/>
      <c r="HDM46" s="86"/>
      <c r="HDN46" s="86"/>
      <c r="HDO46" s="86"/>
      <c r="HDP46" s="86"/>
      <c r="HDQ46" s="86"/>
      <c r="HDR46" s="86"/>
      <c r="HDS46" s="86"/>
      <c r="HDT46" s="86"/>
      <c r="HDU46" s="86"/>
      <c r="HDV46" s="86"/>
      <c r="HDW46" s="86"/>
      <c r="HDX46" s="86"/>
      <c r="HDY46" s="86"/>
      <c r="HDZ46" s="86"/>
      <c r="HEA46" s="86"/>
      <c r="HEB46" s="86"/>
      <c r="HEC46" s="86"/>
      <c r="HED46" s="86"/>
      <c r="HEE46" s="86"/>
      <c r="HEF46" s="86"/>
      <c r="HEG46" s="86"/>
      <c r="HEH46" s="86"/>
      <c r="HEI46" s="86"/>
      <c r="HEJ46" s="86"/>
      <c r="HEK46" s="86"/>
      <c r="HEL46" s="86"/>
      <c r="HEM46" s="86"/>
      <c r="HEN46" s="86"/>
      <c r="HEO46" s="86"/>
      <c r="HEP46" s="86"/>
      <c r="HEQ46" s="86"/>
      <c r="HER46" s="86"/>
      <c r="HES46" s="86"/>
      <c r="HET46" s="86"/>
      <c r="HEU46" s="86"/>
      <c r="HEV46" s="86"/>
      <c r="HEW46" s="86"/>
      <c r="HEX46" s="86"/>
      <c r="HEY46" s="86"/>
      <c r="HEZ46" s="86"/>
      <c r="HFA46" s="86"/>
      <c r="HFB46" s="86"/>
      <c r="HFC46" s="86"/>
      <c r="HFD46" s="86"/>
      <c r="HFE46" s="86"/>
      <c r="HFF46" s="86"/>
      <c r="HFG46" s="86"/>
      <c r="HFH46" s="86"/>
      <c r="HFI46" s="86"/>
      <c r="HFJ46" s="86"/>
      <c r="HFK46" s="86"/>
      <c r="HFL46" s="86"/>
      <c r="HFM46" s="86"/>
      <c r="HFN46" s="86"/>
      <c r="HFO46" s="86"/>
      <c r="HFP46" s="86"/>
      <c r="HFQ46" s="86"/>
      <c r="HFR46" s="86"/>
      <c r="HFS46" s="86"/>
      <c r="HFT46" s="86"/>
      <c r="HFU46" s="86"/>
      <c r="HFV46" s="86"/>
      <c r="HFW46" s="86"/>
      <c r="HFX46" s="86"/>
      <c r="HFY46" s="86"/>
      <c r="HFZ46" s="86"/>
      <c r="HGA46" s="86"/>
      <c r="HGB46" s="86"/>
      <c r="HGC46" s="86"/>
      <c r="HGD46" s="86"/>
      <c r="HGE46" s="86"/>
      <c r="HGF46" s="86"/>
      <c r="HGG46" s="86"/>
      <c r="HGH46" s="86"/>
      <c r="HGI46" s="86"/>
      <c r="HGJ46" s="86"/>
      <c r="HGK46" s="86"/>
      <c r="HGL46" s="86"/>
      <c r="HGM46" s="86"/>
      <c r="HGN46" s="86"/>
      <c r="HGO46" s="86"/>
      <c r="HGP46" s="86"/>
      <c r="HGQ46" s="86"/>
      <c r="HGR46" s="86"/>
      <c r="HGS46" s="86"/>
      <c r="HGT46" s="86"/>
      <c r="HGU46" s="86"/>
      <c r="HGV46" s="86"/>
      <c r="HGW46" s="86"/>
      <c r="HGX46" s="86"/>
      <c r="HGY46" s="86"/>
      <c r="HGZ46" s="86"/>
      <c r="HHA46" s="86"/>
      <c r="HHB46" s="86"/>
      <c r="HHC46" s="86"/>
      <c r="HHD46" s="86"/>
      <c r="HHE46" s="86"/>
      <c r="HHF46" s="86"/>
      <c r="HHG46" s="86"/>
      <c r="HHH46" s="86"/>
      <c r="HHI46" s="86"/>
      <c r="HHJ46" s="86"/>
      <c r="HHK46" s="86"/>
      <c r="HHL46" s="86"/>
      <c r="HHM46" s="86"/>
      <c r="HHN46" s="86"/>
      <c r="HHO46" s="86"/>
      <c r="HHP46" s="86"/>
      <c r="HHQ46" s="86"/>
      <c r="HHR46" s="86"/>
      <c r="HHS46" s="86"/>
      <c r="HHT46" s="86"/>
      <c r="HHU46" s="86"/>
      <c r="HHV46" s="86"/>
      <c r="HHW46" s="86"/>
      <c r="HHX46" s="86"/>
      <c r="HHY46" s="86"/>
      <c r="HHZ46" s="86"/>
      <c r="HIA46" s="86"/>
      <c r="HIB46" s="86"/>
      <c r="HIC46" s="86"/>
      <c r="HID46" s="86"/>
      <c r="HIE46" s="86"/>
      <c r="HIF46" s="86"/>
      <c r="HIG46" s="86"/>
      <c r="HIH46" s="86"/>
      <c r="HII46" s="86"/>
      <c r="HIJ46" s="86"/>
      <c r="HIK46" s="86"/>
      <c r="HIL46" s="86"/>
      <c r="HIM46" s="86"/>
      <c r="HIN46" s="86"/>
      <c r="HIO46" s="86"/>
      <c r="HIP46" s="86"/>
      <c r="HIQ46" s="86"/>
      <c r="HIR46" s="86"/>
      <c r="HIS46" s="86"/>
      <c r="HIT46" s="86"/>
      <c r="HIU46" s="86"/>
      <c r="HIV46" s="86"/>
      <c r="HIW46" s="86"/>
      <c r="HIX46" s="86"/>
      <c r="HIY46" s="86"/>
      <c r="HIZ46" s="86"/>
      <c r="HJA46" s="86"/>
      <c r="HJB46" s="86"/>
      <c r="HJC46" s="86"/>
      <c r="HJD46" s="86"/>
      <c r="HJE46" s="86"/>
      <c r="HJF46" s="86"/>
      <c r="HJG46" s="86"/>
      <c r="HJH46" s="86"/>
      <c r="HJI46" s="86"/>
      <c r="HJJ46" s="86"/>
      <c r="HJK46" s="86"/>
      <c r="HJL46" s="86"/>
      <c r="HJM46" s="86"/>
      <c r="HJN46" s="86"/>
      <c r="HJO46" s="86"/>
      <c r="HJP46" s="86"/>
      <c r="HJQ46" s="86"/>
      <c r="HJR46" s="86"/>
      <c r="HJS46" s="86"/>
      <c r="HJT46" s="86"/>
      <c r="HJU46" s="86"/>
      <c r="HJV46" s="86"/>
      <c r="HJW46" s="86"/>
      <c r="HJX46" s="86"/>
      <c r="HJY46" s="86"/>
      <c r="HJZ46" s="86"/>
      <c r="HKA46" s="86"/>
      <c r="HKB46" s="86"/>
      <c r="HKC46" s="86"/>
      <c r="HKD46" s="86"/>
      <c r="HKE46" s="86"/>
      <c r="HKF46" s="86"/>
      <c r="HKG46" s="86"/>
      <c r="HKH46" s="86"/>
      <c r="HKI46" s="86"/>
      <c r="HKJ46" s="86"/>
      <c r="HKK46" s="86"/>
      <c r="HKL46" s="86"/>
      <c r="HKM46" s="86"/>
      <c r="HKN46" s="86"/>
      <c r="HKO46" s="86"/>
      <c r="HKP46" s="86"/>
      <c r="HKQ46" s="86"/>
      <c r="HKR46" s="86"/>
      <c r="HKS46" s="86"/>
      <c r="HKT46" s="86"/>
      <c r="HKU46" s="86"/>
      <c r="HKV46" s="86"/>
      <c r="HKW46" s="86"/>
      <c r="HKX46" s="86"/>
      <c r="HKY46" s="86"/>
      <c r="HKZ46" s="86"/>
      <c r="HLA46" s="86"/>
      <c r="HLB46" s="86"/>
      <c r="HLC46" s="86"/>
      <c r="HLD46" s="86"/>
      <c r="HLE46" s="86"/>
      <c r="HLF46" s="86"/>
      <c r="HLG46" s="86"/>
      <c r="HLH46" s="86"/>
      <c r="HLI46" s="86"/>
      <c r="HLJ46" s="86"/>
      <c r="HLK46" s="86"/>
      <c r="HLL46" s="86"/>
      <c r="HLM46" s="86"/>
      <c r="HLN46" s="86"/>
      <c r="HLO46" s="86"/>
      <c r="HLP46" s="86"/>
      <c r="HLQ46" s="86"/>
      <c r="HLR46" s="86"/>
      <c r="HLS46" s="86"/>
      <c r="HLT46" s="86"/>
      <c r="HLU46" s="86"/>
      <c r="HLV46" s="86"/>
      <c r="HLW46" s="86"/>
      <c r="HLX46" s="86"/>
      <c r="HLY46" s="86"/>
      <c r="HLZ46" s="86"/>
      <c r="HMA46" s="86"/>
      <c r="HMB46" s="86"/>
      <c r="HMC46" s="86"/>
      <c r="HMD46" s="86"/>
      <c r="HME46" s="86"/>
      <c r="HMF46" s="86"/>
      <c r="HMG46" s="86"/>
      <c r="HMH46" s="86"/>
      <c r="HMI46" s="86"/>
      <c r="HMJ46" s="86"/>
      <c r="HMK46" s="86"/>
      <c r="HML46" s="86"/>
      <c r="HMM46" s="86"/>
      <c r="HMN46" s="86"/>
      <c r="HMO46" s="86"/>
      <c r="HMP46" s="86"/>
      <c r="HMQ46" s="86"/>
      <c r="HMR46" s="86"/>
      <c r="HMS46" s="86"/>
      <c r="HMT46" s="86"/>
      <c r="HMU46" s="86"/>
      <c r="HMV46" s="86"/>
      <c r="HMW46" s="86"/>
      <c r="HMX46" s="86"/>
      <c r="HMY46" s="86"/>
      <c r="HMZ46" s="86"/>
      <c r="HNA46" s="86"/>
      <c r="HNB46" s="86"/>
      <c r="HNC46" s="86"/>
      <c r="HND46" s="86"/>
      <c r="HNE46" s="86"/>
      <c r="HNF46" s="86"/>
      <c r="HNG46" s="86"/>
      <c r="HNH46" s="86"/>
      <c r="HNI46" s="86"/>
      <c r="HNJ46" s="86"/>
      <c r="HNK46" s="86"/>
      <c r="HNL46" s="86"/>
      <c r="HNM46" s="86"/>
      <c r="HNN46" s="86"/>
      <c r="HNO46" s="86"/>
      <c r="HNP46" s="86"/>
      <c r="HNQ46" s="86"/>
      <c r="HNR46" s="86"/>
      <c r="HNS46" s="86"/>
      <c r="HNT46" s="86"/>
      <c r="HNU46" s="86"/>
      <c r="HNV46" s="86"/>
      <c r="HNW46" s="86"/>
      <c r="HNX46" s="86"/>
      <c r="HNY46" s="86"/>
      <c r="HNZ46" s="86"/>
      <c r="HOA46" s="86"/>
      <c r="HOB46" s="86"/>
      <c r="HOC46" s="86"/>
      <c r="HOD46" s="86"/>
      <c r="HOE46" s="86"/>
      <c r="HOF46" s="86"/>
      <c r="HOG46" s="86"/>
      <c r="HOH46" s="86"/>
      <c r="HOI46" s="86"/>
      <c r="HOJ46" s="86"/>
      <c r="HOK46" s="86"/>
      <c r="HOL46" s="86"/>
      <c r="HOM46" s="86"/>
      <c r="HON46" s="86"/>
      <c r="HOO46" s="86"/>
      <c r="HOP46" s="86"/>
      <c r="HOQ46" s="86"/>
      <c r="HOR46" s="86"/>
      <c r="HOS46" s="86"/>
      <c r="HOT46" s="86"/>
      <c r="HOU46" s="86"/>
      <c r="HOV46" s="86"/>
      <c r="HOW46" s="86"/>
      <c r="HOX46" s="86"/>
      <c r="HOY46" s="86"/>
      <c r="HOZ46" s="86"/>
      <c r="HPA46" s="86"/>
      <c r="HPB46" s="86"/>
      <c r="HPC46" s="86"/>
      <c r="HPD46" s="86"/>
      <c r="HPE46" s="86"/>
      <c r="HPF46" s="86"/>
      <c r="HPG46" s="86"/>
      <c r="HPH46" s="86"/>
      <c r="HPI46" s="86"/>
      <c r="HPJ46" s="86"/>
      <c r="HPK46" s="86"/>
      <c r="HPL46" s="86"/>
      <c r="HPM46" s="86"/>
      <c r="HPN46" s="86"/>
      <c r="HPO46" s="86"/>
      <c r="HPP46" s="86"/>
      <c r="HPQ46" s="86"/>
      <c r="HPR46" s="86"/>
      <c r="HPS46" s="86"/>
      <c r="HPT46" s="86"/>
      <c r="HPU46" s="86"/>
      <c r="HPV46" s="86"/>
      <c r="HPW46" s="86"/>
      <c r="HPX46" s="86"/>
      <c r="HPY46" s="86"/>
      <c r="HPZ46" s="86"/>
      <c r="HQA46" s="86"/>
      <c r="HQB46" s="86"/>
      <c r="HQC46" s="86"/>
      <c r="HQD46" s="86"/>
      <c r="HQE46" s="86"/>
      <c r="HQF46" s="86"/>
      <c r="HQG46" s="86"/>
      <c r="HQH46" s="86"/>
      <c r="HQI46" s="86"/>
      <c r="HQJ46" s="86"/>
      <c r="HQK46" s="86"/>
      <c r="HQL46" s="86"/>
      <c r="HQM46" s="86"/>
      <c r="HQN46" s="86"/>
      <c r="HQO46" s="86"/>
      <c r="HQP46" s="86"/>
      <c r="HQQ46" s="86"/>
      <c r="HQR46" s="86"/>
      <c r="HQS46" s="86"/>
      <c r="HQT46" s="86"/>
      <c r="HQU46" s="86"/>
      <c r="HQV46" s="86"/>
      <c r="HQW46" s="86"/>
      <c r="HQX46" s="86"/>
      <c r="HQY46" s="86"/>
      <c r="HQZ46" s="86"/>
      <c r="HRA46" s="86"/>
      <c r="HRB46" s="86"/>
      <c r="HRC46" s="86"/>
      <c r="HRD46" s="86"/>
      <c r="HRE46" s="86"/>
      <c r="HRF46" s="86"/>
      <c r="HRG46" s="86"/>
      <c r="HRH46" s="86"/>
      <c r="HRI46" s="86"/>
      <c r="HRJ46" s="86"/>
      <c r="HRK46" s="86"/>
      <c r="HRL46" s="86"/>
      <c r="HRM46" s="86"/>
      <c r="HRN46" s="86"/>
      <c r="HRO46" s="86"/>
      <c r="HRP46" s="86"/>
      <c r="HRQ46" s="86"/>
      <c r="HRR46" s="86"/>
      <c r="HRS46" s="86"/>
      <c r="HRT46" s="86"/>
      <c r="HRU46" s="86"/>
      <c r="HRV46" s="86"/>
      <c r="HRW46" s="86"/>
      <c r="HRX46" s="86"/>
      <c r="HRY46" s="86"/>
      <c r="HRZ46" s="86"/>
      <c r="HSA46" s="86"/>
      <c r="HSB46" s="86"/>
      <c r="HSC46" s="86"/>
      <c r="HSD46" s="86"/>
      <c r="HSE46" s="86"/>
      <c r="HSF46" s="86"/>
      <c r="HSG46" s="86"/>
      <c r="HSH46" s="86"/>
      <c r="HSI46" s="86"/>
      <c r="HSJ46" s="86"/>
      <c r="HSK46" s="86"/>
      <c r="HSL46" s="86"/>
      <c r="HSM46" s="86"/>
      <c r="HSN46" s="86"/>
      <c r="HSO46" s="86"/>
      <c r="HSP46" s="86"/>
      <c r="HSQ46" s="86"/>
      <c r="HSR46" s="86"/>
      <c r="HSS46" s="86"/>
      <c r="HST46" s="86"/>
      <c r="HSU46" s="86"/>
      <c r="HSV46" s="86"/>
      <c r="HSW46" s="86"/>
      <c r="HSX46" s="86"/>
      <c r="HSY46" s="86"/>
      <c r="HSZ46" s="86"/>
      <c r="HTA46" s="86"/>
      <c r="HTB46" s="86"/>
      <c r="HTC46" s="86"/>
      <c r="HTD46" s="86"/>
      <c r="HTE46" s="86"/>
      <c r="HTF46" s="86"/>
      <c r="HTG46" s="86"/>
      <c r="HTH46" s="86"/>
      <c r="HTI46" s="86"/>
      <c r="HTJ46" s="86"/>
      <c r="HTK46" s="86"/>
      <c r="HTL46" s="86"/>
      <c r="HTM46" s="86"/>
      <c r="HTN46" s="86"/>
      <c r="HTO46" s="86"/>
      <c r="HTP46" s="86"/>
      <c r="HTQ46" s="86"/>
      <c r="HTR46" s="86"/>
      <c r="HTS46" s="86"/>
      <c r="HTT46" s="86"/>
      <c r="HTU46" s="86"/>
      <c r="HTV46" s="86"/>
      <c r="HTW46" s="86"/>
      <c r="HTX46" s="86"/>
      <c r="HTY46" s="86"/>
      <c r="HTZ46" s="86"/>
      <c r="HUA46" s="86"/>
      <c r="HUB46" s="86"/>
      <c r="HUC46" s="86"/>
      <c r="HUD46" s="86"/>
      <c r="HUE46" s="86"/>
      <c r="HUF46" s="86"/>
      <c r="HUG46" s="86"/>
      <c r="HUH46" s="86"/>
      <c r="HUI46" s="86"/>
      <c r="HUJ46" s="86"/>
      <c r="HUK46" s="86"/>
      <c r="HUL46" s="86"/>
      <c r="HUM46" s="86"/>
      <c r="HUN46" s="86"/>
      <c r="HUO46" s="86"/>
      <c r="HUP46" s="86"/>
      <c r="HUQ46" s="86"/>
      <c r="HUR46" s="86"/>
      <c r="HUS46" s="86"/>
      <c r="HUT46" s="86"/>
      <c r="HUU46" s="86"/>
      <c r="HUV46" s="86"/>
      <c r="HUW46" s="86"/>
      <c r="HUX46" s="86"/>
      <c r="HUY46" s="86"/>
      <c r="HUZ46" s="86"/>
      <c r="HVA46" s="86"/>
      <c r="HVB46" s="86"/>
      <c r="HVC46" s="86"/>
      <c r="HVD46" s="86"/>
      <c r="HVE46" s="86"/>
      <c r="HVF46" s="86"/>
      <c r="HVG46" s="86"/>
      <c r="HVH46" s="86"/>
      <c r="HVI46" s="86"/>
      <c r="HVJ46" s="86"/>
      <c r="HVK46" s="86"/>
      <c r="HVL46" s="86"/>
      <c r="HVM46" s="86"/>
      <c r="HVN46" s="86"/>
      <c r="HVO46" s="86"/>
      <c r="HVP46" s="86"/>
      <c r="HVQ46" s="86"/>
      <c r="HVR46" s="86"/>
      <c r="HVS46" s="86"/>
      <c r="HVT46" s="86"/>
      <c r="HVU46" s="86"/>
      <c r="HVV46" s="86"/>
      <c r="HVW46" s="86"/>
      <c r="HVX46" s="86"/>
      <c r="HVY46" s="86"/>
      <c r="HVZ46" s="86"/>
      <c r="HWA46" s="86"/>
      <c r="HWB46" s="86"/>
      <c r="HWC46" s="86"/>
      <c r="HWD46" s="86"/>
      <c r="HWE46" s="86"/>
      <c r="HWF46" s="86"/>
      <c r="HWG46" s="86"/>
      <c r="HWH46" s="86"/>
      <c r="HWI46" s="86"/>
      <c r="HWJ46" s="86"/>
      <c r="HWK46" s="86"/>
      <c r="HWL46" s="86"/>
      <c r="HWM46" s="86"/>
      <c r="HWN46" s="86"/>
      <c r="HWO46" s="86"/>
      <c r="HWP46" s="86"/>
      <c r="HWQ46" s="86"/>
      <c r="HWR46" s="86"/>
      <c r="HWS46" s="86"/>
      <c r="HWT46" s="86"/>
      <c r="HWU46" s="86"/>
      <c r="HWV46" s="86"/>
      <c r="HWW46" s="86"/>
      <c r="HWX46" s="86"/>
      <c r="HWY46" s="86"/>
      <c r="HWZ46" s="86"/>
      <c r="HXA46" s="86"/>
      <c r="HXB46" s="86"/>
      <c r="HXC46" s="86"/>
      <c r="HXD46" s="86"/>
      <c r="HXE46" s="86"/>
      <c r="HXF46" s="86"/>
      <c r="HXG46" s="86"/>
      <c r="HXH46" s="86"/>
      <c r="HXI46" s="86"/>
      <c r="HXJ46" s="86"/>
      <c r="HXK46" s="86"/>
      <c r="HXL46" s="86"/>
      <c r="HXM46" s="86"/>
      <c r="HXN46" s="86"/>
      <c r="HXO46" s="86"/>
      <c r="HXP46" s="86"/>
      <c r="HXQ46" s="86"/>
      <c r="HXR46" s="86"/>
      <c r="HXS46" s="86"/>
      <c r="HXT46" s="86"/>
      <c r="HXU46" s="86"/>
      <c r="HXV46" s="86"/>
      <c r="HXW46" s="86"/>
      <c r="HXX46" s="86"/>
      <c r="HXY46" s="86"/>
      <c r="HXZ46" s="86"/>
      <c r="HYA46" s="86"/>
      <c r="HYB46" s="86"/>
      <c r="HYC46" s="86"/>
      <c r="HYD46" s="86"/>
      <c r="HYE46" s="86"/>
      <c r="HYF46" s="86"/>
      <c r="HYG46" s="86"/>
      <c r="HYH46" s="86"/>
      <c r="HYI46" s="86"/>
      <c r="HYJ46" s="86"/>
      <c r="HYK46" s="86"/>
      <c r="HYL46" s="86"/>
      <c r="HYM46" s="86"/>
      <c r="HYN46" s="86"/>
      <c r="HYO46" s="86"/>
      <c r="HYP46" s="86"/>
      <c r="HYQ46" s="86"/>
      <c r="HYR46" s="86"/>
      <c r="HYS46" s="86"/>
      <c r="HYT46" s="86"/>
      <c r="HYU46" s="86"/>
      <c r="HYV46" s="86"/>
      <c r="HYW46" s="86"/>
      <c r="HYX46" s="86"/>
      <c r="HYY46" s="86"/>
      <c r="HYZ46" s="86"/>
      <c r="HZA46" s="86"/>
      <c r="HZB46" s="86"/>
      <c r="HZC46" s="86"/>
      <c r="HZD46" s="86"/>
      <c r="HZE46" s="86"/>
      <c r="HZF46" s="86"/>
      <c r="HZG46" s="86"/>
      <c r="HZH46" s="86"/>
      <c r="HZI46" s="86"/>
      <c r="HZJ46" s="86"/>
      <c r="HZK46" s="86"/>
      <c r="HZL46" s="86"/>
      <c r="HZM46" s="86"/>
      <c r="HZN46" s="86"/>
      <c r="HZO46" s="86"/>
      <c r="HZP46" s="86"/>
      <c r="HZQ46" s="86"/>
      <c r="HZR46" s="86"/>
      <c r="HZS46" s="86"/>
      <c r="HZT46" s="86"/>
      <c r="HZU46" s="86"/>
      <c r="HZV46" s="86"/>
      <c r="HZW46" s="86"/>
      <c r="HZX46" s="86"/>
      <c r="HZY46" s="86"/>
      <c r="HZZ46" s="86"/>
      <c r="IAA46" s="86"/>
      <c r="IAB46" s="86"/>
      <c r="IAC46" s="86"/>
      <c r="IAD46" s="86"/>
      <c r="IAE46" s="86"/>
      <c r="IAF46" s="86"/>
      <c r="IAG46" s="86"/>
      <c r="IAH46" s="86"/>
      <c r="IAI46" s="86"/>
      <c r="IAJ46" s="86"/>
      <c r="IAK46" s="86"/>
      <c r="IAL46" s="86"/>
      <c r="IAM46" s="86"/>
      <c r="IAN46" s="86"/>
      <c r="IAO46" s="86"/>
      <c r="IAP46" s="86"/>
      <c r="IAQ46" s="86"/>
      <c r="IAR46" s="86"/>
      <c r="IAS46" s="86"/>
      <c r="IAT46" s="86"/>
      <c r="IAU46" s="86"/>
      <c r="IAV46" s="86"/>
      <c r="IAW46" s="86"/>
      <c r="IAX46" s="86"/>
      <c r="IAY46" s="86"/>
      <c r="IAZ46" s="86"/>
      <c r="IBA46" s="86"/>
      <c r="IBB46" s="86"/>
      <c r="IBC46" s="86"/>
      <c r="IBD46" s="86"/>
      <c r="IBE46" s="86"/>
      <c r="IBF46" s="86"/>
      <c r="IBG46" s="86"/>
      <c r="IBH46" s="86"/>
      <c r="IBI46" s="86"/>
      <c r="IBJ46" s="86"/>
      <c r="IBK46" s="86"/>
      <c r="IBL46" s="86"/>
      <c r="IBM46" s="86"/>
      <c r="IBN46" s="86"/>
      <c r="IBO46" s="86"/>
      <c r="IBP46" s="86"/>
      <c r="IBQ46" s="86"/>
      <c r="IBR46" s="86"/>
      <c r="IBS46" s="86"/>
      <c r="IBT46" s="86"/>
      <c r="IBU46" s="86"/>
      <c r="IBV46" s="86"/>
      <c r="IBW46" s="86"/>
      <c r="IBX46" s="86"/>
      <c r="IBY46" s="86"/>
      <c r="IBZ46" s="86"/>
      <c r="ICA46" s="86"/>
      <c r="ICB46" s="86"/>
      <c r="ICC46" s="86"/>
      <c r="ICD46" s="86"/>
      <c r="ICE46" s="86"/>
      <c r="ICF46" s="86"/>
      <c r="ICG46" s="86"/>
      <c r="ICH46" s="86"/>
      <c r="ICI46" s="86"/>
      <c r="ICJ46" s="86"/>
      <c r="ICK46" s="86"/>
      <c r="ICL46" s="86"/>
      <c r="ICM46" s="86"/>
      <c r="ICN46" s="86"/>
      <c r="ICO46" s="86"/>
      <c r="ICP46" s="86"/>
      <c r="ICQ46" s="86"/>
      <c r="ICR46" s="86"/>
      <c r="ICS46" s="86"/>
      <c r="ICT46" s="86"/>
      <c r="ICU46" s="86"/>
      <c r="ICV46" s="86"/>
      <c r="ICW46" s="86"/>
      <c r="ICX46" s="86"/>
      <c r="ICY46" s="86"/>
      <c r="ICZ46" s="86"/>
      <c r="IDA46" s="86"/>
      <c r="IDB46" s="86"/>
      <c r="IDC46" s="86"/>
      <c r="IDD46" s="86"/>
      <c r="IDE46" s="86"/>
      <c r="IDF46" s="86"/>
      <c r="IDG46" s="86"/>
      <c r="IDH46" s="86"/>
      <c r="IDI46" s="86"/>
      <c r="IDJ46" s="86"/>
      <c r="IDK46" s="86"/>
      <c r="IDL46" s="86"/>
      <c r="IDM46" s="86"/>
      <c r="IDN46" s="86"/>
      <c r="IDO46" s="86"/>
      <c r="IDP46" s="86"/>
      <c r="IDQ46" s="86"/>
      <c r="IDR46" s="86"/>
      <c r="IDS46" s="86"/>
      <c r="IDT46" s="86"/>
      <c r="IDU46" s="86"/>
      <c r="IDV46" s="86"/>
      <c r="IDW46" s="86"/>
      <c r="IDX46" s="86"/>
      <c r="IDY46" s="86"/>
      <c r="IDZ46" s="86"/>
      <c r="IEA46" s="86"/>
      <c r="IEB46" s="86"/>
      <c r="IEC46" s="86"/>
      <c r="IED46" s="86"/>
      <c r="IEE46" s="86"/>
      <c r="IEF46" s="86"/>
      <c r="IEG46" s="86"/>
      <c r="IEH46" s="86"/>
      <c r="IEI46" s="86"/>
      <c r="IEJ46" s="86"/>
      <c r="IEK46" s="86"/>
      <c r="IEL46" s="86"/>
      <c r="IEM46" s="86"/>
      <c r="IEN46" s="86"/>
      <c r="IEO46" s="86"/>
      <c r="IEP46" s="86"/>
      <c r="IEQ46" s="86"/>
      <c r="IER46" s="86"/>
      <c r="IES46" s="86"/>
      <c r="IET46" s="86"/>
      <c r="IEU46" s="86"/>
      <c r="IEV46" s="86"/>
      <c r="IEW46" s="86"/>
      <c r="IEX46" s="86"/>
      <c r="IEY46" s="86"/>
      <c r="IEZ46" s="86"/>
      <c r="IFA46" s="86"/>
      <c r="IFB46" s="86"/>
      <c r="IFC46" s="86"/>
      <c r="IFD46" s="86"/>
      <c r="IFE46" s="86"/>
      <c r="IFF46" s="86"/>
      <c r="IFG46" s="86"/>
      <c r="IFH46" s="86"/>
      <c r="IFI46" s="86"/>
      <c r="IFJ46" s="86"/>
      <c r="IFK46" s="86"/>
      <c r="IFL46" s="86"/>
      <c r="IFM46" s="86"/>
      <c r="IFN46" s="86"/>
      <c r="IFO46" s="86"/>
      <c r="IFP46" s="86"/>
      <c r="IFQ46" s="86"/>
      <c r="IFR46" s="86"/>
      <c r="IFS46" s="86"/>
      <c r="IFT46" s="86"/>
      <c r="IFU46" s="86"/>
      <c r="IFV46" s="86"/>
      <c r="IFW46" s="86"/>
      <c r="IFX46" s="86"/>
      <c r="IFY46" s="86"/>
      <c r="IFZ46" s="86"/>
      <c r="IGA46" s="86"/>
      <c r="IGB46" s="86"/>
      <c r="IGC46" s="86"/>
      <c r="IGD46" s="86"/>
      <c r="IGE46" s="86"/>
      <c r="IGF46" s="86"/>
      <c r="IGG46" s="86"/>
      <c r="IGH46" s="86"/>
      <c r="IGI46" s="86"/>
      <c r="IGJ46" s="86"/>
      <c r="IGK46" s="86"/>
      <c r="IGL46" s="86"/>
      <c r="IGM46" s="86"/>
      <c r="IGN46" s="86"/>
      <c r="IGO46" s="86"/>
      <c r="IGP46" s="86"/>
      <c r="IGQ46" s="86"/>
      <c r="IGR46" s="86"/>
      <c r="IGS46" s="86"/>
      <c r="IGT46" s="86"/>
      <c r="IGU46" s="86"/>
      <c r="IGV46" s="86"/>
      <c r="IGW46" s="86"/>
      <c r="IGX46" s="86"/>
      <c r="IGY46" s="86"/>
      <c r="IGZ46" s="86"/>
      <c r="IHA46" s="86"/>
      <c r="IHB46" s="86"/>
      <c r="IHC46" s="86"/>
      <c r="IHD46" s="86"/>
      <c r="IHE46" s="86"/>
      <c r="IHF46" s="86"/>
      <c r="IHG46" s="86"/>
      <c r="IHH46" s="86"/>
      <c r="IHI46" s="86"/>
      <c r="IHJ46" s="86"/>
      <c r="IHK46" s="86"/>
      <c r="IHL46" s="86"/>
      <c r="IHM46" s="86"/>
      <c r="IHN46" s="86"/>
      <c r="IHO46" s="86"/>
      <c r="IHP46" s="86"/>
      <c r="IHQ46" s="86"/>
      <c r="IHR46" s="86"/>
      <c r="IHS46" s="86"/>
      <c r="IHT46" s="86"/>
      <c r="IHU46" s="86"/>
      <c r="IHV46" s="86"/>
      <c r="IHW46" s="86"/>
      <c r="IHX46" s="86"/>
      <c r="IHY46" s="86"/>
      <c r="IHZ46" s="86"/>
      <c r="IIA46" s="86"/>
      <c r="IIB46" s="86"/>
      <c r="IIC46" s="86"/>
      <c r="IID46" s="86"/>
      <c r="IIE46" s="86"/>
      <c r="IIF46" s="86"/>
      <c r="IIG46" s="86"/>
      <c r="IIH46" s="86"/>
      <c r="III46" s="86"/>
      <c r="IIJ46" s="86"/>
      <c r="IIK46" s="86"/>
      <c r="IIL46" s="86"/>
      <c r="IIM46" s="86"/>
      <c r="IIN46" s="86"/>
      <c r="IIO46" s="86"/>
      <c r="IIP46" s="86"/>
      <c r="IIQ46" s="86"/>
      <c r="IIR46" s="86"/>
      <c r="IIS46" s="86"/>
      <c r="IIT46" s="86"/>
      <c r="IIU46" s="86"/>
      <c r="IIV46" s="86"/>
      <c r="IIW46" s="86"/>
      <c r="IIX46" s="86"/>
      <c r="IIY46" s="86"/>
      <c r="IIZ46" s="86"/>
      <c r="IJA46" s="86"/>
      <c r="IJB46" s="86"/>
      <c r="IJC46" s="86"/>
      <c r="IJD46" s="86"/>
      <c r="IJE46" s="86"/>
      <c r="IJF46" s="86"/>
      <c r="IJG46" s="86"/>
      <c r="IJH46" s="86"/>
      <c r="IJI46" s="86"/>
      <c r="IJJ46" s="86"/>
      <c r="IJK46" s="86"/>
      <c r="IJL46" s="86"/>
      <c r="IJM46" s="86"/>
      <c r="IJN46" s="86"/>
      <c r="IJO46" s="86"/>
      <c r="IJP46" s="86"/>
      <c r="IJQ46" s="86"/>
      <c r="IJR46" s="86"/>
      <c r="IJS46" s="86"/>
      <c r="IJT46" s="86"/>
      <c r="IJU46" s="86"/>
      <c r="IJV46" s="86"/>
      <c r="IJW46" s="86"/>
      <c r="IJX46" s="86"/>
      <c r="IJY46" s="86"/>
      <c r="IJZ46" s="86"/>
      <c r="IKA46" s="86"/>
      <c r="IKB46" s="86"/>
      <c r="IKC46" s="86"/>
      <c r="IKD46" s="86"/>
      <c r="IKE46" s="86"/>
      <c r="IKF46" s="86"/>
      <c r="IKG46" s="86"/>
      <c r="IKH46" s="86"/>
      <c r="IKI46" s="86"/>
      <c r="IKJ46" s="86"/>
      <c r="IKK46" s="86"/>
      <c r="IKL46" s="86"/>
      <c r="IKM46" s="86"/>
      <c r="IKN46" s="86"/>
      <c r="IKO46" s="86"/>
      <c r="IKP46" s="86"/>
      <c r="IKQ46" s="86"/>
      <c r="IKR46" s="86"/>
      <c r="IKS46" s="86"/>
      <c r="IKT46" s="86"/>
      <c r="IKU46" s="86"/>
      <c r="IKV46" s="86"/>
      <c r="IKW46" s="86"/>
      <c r="IKX46" s="86"/>
      <c r="IKY46" s="86"/>
      <c r="IKZ46" s="86"/>
      <c r="ILA46" s="86"/>
      <c r="ILB46" s="86"/>
      <c r="ILC46" s="86"/>
      <c r="ILD46" s="86"/>
      <c r="ILE46" s="86"/>
      <c r="ILF46" s="86"/>
      <c r="ILG46" s="86"/>
      <c r="ILH46" s="86"/>
      <c r="ILI46" s="86"/>
      <c r="ILJ46" s="86"/>
      <c r="ILK46" s="86"/>
      <c r="ILL46" s="86"/>
      <c r="ILM46" s="86"/>
      <c r="ILN46" s="86"/>
      <c r="ILO46" s="86"/>
      <c r="ILP46" s="86"/>
      <c r="ILQ46" s="86"/>
      <c r="ILR46" s="86"/>
      <c r="ILS46" s="86"/>
      <c r="ILT46" s="86"/>
      <c r="ILU46" s="86"/>
      <c r="ILV46" s="86"/>
      <c r="ILW46" s="86"/>
      <c r="ILX46" s="86"/>
      <c r="ILY46" s="86"/>
      <c r="ILZ46" s="86"/>
      <c r="IMA46" s="86"/>
      <c r="IMB46" s="86"/>
      <c r="IMC46" s="86"/>
      <c r="IMD46" s="86"/>
      <c r="IME46" s="86"/>
      <c r="IMF46" s="86"/>
      <c r="IMG46" s="86"/>
      <c r="IMH46" s="86"/>
      <c r="IMI46" s="86"/>
      <c r="IMJ46" s="86"/>
      <c r="IMK46" s="86"/>
      <c r="IML46" s="86"/>
      <c r="IMM46" s="86"/>
      <c r="IMN46" s="86"/>
      <c r="IMO46" s="86"/>
      <c r="IMP46" s="86"/>
      <c r="IMQ46" s="86"/>
      <c r="IMR46" s="86"/>
      <c r="IMS46" s="86"/>
      <c r="IMT46" s="86"/>
      <c r="IMU46" s="86"/>
      <c r="IMV46" s="86"/>
      <c r="IMW46" s="86"/>
      <c r="IMX46" s="86"/>
      <c r="IMY46" s="86"/>
      <c r="IMZ46" s="86"/>
      <c r="INA46" s="86"/>
      <c r="INB46" s="86"/>
      <c r="INC46" s="86"/>
      <c r="IND46" s="86"/>
      <c r="INE46" s="86"/>
      <c r="INF46" s="86"/>
      <c r="ING46" s="86"/>
      <c r="INH46" s="86"/>
      <c r="INI46" s="86"/>
      <c r="INJ46" s="86"/>
      <c r="INK46" s="86"/>
      <c r="INL46" s="86"/>
      <c r="INM46" s="86"/>
      <c r="INN46" s="86"/>
      <c r="INO46" s="86"/>
      <c r="INP46" s="86"/>
      <c r="INQ46" s="86"/>
      <c r="INR46" s="86"/>
      <c r="INS46" s="86"/>
      <c r="INT46" s="86"/>
      <c r="INU46" s="86"/>
      <c r="INV46" s="86"/>
      <c r="INW46" s="86"/>
      <c r="INX46" s="86"/>
      <c r="INY46" s="86"/>
      <c r="INZ46" s="86"/>
      <c r="IOA46" s="86"/>
      <c r="IOB46" s="86"/>
      <c r="IOC46" s="86"/>
      <c r="IOD46" s="86"/>
      <c r="IOE46" s="86"/>
      <c r="IOF46" s="86"/>
      <c r="IOG46" s="86"/>
      <c r="IOH46" s="86"/>
      <c r="IOI46" s="86"/>
      <c r="IOJ46" s="86"/>
      <c r="IOK46" s="86"/>
      <c r="IOL46" s="86"/>
      <c r="IOM46" s="86"/>
      <c r="ION46" s="86"/>
      <c r="IOO46" s="86"/>
      <c r="IOP46" s="86"/>
      <c r="IOQ46" s="86"/>
      <c r="IOR46" s="86"/>
      <c r="IOS46" s="86"/>
      <c r="IOT46" s="86"/>
      <c r="IOU46" s="86"/>
      <c r="IOV46" s="86"/>
      <c r="IOW46" s="86"/>
      <c r="IOX46" s="86"/>
      <c r="IOY46" s="86"/>
      <c r="IOZ46" s="86"/>
      <c r="IPA46" s="86"/>
      <c r="IPB46" s="86"/>
      <c r="IPC46" s="86"/>
      <c r="IPD46" s="86"/>
      <c r="IPE46" s="86"/>
      <c r="IPF46" s="86"/>
      <c r="IPG46" s="86"/>
      <c r="IPH46" s="86"/>
      <c r="IPI46" s="86"/>
      <c r="IPJ46" s="86"/>
      <c r="IPK46" s="86"/>
      <c r="IPL46" s="86"/>
      <c r="IPM46" s="86"/>
      <c r="IPN46" s="86"/>
      <c r="IPO46" s="86"/>
      <c r="IPP46" s="86"/>
      <c r="IPQ46" s="86"/>
      <c r="IPR46" s="86"/>
      <c r="IPS46" s="86"/>
      <c r="IPT46" s="86"/>
      <c r="IPU46" s="86"/>
      <c r="IPV46" s="86"/>
      <c r="IPW46" s="86"/>
      <c r="IPX46" s="86"/>
      <c r="IPY46" s="86"/>
      <c r="IPZ46" s="86"/>
      <c r="IQA46" s="86"/>
      <c r="IQB46" s="86"/>
      <c r="IQC46" s="86"/>
      <c r="IQD46" s="86"/>
      <c r="IQE46" s="86"/>
      <c r="IQF46" s="86"/>
      <c r="IQG46" s="86"/>
      <c r="IQH46" s="86"/>
      <c r="IQI46" s="86"/>
      <c r="IQJ46" s="86"/>
      <c r="IQK46" s="86"/>
      <c r="IQL46" s="86"/>
      <c r="IQM46" s="86"/>
      <c r="IQN46" s="86"/>
      <c r="IQO46" s="86"/>
      <c r="IQP46" s="86"/>
      <c r="IQQ46" s="86"/>
      <c r="IQR46" s="86"/>
      <c r="IQS46" s="86"/>
      <c r="IQT46" s="86"/>
      <c r="IQU46" s="86"/>
      <c r="IQV46" s="86"/>
      <c r="IQW46" s="86"/>
      <c r="IQX46" s="86"/>
      <c r="IQY46" s="86"/>
      <c r="IQZ46" s="86"/>
      <c r="IRA46" s="86"/>
      <c r="IRB46" s="86"/>
      <c r="IRC46" s="86"/>
      <c r="IRD46" s="86"/>
      <c r="IRE46" s="86"/>
      <c r="IRF46" s="86"/>
      <c r="IRG46" s="86"/>
      <c r="IRH46" s="86"/>
      <c r="IRI46" s="86"/>
      <c r="IRJ46" s="86"/>
      <c r="IRK46" s="86"/>
      <c r="IRL46" s="86"/>
      <c r="IRM46" s="86"/>
      <c r="IRN46" s="86"/>
      <c r="IRO46" s="86"/>
      <c r="IRP46" s="86"/>
      <c r="IRQ46" s="86"/>
      <c r="IRR46" s="86"/>
      <c r="IRS46" s="86"/>
      <c r="IRT46" s="86"/>
      <c r="IRU46" s="86"/>
      <c r="IRV46" s="86"/>
      <c r="IRW46" s="86"/>
      <c r="IRX46" s="86"/>
      <c r="IRY46" s="86"/>
      <c r="IRZ46" s="86"/>
      <c r="ISA46" s="86"/>
      <c r="ISB46" s="86"/>
      <c r="ISC46" s="86"/>
      <c r="ISD46" s="86"/>
      <c r="ISE46" s="86"/>
      <c r="ISF46" s="86"/>
      <c r="ISG46" s="86"/>
      <c r="ISH46" s="86"/>
      <c r="ISI46" s="86"/>
      <c r="ISJ46" s="86"/>
      <c r="ISK46" s="86"/>
      <c r="ISL46" s="86"/>
      <c r="ISM46" s="86"/>
      <c r="ISN46" s="86"/>
      <c r="ISO46" s="86"/>
      <c r="ISP46" s="86"/>
      <c r="ISQ46" s="86"/>
      <c r="ISR46" s="86"/>
      <c r="ISS46" s="86"/>
      <c r="IST46" s="86"/>
      <c r="ISU46" s="86"/>
      <c r="ISV46" s="86"/>
      <c r="ISW46" s="86"/>
      <c r="ISX46" s="86"/>
      <c r="ISY46" s="86"/>
      <c r="ISZ46" s="86"/>
      <c r="ITA46" s="86"/>
      <c r="ITB46" s="86"/>
      <c r="ITC46" s="86"/>
      <c r="ITD46" s="86"/>
      <c r="ITE46" s="86"/>
      <c r="ITF46" s="86"/>
      <c r="ITG46" s="86"/>
      <c r="ITH46" s="86"/>
      <c r="ITI46" s="86"/>
      <c r="ITJ46" s="86"/>
      <c r="ITK46" s="86"/>
      <c r="ITL46" s="86"/>
      <c r="ITM46" s="86"/>
      <c r="ITN46" s="86"/>
      <c r="ITO46" s="86"/>
      <c r="ITP46" s="86"/>
      <c r="ITQ46" s="86"/>
      <c r="ITR46" s="86"/>
      <c r="ITS46" s="86"/>
      <c r="ITT46" s="86"/>
      <c r="ITU46" s="86"/>
      <c r="ITV46" s="86"/>
      <c r="ITW46" s="86"/>
      <c r="ITX46" s="86"/>
      <c r="ITY46" s="86"/>
      <c r="ITZ46" s="86"/>
      <c r="IUA46" s="86"/>
      <c r="IUB46" s="86"/>
      <c r="IUC46" s="86"/>
      <c r="IUD46" s="86"/>
      <c r="IUE46" s="86"/>
      <c r="IUF46" s="86"/>
      <c r="IUG46" s="86"/>
      <c r="IUH46" s="86"/>
      <c r="IUI46" s="86"/>
      <c r="IUJ46" s="86"/>
      <c r="IUK46" s="86"/>
      <c r="IUL46" s="86"/>
      <c r="IUM46" s="86"/>
      <c r="IUN46" s="86"/>
      <c r="IUO46" s="86"/>
      <c r="IUP46" s="86"/>
      <c r="IUQ46" s="86"/>
      <c r="IUR46" s="86"/>
      <c r="IUS46" s="86"/>
      <c r="IUT46" s="86"/>
      <c r="IUU46" s="86"/>
      <c r="IUV46" s="86"/>
      <c r="IUW46" s="86"/>
      <c r="IUX46" s="86"/>
      <c r="IUY46" s="86"/>
      <c r="IUZ46" s="86"/>
      <c r="IVA46" s="86"/>
      <c r="IVB46" s="86"/>
      <c r="IVC46" s="86"/>
      <c r="IVD46" s="86"/>
      <c r="IVE46" s="86"/>
      <c r="IVF46" s="86"/>
      <c r="IVG46" s="86"/>
      <c r="IVH46" s="86"/>
      <c r="IVI46" s="86"/>
      <c r="IVJ46" s="86"/>
      <c r="IVK46" s="86"/>
      <c r="IVL46" s="86"/>
      <c r="IVM46" s="86"/>
      <c r="IVN46" s="86"/>
      <c r="IVO46" s="86"/>
      <c r="IVP46" s="86"/>
      <c r="IVQ46" s="86"/>
      <c r="IVR46" s="86"/>
      <c r="IVS46" s="86"/>
      <c r="IVT46" s="86"/>
      <c r="IVU46" s="86"/>
      <c r="IVV46" s="86"/>
      <c r="IVW46" s="86"/>
      <c r="IVX46" s="86"/>
      <c r="IVY46" s="86"/>
      <c r="IVZ46" s="86"/>
      <c r="IWA46" s="86"/>
      <c r="IWB46" s="86"/>
      <c r="IWC46" s="86"/>
      <c r="IWD46" s="86"/>
      <c r="IWE46" s="86"/>
      <c r="IWF46" s="86"/>
      <c r="IWG46" s="86"/>
      <c r="IWH46" s="86"/>
      <c r="IWI46" s="86"/>
      <c r="IWJ46" s="86"/>
      <c r="IWK46" s="86"/>
      <c r="IWL46" s="86"/>
      <c r="IWM46" s="86"/>
      <c r="IWN46" s="86"/>
      <c r="IWO46" s="86"/>
      <c r="IWP46" s="86"/>
      <c r="IWQ46" s="86"/>
      <c r="IWR46" s="86"/>
      <c r="IWS46" s="86"/>
      <c r="IWT46" s="86"/>
      <c r="IWU46" s="86"/>
      <c r="IWV46" s="86"/>
      <c r="IWW46" s="86"/>
      <c r="IWX46" s="86"/>
      <c r="IWY46" s="86"/>
      <c r="IWZ46" s="86"/>
      <c r="IXA46" s="86"/>
      <c r="IXB46" s="86"/>
      <c r="IXC46" s="86"/>
      <c r="IXD46" s="86"/>
      <c r="IXE46" s="86"/>
      <c r="IXF46" s="86"/>
      <c r="IXG46" s="86"/>
      <c r="IXH46" s="86"/>
      <c r="IXI46" s="86"/>
      <c r="IXJ46" s="86"/>
      <c r="IXK46" s="86"/>
      <c r="IXL46" s="86"/>
      <c r="IXM46" s="86"/>
      <c r="IXN46" s="86"/>
      <c r="IXO46" s="86"/>
      <c r="IXP46" s="86"/>
      <c r="IXQ46" s="86"/>
      <c r="IXR46" s="86"/>
      <c r="IXS46" s="86"/>
      <c r="IXT46" s="86"/>
      <c r="IXU46" s="86"/>
      <c r="IXV46" s="86"/>
      <c r="IXW46" s="86"/>
      <c r="IXX46" s="86"/>
      <c r="IXY46" s="86"/>
      <c r="IXZ46" s="86"/>
      <c r="IYA46" s="86"/>
      <c r="IYB46" s="86"/>
      <c r="IYC46" s="86"/>
      <c r="IYD46" s="86"/>
      <c r="IYE46" s="86"/>
      <c r="IYF46" s="86"/>
      <c r="IYG46" s="86"/>
      <c r="IYH46" s="86"/>
      <c r="IYI46" s="86"/>
      <c r="IYJ46" s="86"/>
      <c r="IYK46" s="86"/>
      <c r="IYL46" s="86"/>
      <c r="IYM46" s="86"/>
      <c r="IYN46" s="86"/>
      <c r="IYO46" s="86"/>
      <c r="IYP46" s="86"/>
      <c r="IYQ46" s="86"/>
      <c r="IYR46" s="86"/>
      <c r="IYS46" s="86"/>
      <c r="IYT46" s="86"/>
      <c r="IYU46" s="86"/>
      <c r="IYV46" s="86"/>
      <c r="IYW46" s="86"/>
      <c r="IYX46" s="86"/>
      <c r="IYY46" s="86"/>
      <c r="IYZ46" s="86"/>
      <c r="IZA46" s="86"/>
      <c r="IZB46" s="86"/>
      <c r="IZC46" s="86"/>
      <c r="IZD46" s="86"/>
      <c r="IZE46" s="86"/>
      <c r="IZF46" s="86"/>
      <c r="IZG46" s="86"/>
      <c r="IZH46" s="86"/>
      <c r="IZI46" s="86"/>
      <c r="IZJ46" s="86"/>
      <c r="IZK46" s="86"/>
      <c r="IZL46" s="86"/>
      <c r="IZM46" s="86"/>
      <c r="IZN46" s="86"/>
      <c r="IZO46" s="86"/>
      <c r="IZP46" s="86"/>
      <c r="IZQ46" s="86"/>
      <c r="IZR46" s="86"/>
      <c r="IZS46" s="86"/>
      <c r="IZT46" s="86"/>
      <c r="IZU46" s="86"/>
      <c r="IZV46" s="86"/>
      <c r="IZW46" s="86"/>
      <c r="IZX46" s="86"/>
      <c r="IZY46" s="86"/>
      <c r="IZZ46" s="86"/>
      <c r="JAA46" s="86"/>
      <c r="JAB46" s="86"/>
      <c r="JAC46" s="86"/>
      <c r="JAD46" s="86"/>
      <c r="JAE46" s="86"/>
      <c r="JAF46" s="86"/>
      <c r="JAG46" s="86"/>
      <c r="JAH46" s="86"/>
      <c r="JAI46" s="86"/>
      <c r="JAJ46" s="86"/>
      <c r="JAK46" s="86"/>
      <c r="JAL46" s="86"/>
      <c r="JAM46" s="86"/>
      <c r="JAN46" s="86"/>
      <c r="JAO46" s="86"/>
      <c r="JAP46" s="86"/>
      <c r="JAQ46" s="86"/>
      <c r="JAR46" s="86"/>
      <c r="JAS46" s="86"/>
      <c r="JAT46" s="86"/>
      <c r="JAU46" s="86"/>
      <c r="JAV46" s="86"/>
      <c r="JAW46" s="86"/>
      <c r="JAX46" s="86"/>
      <c r="JAY46" s="86"/>
      <c r="JAZ46" s="86"/>
      <c r="JBA46" s="86"/>
      <c r="JBB46" s="86"/>
      <c r="JBC46" s="86"/>
      <c r="JBD46" s="86"/>
      <c r="JBE46" s="86"/>
      <c r="JBF46" s="86"/>
      <c r="JBG46" s="86"/>
      <c r="JBH46" s="86"/>
      <c r="JBI46" s="86"/>
      <c r="JBJ46" s="86"/>
      <c r="JBK46" s="86"/>
      <c r="JBL46" s="86"/>
      <c r="JBM46" s="86"/>
      <c r="JBN46" s="86"/>
      <c r="JBO46" s="86"/>
      <c r="JBP46" s="86"/>
      <c r="JBQ46" s="86"/>
      <c r="JBR46" s="86"/>
      <c r="JBS46" s="86"/>
      <c r="JBT46" s="86"/>
      <c r="JBU46" s="86"/>
      <c r="JBV46" s="86"/>
      <c r="JBW46" s="86"/>
      <c r="JBX46" s="86"/>
      <c r="JBY46" s="86"/>
      <c r="JBZ46" s="86"/>
      <c r="JCA46" s="86"/>
      <c r="JCB46" s="86"/>
      <c r="JCC46" s="86"/>
      <c r="JCD46" s="86"/>
      <c r="JCE46" s="86"/>
      <c r="JCF46" s="86"/>
      <c r="JCG46" s="86"/>
      <c r="JCH46" s="86"/>
      <c r="JCI46" s="86"/>
      <c r="JCJ46" s="86"/>
      <c r="JCK46" s="86"/>
      <c r="JCL46" s="86"/>
      <c r="JCM46" s="86"/>
      <c r="JCN46" s="86"/>
      <c r="JCO46" s="86"/>
      <c r="JCP46" s="86"/>
      <c r="JCQ46" s="86"/>
      <c r="JCR46" s="86"/>
      <c r="JCS46" s="86"/>
      <c r="JCT46" s="86"/>
      <c r="JCU46" s="86"/>
      <c r="JCV46" s="86"/>
      <c r="JCW46" s="86"/>
      <c r="JCX46" s="86"/>
      <c r="JCY46" s="86"/>
      <c r="JCZ46" s="86"/>
      <c r="JDA46" s="86"/>
      <c r="JDB46" s="86"/>
      <c r="JDC46" s="86"/>
      <c r="JDD46" s="86"/>
      <c r="JDE46" s="86"/>
      <c r="JDF46" s="86"/>
      <c r="JDG46" s="86"/>
      <c r="JDH46" s="86"/>
      <c r="JDI46" s="86"/>
      <c r="JDJ46" s="86"/>
      <c r="JDK46" s="86"/>
      <c r="JDL46" s="86"/>
      <c r="JDM46" s="86"/>
      <c r="JDN46" s="86"/>
      <c r="JDO46" s="86"/>
      <c r="JDP46" s="86"/>
      <c r="JDQ46" s="86"/>
      <c r="JDR46" s="86"/>
      <c r="JDS46" s="86"/>
      <c r="JDT46" s="86"/>
      <c r="JDU46" s="86"/>
      <c r="JDV46" s="86"/>
      <c r="JDW46" s="86"/>
      <c r="JDX46" s="86"/>
      <c r="JDY46" s="86"/>
      <c r="JDZ46" s="86"/>
      <c r="JEA46" s="86"/>
      <c r="JEB46" s="86"/>
      <c r="JEC46" s="86"/>
      <c r="JED46" s="86"/>
      <c r="JEE46" s="86"/>
      <c r="JEF46" s="86"/>
      <c r="JEG46" s="86"/>
      <c r="JEH46" s="86"/>
      <c r="JEI46" s="86"/>
      <c r="JEJ46" s="86"/>
      <c r="JEK46" s="86"/>
      <c r="JEL46" s="86"/>
      <c r="JEM46" s="86"/>
      <c r="JEN46" s="86"/>
      <c r="JEO46" s="86"/>
      <c r="JEP46" s="86"/>
      <c r="JEQ46" s="86"/>
      <c r="JER46" s="86"/>
      <c r="JES46" s="86"/>
      <c r="JET46" s="86"/>
      <c r="JEU46" s="86"/>
      <c r="JEV46" s="86"/>
      <c r="JEW46" s="86"/>
      <c r="JEX46" s="86"/>
      <c r="JEY46" s="86"/>
      <c r="JEZ46" s="86"/>
      <c r="JFA46" s="86"/>
      <c r="JFB46" s="86"/>
      <c r="JFC46" s="86"/>
      <c r="JFD46" s="86"/>
      <c r="JFE46" s="86"/>
      <c r="JFF46" s="86"/>
      <c r="JFG46" s="86"/>
      <c r="JFH46" s="86"/>
      <c r="JFI46" s="86"/>
      <c r="JFJ46" s="86"/>
      <c r="JFK46" s="86"/>
      <c r="JFL46" s="86"/>
      <c r="JFM46" s="86"/>
      <c r="JFN46" s="86"/>
      <c r="JFO46" s="86"/>
      <c r="JFP46" s="86"/>
      <c r="JFQ46" s="86"/>
      <c r="JFR46" s="86"/>
      <c r="JFS46" s="86"/>
      <c r="JFT46" s="86"/>
      <c r="JFU46" s="86"/>
      <c r="JFV46" s="86"/>
      <c r="JFW46" s="86"/>
      <c r="JFX46" s="86"/>
      <c r="JFY46" s="86"/>
      <c r="JFZ46" s="86"/>
      <c r="JGA46" s="86"/>
      <c r="JGB46" s="86"/>
      <c r="JGC46" s="86"/>
      <c r="JGD46" s="86"/>
      <c r="JGE46" s="86"/>
      <c r="JGF46" s="86"/>
      <c r="JGG46" s="86"/>
      <c r="JGH46" s="86"/>
      <c r="JGI46" s="86"/>
      <c r="JGJ46" s="86"/>
      <c r="JGK46" s="86"/>
      <c r="JGL46" s="86"/>
      <c r="JGM46" s="86"/>
      <c r="JGN46" s="86"/>
      <c r="JGO46" s="86"/>
      <c r="JGP46" s="86"/>
      <c r="JGQ46" s="86"/>
      <c r="JGR46" s="86"/>
      <c r="JGS46" s="86"/>
      <c r="JGT46" s="86"/>
      <c r="JGU46" s="86"/>
      <c r="JGV46" s="86"/>
      <c r="JGW46" s="86"/>
      <c r="JGX46" s="86"/>
      <c r="JGY46" s="86"/>
      <c r="JGZ46" s="86"/>
      <c r="JHA46" s="86"/>
      <c r="JHB46" s="86"/>
      <c r="JHC46" s="86"/>
      <c r="JHD46" s="86"/>
      <c r="JHE46" s="86"/>
      <c r="JHF46" s="86"/>
      <c r="JHG46" s="86"/>
      <c r="JHH46" s="86"/>
      <c r="JHI46" s="86"/>
      <c r="JHJ46" s="86"/>
      <c r="JHK46" s="86"/>
      <c r="JHL46" s="86"/>
      <c r="JHM46" s="86"/>
      <c r="JHN46" s="86"/>
      <c r="JHO46" s="86"/>
      <c r="JHP46" s="86"/>
      <c r="JHQ46" s="86"/>
      <c r="JHR46" s="86"/>
      <c r="JHS46" s="86"/>
      <c r="JHT46" s="86"/>
      <c r="JHU46" s="86"/>
      <c r="JHV46" s="86"/>
      <c r="JHW46" s="86"/>
      <c r="JHX46" s="86"/>
      <c r="JHY46" s="86"/>
      <c r="JHZ46" s="86"/>
      <c r="JIA46" s="86"/>
      <c r="JIB46" s="86"/>
      <c r="JIC46" s="86"/>
      <c r="JID46" s="86"/>
      <c r="JIE46" s="86"/>
      <c r="JIF46" s="86"/>
      <c r="JIG46" s="86"/>
      <c r="JIH46" s="86"/>
      <c r="JII46" s="86"/>
      <c r="JIJ46" s="86"/>
      <c r="JIK46" s="86"/>
      <c r="JIL46" s="86"/>
      <c r="JIM46" s="86"/>
      <c r="JIN46" s="86"/>
      <c r="JIO46" s="86"/>
      <c r="JIP46" s="86"/>
      <c r="JIQ46" s="86"/>
      <c r="JIR46" s="86"/>
      <c r="JIS46" s="86"/>
      <c r="JIT46" s="86"/>
      <c r="JIU46" s="86"/>
      <c r="JIV46" s="86"/>
      <c r="JIW46" s="86"/>
      <c r="JIX46" s="86"/>
      <c r="JIY46" s="86"/>
      <c r="JIZ46" s="86"/>
      <c r="JJA46" s="86"/>
      <c r="JJB46" s="86"/>
      <c r="JJC46" s="86"/>
      <c r="JJD46" s="86"/>
      <c r="JJE46" s="86"/>
      <c r="JJF46" s="86"/>
      <c r="JJG46" s="86"/>
      <c r="JJH46" s="86"/>
      <c r="JJI46" s="86"/>
      <c r="JJJ46" s="86"/>
      <c r="JJK46" s="86"/>
      <c r="JJL46" s="86"/>
      <c r="JJM46" s="86"/>
      <c r="JJN46" s="86"/>
      <c r="JJO46" s="86"/>
      <c r="JJP46" s="86"/>
      <c r="JJQ46" s="86"/>
      <c r="JJR46" s="86"/>
      <c r="JJS46" s="86"/>
      <c r="JJT46" s="86"/>
      <c r="JJU46" s="86"/>
      <c r="JJV46" s="86"/>
      <c r="JJW46" s="86"/>
      <c r="JJX46" s="86"/>
      <c r="JJY46" s="86"/>
      <c r="JJZ46" s="86"/>
      <c r="JKA46" s="86"/>
      <c r="JKB46" s="86"/>
      <c r="JKC46" s="86"/>
      <c r="JKD46" s="86"/>
      <c r="JKE46" s="86"/>
      <c r="JKF46" s="86"/>
      <c r="JKG46" s="86"/>
      <c r="JKH46" s="86"/>
      <c r="JKI46" s="86"/>
      <c r="JKJ46" s="86"/>
      <c r="JKK46" s="86"/>
      <c r="JKL46" s="86"/>
      <c r="JKM46" s="86"/>
      <c r="JKN46" s="86"/>
      <c r="JKO46" s="86"/>
      <c r="JKP46" s="86"/>
      <c r="JKQ46" s="86"/>
      <c r="JKR46" s="86"/>
      <c r="JKS46" s="86"/>
      <c r="JKT46" s="86"/>
      <c r="JKU46" s="86"/>
      <c r="JKV46" s="86"/>
      <c r="JKW46" s="86"/>
      <c r="JKX46" s="86"/>
      <c r="JKY46" s="86"/>
      <c r="JKZ46" s="86"/>
      <c r="JLA46" s="86"/>
      <c r="JLB46" s="86"/>
      <c r="JLC46" s="86"/>
      <c r="JLD46" s="86"/>
      <c r="JLE46" s="86"/>
      <c r="JLF46" s="86"/>
      <c r="JLG46" s="86"/>
      <c r="JLH46" s="86"/>
      <c r="JLI46" s="86"/>
      <c r="JLJ46" s="86"/>
      <c r="JLK46" s="86"/>
      <c r="JLL46" s="86"/>
      <c r="JLM46" s="86"/>
      <c r="JLN46" s="86"/>
      <c r="JLO46" s="86"/>
      <c r="JLP46" s="86"/>
      <c r="JLQ46" s="86"/>
      <c r="JLR46" s="86"/>
      <c r="JLS46" s="86"/>
      <c r="JLT46" s="86"/>
      <c r="JLU46" s="86"/>
      <c r="JLV46" s="86"/>
      <c r="JLW46" s="86"/>
      <c r="JLX46" s="86"/>
      <c r="JLY46" s="86"/>
      <c r="JLZ46" s="86"/>
      <c r="JMA46" s="86"/>
      <c r="JMB46" s="86"/>
      <c r="JMC46" s="86"/>
      <c r="JMD46" s="86"/>
      <c r="JME46" s="86"/>
      <c r="JMF46" s="86"/>
      <c r="JMG46" s="86"/>
      <c r="JMH46" s="86"/>
      <c r="JMI46" s="86"/>
      <c r="JMJ46" s="86"/>
      <c r="JMK46" s="86"/>
      <c r="JML46" s="86"/>
      <c r="JMM46" s="86"/>
      <c r="JMN46" s="86"/>
      <c r="JMO46" s="86"/>
      <c r="JMP46" s="86"/>
      <c r="JMQ46" s="86"/>
      <c r="JMR46" s="86"/>
      <c r="JMS46" s="86"/>
      <c r="JMT46" s="86"/>
      <c r="JMU46" s="86"/>
      <c r="JMV46" s="86"/>
      <c r="JMW46" s="86"/>
      <c r="JMX46" s="86"/>
      <c r="JMY46" s="86"/>
      <c r="JMZ46" s="86"/>
      <c r="JNA46" s="86"/>
      <c r="JNB46" s="86"/>
      <c r="JNC46" s="86"/>
      <c r="JND46" s="86"/>
      <c r="JNE46" s="86"/>
      <c r="JNF46" s="86"/>
      <c r="JNG46" s="86"/>
      <c r="JNH46" s="86"/>
      <c r="JNI46" s="86"/>
      <c r="JNJ46" s="86"/>
      <c r="JNK46" s="86"/>
      <c r="JNL46" s="86"/>
      <c r="JNM46" s="86"/>
      <c r="JNN46" s="86"/>
      <c r="JNO46" s="86"/>
      <c r="JNP46" s="86"/>
      <c r="JNQ46" s="86"/>
      <c r="JNR46" s="86"/>
      <c r="JNS46" s="86"/>
      <c r="JNT46" s="86"/>
      <c r="JNU46" s="86"/>
      <c r="JNV46" s="86"/>
      <c r="JNW46" s="86"/>
      <c r="JNX46" s="86"/>
      <c r="JNY46" s="86"/>
      <c r="JNZ46" s="86"/>
      <c r="JOA46" s="86"/>
      <c r="JOB46" s="86"/>
      <c r="JOC46" s="86"/>
      <c r="JOD46" s="86"/>
      <c r="JOE46" s="86"/>
      <c r="JOF46" s="86"/>
      <c r="JOG46" s="86"/>
      <c r="JOH46" s="86"/>
      <c r="JOI46" s="86"/>
      <c r="JOJ46" s="86"/>
      <c r="JOK46" s="86"/>
      <c r="JOL46" s="86"/>
      <c r="JOM46" s="86"/>
      <c r="JON46" s="86"/>
      <c r="JOO46" s="86"/>
      <c r="JOP46" s="86"/>
      <c r="JOQ46" s="86"/>
      <c r="JOR46" s="86"/>
      <c r="JOS46" s="86"/>
      <c r="JOT46" s="86"/>
      <c r="JOU46" s="86"/>
      <c r="JOV46" s="86"/>
      <c r="JOW46" s="86"/>
      <c r="JOX46" s="86"/>
      <c r="JOY46" s="86"/>
      <c r="JOZ46" s="86"/>
      <c r="JPA46" s="86"/>
      <c r="JPB46" s="86"/>
      <c r="JPC46" s="86"/>
      <c r="JPD46" s="86"/>
      <c r="JPE46" s="86"/>
      <c r="JPF46" s="86"/>
      <c r="JPG46" s="86"/>
      <c r="JPH46" s="86"/>
      <c r="JPI46" s="86"/>
      <c r="JPJ46" s="86"/>
      <c r="JPK46" s="86"/>
      <c r="JPL46" s="86"/>
      <c r="JPM46" s="86"/>
      <c r="JPN46" s="86"/>
      <c r="JPO46" s="86"/>
      <c r="JPP46" s="86"/>
      <c r="JPQ46" s="86"/>
      <c r="JPR46" s="86"/>
      <c r="JPS46" s="86"/>
      <c r="JPT46" s="86"/>
      <c r="JPU46" s="86"/>
      <c r="JPV46" s="86"/>
      <c r="JPW46" s="86"/>
      <c r="JPX46" s="86"/>
      <c r="JPY46" s="86"/>
      <c r="JPZ46" s="86"/>
      <c r="JQA46" s="86"/>
      <c r="JQB46" s="86"/>
      <c r="JQC46" s="86"/>
      <c r="JQD46" s="86"/>
      <c r="JQE46" s="86"/>
      <c r="JQF46" s="86"/>
      <c r="JQG46" s="86"/>
      <c r="JQH46" s="86"/>
      <c r="JQI46" s="86"/>
      <c r="JQJ46" s="86"/>
      <c r="JQK46" s="86"/>
      <c r="JQL46" s="86"/>
      <c r="JQM46" s="86"/>
      <c r="JQN46" s="86"/>
      <c r="JQO46" s="86"/>
      <c r="JQP46" s="86"/>
      <c r="JQQ46" s="86"/>
      <c r="JQR46" s="86"/>
      <c r="JQS46" s="86"/>
      <c r="JQT46" s="86"/>
      <c r="JQU46" s="86"/>
      <c r="JQV46" s="86"/>
      <c r="JQW46" s="86"/>
      <c r="JQX46" s="86"/>
      <c r="JQY46" s="86"/>
      <c r="JQZ46" s="86"/>
      <c r="JRA46" s="86"/>
      <c r="JRB46" s="86"/>
      <c r="JRC46" s="86"/>
      <c r="JRD46" s="86"/>
      <c r="JRE46" s="86"/>
      <c r="JRF46" s="86"/>
      <c r="JRG46" s="86"/>
      <c r="JRH46" s="86"/>
      <c r="JRI46" s="86"/>
      <c r="JRJ46" s="86"/>
      <c r="JRK46" s="86"/>
      <c r="JRL46" s="86"/>
      <c r="JRM46" s="86"/>
      <c r="JRN46" s="86"/>
      <c r="JRO46" s="86"/>
      <c r="JRP46" s="86"/>
      <c r="JRQ46" s="86"/>
      <c r="JRR46" s="86"/>
      <c r="JRS46" s="86"/>
      <c r="JRT46" s="86"/>
      <c r="JRU46" s="86"/>
      <c r="JRV46" s="86"/>
      <c r="JRW46" s="86"/>
      <c r="JRX46" s="86"/>
      <c r="JRY46" s="86"/>
      <c r="JRZ46" s="86"/>
      <c r="JSA46" s="86"/>
      <c r="JSB46" s="86"/>
      <c r="JSC46" s="86"/>
      <c r="JSD46" s="86"/>
      <c r="JSE46" s="86"/>
      <c r="JSF46" s="86"/>
      <c r="JSG46" s="86"/>
      <c r="JSH46" s="86"/>
      <c r="JSI46" s="86"/>
      <c r="JSJ46" s="86"/>
      <c r="JSK46" s="86"/>
      <c r="JSL46" s="86"/>
      <c r="JSM46" s="86"/>
      <c r="JSN46" s="86"/>
      <c r="JSO46" s="86"/>
      <c r="JSP46" s="86"/>
      <c r="JSQ46" s="86"/>
      <c r="JSR46" s="86"/>
      <c r="JSS46" s="86"/>
      <c r="JST46" s="86"/>
      <c r="JSU46" s="86"/>
      <c r="JSV46" s="86"/>
      <c r="JSW46" s="86"/>
      <c r="JSX46" s="86"/>
      <c r="JSY46" s="86"/>
      <c r="JSZ46" s="86"/>
      <c r="JTA46" s="86"/>
      <c r="JTB46" s="86"/>
      <c r="JTC46" s="86"/>
      <c r="JTD46" s="86"/>
      <c r="JTE46" s="86"/>
      <c r="JTF46" s="86"/>
      <c r="JTG46" s="86"/>
      <c r="JTH46" s="86"/>
      <c r="JTI46" s="86"/>
      <c r="JTJ46" s="86"/>
      <c r="JTK46" s="86"/>
      <c r="JTL46" s="86"/>
      <c r="JTM46" s="86"/>
      <c r="JTN46" s="86"/>
      <c r="JTO46" s="86"/>
      <c r="JTP46" s="86"/>
      <c r="JTQ46" s="86"/>
      <c r="JTR46" s="86"/>
      <c r="JTS46" s="86"/>
      <c r="JTT46" s="86"/>
      <c r="JTU46" s="86"/>
      <c r="JTV46" s="86"/>
      <c r="JTW46" s="86"/>
      <c r="JTX46" s="86"/>
      <c r="JTY46" s="86"/>
      <c r="JTZ46" s="86"/>
      <c r="JUA46" s="86"/>
      <c r="JUB46" s="86"/>
      <c r="JUC46" s="86"/>
      <c r="JUD46" s="86"/>
      <c r="JUE46" s="86"/>
      <c r="JUF46" s="86"/>
      <c r="JUG46" s="86"/>
      <c r="JUH46" s="86"/>
      <c r="JUI46" s="86"/>
      <c r="JUJ46" s="86"/>
      <c r="JUK46" s="86"/>
      <c r="JUL46" s="86"/>
      <c r="JUM46" s="86"/>
      <c r="JUN46" s="86"/>
      <c r="JUO46" s="86"/>
      <c r="JUP46" s="86"/>
      <c r="JUQ46" s="86"/>
      <c r="JUR46" s="86"/>
      <c r="JUS46" s="86"/>
      <c r="JUT46" s="86"/>
      <c r="JUU46" s="86"/>
      <c r="JUV46" s="86"/>
      <c r="JUW46" s="86"/>
      <c r="JUX46" s="86"/>
      <c r="JUY46" s="86"/>
      <c r="JUZ46" s="86"/>
      <c r="JVA46" s="86"/>
      <c r="JVB46" s="86"/>
      <c r="JVC46" s="86"/>
      <c r="JVD46" s="86"/>
      <c r="JVE46" s="86"/>
      <c r="JVF46" s="86"/>
      <c r="JVG46" s="86"/>
      <c r="JVH46" s="86"/>
      <c r="JVI46" s="86"/>
      <c r="JVJ46" s="86"/>
      <c r="JVK46" s="86"/>
      <c r="JVL46" s="86"/>
      <c r="JVM46" s="86"/>
      <c r="JVN46" s="86"/>
      <c r="JVO46" s="86"/>
      <c r="JVP46" s="86"/>
      <c r="JVQ46" s="86"/>
      <c r="JVR46" s="86"/>
      <c r="JVS46" s="86"/>
      <c r="JVT46" s="86"/>
      <c r="JVU46" s="86"/>
      <c r="JVV46" s="86"/>
      <c r="JVW46" s="86"/>
      <c r="JVX46" s="86"/>
      <c r="JVY46" s="86"/>
      <c r="JVZ46" s="86"/>
      <c r="JWA46" s="86"/>
      <c r="JWB46" s="86"/>
      <c r="JWC46" s="86"/>
      <c r="JWD46" s="86"/>
      <c r="JWE46" s="86"/>
      <c r="JWF46" s="86"/>
      <c r="JWG46" s="86"/>
      <c r="JWH46" s="86"/>
      <c r="JWI46" s="86"/>
      <c r="JWJ46" s="86"/>
      <c r="JWK46" s="86"/>
      <c r="JWL46" s="86"/>
      <c r="JWM46" s="86"/>
      <c r="JWN46" s="86"/>
      <c r="JWO46" s="86"/>
      <c r="JWP46" s="86"/>
      <c r="JWQ46" s="86"/>
      <c r="JWR46" s="86"/>
      <c r="JWS46" s="86"/>
      <c r="JWT46" s="86"/>
      <c r="JWU46" s="86"/>
      <c r="JWV46" s="86"/>
      <c r="JWW46" s="86"/>
      <c r="JWX46" s="86"/>
      <c r="JWY46" s="86"/>
      <c r="JWZ46" s="86"/>
      <c r="JXA46" s="86"/>
      <c r="JXB46" s="86"/>
      <c r="JXC46" s="86"/>
      <c r="JXD46" s="86"/>
      <c r="JXE46" s="86"/>
      <c r="JXF46" s="86"/>
      <c r="JXG46" s="86"/>
      <c r="JXH46" s="86"/>
      <c r="JXI46" s="86"/>
      <c r="JXJ46" s="86"/>
      <c r="JXK46" s="86"/>
      <c r="JXL46" s="86"/>
      <c r="JXM46" s="86"/>
      <c r="JXN46" s="86"/>
      <c r="JXO46" s="86"/>
      <c r="JXP46" s="86"/>
      <c r="JXQ46" s="86"/>
      <c r="JXR46" s="86"/>
      <c r="JXS46" s="86"/>
      <c r="JXT46" s="86"/>
      <c r="JXU46" s="86"/>
      <c r="JXV46" s="86"/>
      <c r="JXW46" s="86"/>
      <c r="JXX46" s="86"/>
      <c r="JXY46" s="86"/>
      <c r="JXZ46" s="86"/>
      <c r="JYA46" s="86"/>
      <c r="JYB46" s="86"/>
      <c r="JYC46" s="86"/>
      <c r="JYD46" s="86"/>
      <c r="JYE46" s="86"/>
      <c r="JYF46" s="86"/>
      <c r="JYG46" s="86"/>
      <c r="JYH46" s="86"/>
      <c r="JYI46" s="86"/>
      <c r="JYJ46" s="86"/>
      <c r="JYK46" s="86"/>
      <c r="JYL46" s="86"/>
      <c r="JYM46" s="86"/>
      <c r="JYN46" s="86"/>
      <c r="JYO46" s="86"/>
      <c r="JYP46" s="86"/>
      <c r="JYQ46" s="86"/>
      <c r="JYR46" s="86"/>
      <c r="JYS46" s="86"/>
      <c r="JYT46" s="86"/>
      <c r="JYU46" s="86"/>
      <c r="JYV46" s="86"/>
      <c r="JYW46" s="86"/>
      <c r="JYX46" s="86"/>
      <c r="JYY46" s="86"/>
      <c r="JYZ46" s="86"/>
      <c r="JZA46" s="86"/>
      <c r="JZB46" s="86"/>
      <c r="JZC46" s="86"/>
      <c r="JZD46" s="86"/>
      <c r="JZE46" s="86"/>
      <c r="JZF46" s="86"/>
      <c r="JZG46" s="86"/>
      <c r="JZH46" s="86"/>
      <c r="JZI46" s="86"/>
      <c r="JZJ46" s="86"/>
      <c r="JZK46" s="86"/>
      <c r="JZL46" s="86"/>
      <c r="JZM46" s="86"/>
      <c r="JZN46" s="86"/>
      <c r="JZO46" s="86"/>
      <c r="JZP46" s="86"/>
      <c r="JZQ46" s="86"/>
      <c r="JZR46" s="86"/>
      <c r="JZS46" s="86"/>
      <c r="JZT46" s="86"/>
      <c r="JZU46" s="86"/>
      <c r="JZV46" s="86"/>
      <c r="JZW46" s="86"/>
      <c r="JZX46" s="86"/>
      <c r="JZY46" s="86"/>
      <c r="JZZ46" s="86"/>
      <c r="KAA46" s="86"/>
      <c r="KAB46" s="86"/>
      <c r="KAC46" s="86"/>
      <c r="KAD46" s="86"/>
      <c r="KAE46" s="86"/>
      <c r="KAF46" s="86"/>
      <c r="KAG46" s="86"/>
      <c r="KAH46" s="86"/>
      <c r="KAI46" s="86"/>
      <c r="KAJ46" s="86"/>
      <c r="KAK46" s="86"/>
      <c r="KAL46" s="86"/>
      <c r="KAM46" s="86"/>
      <c r="KAN46" s="86"/>
      <c r="KAO46" s="86"/>
      <c r="KAP46" s="86"/>
      <c r="KAQ46" s="86"/>
      <c r="KAR46" s="86"/>
      <c r="KAS46" s="86"/>
      <c r="KAT46" s="86"/>
      <c r="KAU46" s="86"/>
      <c r="KAV46" s="86"/>
      <c r="KAW46" s="86"/>
      <c r="KAX46" s="86"/>
      <c r="KAY46" s="86"/>
      <c r="KAZ46" s="86"/>
      <c r="KBA46" s="86"/>
      <c r="KBB46" s="86"/>
      <c r="KBC46" s="86"/>
      <c r="KBD46" s="86"/>
      <c r="KBE46" s="86"/>
      <c r="KBF46" s="86"/>
      <c r="KBG46" s="86"/>
      <c r="KBH46" s="86"/>
      <c r="KBI46" s="86"/>
      <c r="KBJ46" s="86"/>
      <c r="KBK46" s="86"/>
      <c r="KBL46" s="86"/>
      <c r="KBM46" s="86"/>
      <c r="KBN46" s="86"/>
      <c r="KBO46" s="86"/>
      <c r="KBP46" s="86"/>
      <c r="KBQ46" s="86"/>
      <c r="KBR46" s="86"/>
      <c r="KBS46" s="86"/>
      <c r="KBT46" s="86"/>
      <c r="KBU46" s="86"/>
      <c r="KBV46" s="86"/>
      <c r="KBW46" s="86"/>
      <c r="KBX46" s="86"/>
      <c r="KBY46" s="86"/>
      <c r="KBZ46" s="86"/>
      <c r="KCA46" s="86"/>
      <c r="KCB46" s="86"/>
      <c r="KCC46" s="86"/>
      <c r="KCD46" s="86"/>
      <c r="KCE46" s="86"/>
      <c r="KCF46" s="86"/>
      <c r="KCG46" s="86"/>
      <c r="KCH46" s="86"/>
      <c r="KCI46" s="86"/>
      <c r="KCJ46" s="86"/>
      <c r="KCK46" s="86"/>
      <c r="KCL46" s="86"/>
      <c r="KCM46" s="86"/>
      <c r="KCN46" s="86"/>
      <c r="KCO46" s="86"/>
      <c r="KCP46" s="86"/>
      <c r="KCQ46" s="86"/>
      <c r="KCR46" s="86"/>
      <c r="KCS46" s="86"/>
      <c r="KCT46" s="86"/>
      <c r="KCU46" s="86"/>
      <c r="KCV46" s="86"/>
      <c r="KCW46" s="86"/>
      <c r="KCX46" s="86"/>
      <c r="KCY46" s="86"/>
      <c r="KCZ46" s="86"/>
      <c r="KDA46" s="86"/>
      <c r="KDB46" s="86"/>
      <c r="KDC46" s="86"/>
      <c r="KDD46" s="86"/>
      <c r="KDE46" s="86"/>
      <c r="KDF46" s="86"/>
      <c r="KDG46" s="86"/>
      <c r="KDH46" s="86"/>
      <c r="KDI46" s="86"/>
      <c r="KDJ46" s="86"/>
      <c r="KDK46" s="86"/>
      <c r="KDL46" s="86"/>
      <c r="KDM46" s="86"/>
      <c r="KDN46" s="86"/>
      <c r="KDO46" s="86"/>
      <c r="KDP46" s="86"/>
      <c r="KDQ46" s="86"/>
      <c r="KDR46" s="86"/>
      <c r="KDS46" s="86"/>
      <c r="KDT46" s="86"/>
      <c r="KDU46" s="86"/>
      <c r="KDV46" s="86"/>
      <c r="KDW46" s="86"/>
      <c r="KDX46" s="86"/>
      <c r="KDY46" s="86"/>
      <c r="KDZ46" s="86"/>
      <c r="KEA46" s="86"/>
      <c r="KEB46" s="86"/>
      <c r="KEC46" s="86"/>
      <c r="KED46" s="86"/>
      <c r="KEE46" s="86"/>
      <c r="KEF46" s="86"/>
      <c r="KEG46" s="86"/>
      <c r="KEH46" s="86"/>
      <c r="KEI46" s="86"/>
      <c r="KEJ46" s="86"/>
      <c r="KEK46" s="86"/>
      <c r="KEL46" s="86"/>
      <c r="KEM46" s="86"/>
      <c r="KEN46" s="86"/>
      <c r="KEO46" s="86"/>
      <c r="KEP46" s="86"/>
      <c r="KEQ46" s="86"/>
      <c r="KER46" s="86"/>
      <c r="KES46" s="86"/>
      <c r="KET46" s="86"/>
      <c r="KEU46" s="86"/>
      <c r="KEV46" s="86"/>
      <c r="KEW46" s="86"/>
      <c r="KEX46" s="86"/>
      <c r="KEY46" s="86"/>
      <c r="KEZ46" s="86"/>
      <c r="KFA46" s="86"/>
      <c r="KFB46" s="86"/>
      <c r="KFC46" s="86"/>
      <c r="KFD46" s="86"/>
      <c r="KFE46" s="86"/>
      <c r="KFF46" s="86"/>
      <c r="KFG46" s="86"/>
      <c r="KFH46" s="86"/>
      <c r="KFI46" s="86"/>
      <c r="KFJ46" s="86"/>
      <c r="KFK46" s="86"/>
      <c r="KFL46" s="86"/>
      <c r="KFM46" s="86"/>
      <c r="KFN46" s="86"/>
      <c r="KFO46" s="86"/>
      <c r="KFP46" s="86"/>
      <c r="KFQ46" s="86"/>
      <c r="KFR46" s="86"/>
      <c r="KFS46" s="86"/>
      <c r="KFT46" s="86"/>
      <c r="KFU46" s="86"/>
      <c r="KFV46" s="86"/>
      <c r="KFW46" s="86"/>
      <c r="KFX46" s="86"/>
      <c r="KFY46" s="86"/>
      <c r="KFZ46" s="86"/>
      <c r="KGA46" s="86"/>
      <c r="KGB46" s="86"/>
      <c r="KGC46" s="86"/>
      <c r="KGD46" s="86"/>
      <c r="KGE46" s="86"/>
      <c r="KGF46" s="86"/>
      <c r="KGG46" s="86"/>
      <c r="KGH46" s="86"/>
      <c r="KGI46" s="86"/>
      <c r="KGJ46" s="86"/>
      <c r="KGK46" s="86"/>
      <c r="KGL46" s="86"/>
      <c r="KGM46" s="86"/>
      <c r="KGN46" s="86"/>
      <c r="KGO46" s="86"/>
      <c r="KGP46" s="86"/>
      <c r="KGQ46" s="86"/>
      <c r="KGR46" s="86"/>
      <c r="KGS46" s="86"/>
      <c r="KGT46" s="86"/>
      <c r="KGU46" s="86"/>
      <c r="KGV46" s="86"/>
      <c r="KGW46" s="86"/>
      <c r="KGX46" s="86"/>
      <c r="KGY46" s="86"/>
      <c r="KGZ46" s="86"/>
      <c r="KHA46" s="86"/>
      <c r="KHB46" s="86"/>
      <c r="KHC46" s="86"/>
      <c r="KHD46" s="86"/>
      <c r="KHE46" s="86"/>
      <c r="KHF46" s="86"/>
      <c r="KHG46" s="86"/>
      <c r="KHH46" s="86"/>
      <c r="KHI46" s="86"/>
      <c r="KHJ46" s="86"/>
      <c r="KHK46" s="86"/>
      <c r="KHL46" s="86"/>
      <c r="KHM46" s="86"/>
      <c r="KHN46" s="86"/>
      <c r="KHO46" s="86"/>
      <c r="KHP46" s="86"/>
      <c r="KHQ46" s="86"/>
      <c r="KHR46" s="86"/>
      <c r="KHS46" s="86"/>
      <c r="KHT46" s="86"/>
      <c r="KHU46" s="86"/>
      <c r="KHV46" s="86"/>
      <c r="KHW46" s="86"/>
      <c r="KHX46" s="86"/>
      <c r="KHY46" s="86"/>
      <c r="KHZ46" s="86"/>
      <c r="KIA46" s="86"/>
      <c r="KIB46" s="86"/>
      <c r="KIC46" s="86"/>
      <c r="KID46" s="86"/>
      <c r="KIE46" s="86"/>
      <c r="KIF46" s="86"/>
      <c r="KIG46" s="86"/>
      <c r="KIH46" s="86"/>
      <c r="KII46" s="86"/>
      <c r="KIJ46" s="86"/>
      <c r="KIK46" s="86"/>
      <c r="KIL46" s="86"/>
      <c r="KIM46" s="86"/>
      <c r="KIN46" s="86"/>
      <c r="KIO46" s="86"/>
      <c r="KIP46" s="86"/>
      <c r="KIQ46" s="86"/>
      <c r="KIR46" s="86"/>
      <c r="KIS46" s="86"/>
      <c r="KIT46" s="86"/>
      <c r="KIU46" s="86"/>
      <c r="KIV46" s="86"/>
      <c r="KIW46" s="86"/>
      <c r="KIX46" s="86"/>
      <c r="KIY46" s="86"/>
      <c r="KIZ46" s="86"/>
      <c r="KJA46" s="86"/>
      <c r="KJB46" s="86"/>
      <c r="KJC46" s="86"/>
      <c r="KJD46" s="86"/>
      <c r="KJE46" s="86"/>
      <c r="KJF46" s="86"/>
      <c r="KJG46" s="86"/>
      <c r="KJH46" s="86"/>
      <c r="KJI46" s="86"/>
      <c r="KJJ46" s="86"/>
      <c r="KJK46" s="86"/>
      <c r="KJL46" s="86"/>
      <c r="KJM46" s="86"/>
      <c r="KJN46" s="86"/>
      <c r="KJO46" s="86"/>
      <c r="KJP46" s="86"/>
      <c r="KJQ46" s="86"/>
      <c r="KJR46" s="86"/>
      <c r="KJS46" s="86"/>
      <c r="KJT46" s="86"/>
      <c r="KJU46" s="86"/>
      <c r="KJV46" s="86"/>
      <c r="KJW46" s="86"/>
      <c r="KJX46" s="86"/>
      <c r="KJY46" s="86"/>
      <c r="KJZ46" s="86"/>
      <c r="KKA46" s="86"/>
      <c r="KKB46" s="86"/>
      <c r="KKC46" s="86"/>
      <c r="KKD46" s="86"/>
      <c r="KKE46" s="86"/>
      <c r="KKF46" s="86"/>
      <c r="KKG46" s="86"/>
      <c r="KKH46" s="86"/>
      <c r="KKI46" s="86"/>
      <c r="KKJ46" s="86"/>
      <c r="KKK46" s="86"/>
      <c r="KKL46" s="86"/>
      <c r="KKM46" s="86"/>
      <c r="KKN46" s="86"/>
      <c r="KKO46" s="86"/>
      <c r="KKP46" s="86"/>
      <c r="KKQ46" s="86"/>
      <c r="KKR46" s="86"/>
      <c r="KKS46" s="86"/>
      <c r="KKT46" s="86"/>
      <c r="KKU46" s="86"/>
      <c r="KKV46" s="86"/>
      <c r="KKW46" s="86"/>
      <c r="KKX46" s="86"/>
      <c r="KKY46" s="86"/>
      <c r="KKZ46" s="86"/>
      <c r="KLA46" s="86"/>
      <c r="KLB46" s="86"/>
      <c r="KLC46" s="86"/>
      <c r="KLD46" s="86"/>
      <c r="KLE46" s="86"/>
      <c r="KLF46" s="86"/>
      <c r="KLG46" s="86"/>
      <c r="KLH46" s="86"/>
      <c r="KLI46" s="86"/>
      <c r="KLJ46" s="86"/>
      <c r="KLK46" s="86"/>
      <c r="KLL46" s="86"/>
      <c r="KLM46" s="86"/>
      <c r="KLN46" s="86"/>
      <c r="KLO46" s="86"/>
      <c r="KLP46" s="86"/>
      <c r="KLQ46" s="86"/>
      <c r="KLR46" s="86"/>
      <c r="KLS46" s="86"/>
      <c r="KLT46" s="86"/>
      <c r="KLU46" s="86"/>
      <c r="KLV46" s="86"/>
      <c r="KLW46" s="86"/>
      <c r="KLX46" s="86"/>
      <c r="KLY46" s="86"/>
      <c r="KLZ46" s="86"/>
      <c r="KMA46" s="86"/>
      <c r="KMB46" s="86"/>
      <c r="KMC46" s="86"/>
      <c r="KMD46" s="86"/>
      <c r="KME46" s="86"/>
      <c r="KMF46" s="86"/>
      <c r="KMG46" s="86"/>
      <c r="KMH46" s="86"/>
      <c r="KMI46" s="86"/>
      <c r="KMJ46" s="86"/>
      <c r="KMK46" s="86"/>
      <c r="KML46" s="86"/>
      <c r="KMM46" s="86"/>
      <c r="KMN46" s="86"/>
      <c r="KMO46" s="86"/>
      <c r="KMP46" s="86"/>
      <c r="KMQ46" s="86"/>
      <c r="KMR46" s="86"/>
      <c r="KMS46" s="86"/>
      <c r="KMT46" s="86"/>
      <c r="KMU46" s="86"/>
      <c r="KMV46" s="86"/>
      <c r="KMW46" s="86"/>
      <c r="KMX46" s="86"/>
      <c r="KMY46" s="86"/>
      <c r="KMZ46" s="86"/>
      <c r="KNA46" s="86"/>
      <c r="KNB46" s="86"/>
      <c r="KNC46" s="86"/>
      <c r="KND46" s="86"/>
      <c r="KNE46" s="86"/>
      <c r="KNF46" s="86"/>
      <c r="KNG46" s="86"/>
      <c r="KNH46" s="86"/>
      <c r="KNI46" s="86"/>
      <c r="KNJ46" s="86"/>
      <c r="KNK46" s="86"/>
      <c r="KNL46" s="86"/>
      <c r="KNM46" s="86"/>
      <c r="KNN46" s="86"/>
      <c r="KNO46" s="86"/>
      <c r="KNP46" s="86"/>
      <c r="KNQ46" s="86"/>
      <c r="KNR46" s="86"/>
      <c r="KNS46" s="86"/>
      <c r="KNT46" s="86"/>
      <c r="KNU46" s="86"/>
      <c r="KNV46" s="86"/>
      <c r="KNW46" s="86"/>
      <c r="KNX46" s="86"/>
      <c r="KNY46" s="86"/>
      <c r="KNZ46" s="86"/>
      <c r="KOA46" s="86"/>
      <c r="KOB46" s="86"/>
      <c r="KOC46" s="86"/>
      <c r="KOD46" s="86"/>
      <c r="KOE46" s="86"/>
      <c r="KOF46" s="86"/>
      <c r="KOG46" s="86"/>
      <c r="KOH46" s="86"/>
      <c r="KOI46" s="86"/>
      <c r="KOJ46" s="86"/>
      <c r="KOK46" s="86"/>
      <c r="KOL46" s="86"/>
      <c r="KOM46" s="86"/>
      <c r="KON46" s="86"/>
      <c r="KOO46" s="86"/>
      <c r="KOP46" s="86"/>
      <c r="KOQ46" s="86"/>
      <c r="KOR46" s="86"/>
      <c r="KOS46" s="86"/>
      <c r="KOT46" s="86"/>
      <c r="KOU46" s="86"/>
      <c r="KOV46" s="86"/>
      <c r="KOW46" s="86"/>
      <c r="KOX46" s="86"/>
      <c r="KOY46" s="86"/>
      <c r="KOZ46" s="86"/>
      <c r="KPA46" s="86"/>
      <c r="KPB46" s="86"/>
      <c r="KPC46" s="86"/>
      <c r="KPD46" s="86"/>
      <c r="KPE46" s="86"/>
      <c r="KPF46" s="86"/>
      <c r="KPG46" s="86"/>
      <c r="KPH46" s="86"/>
      <c r="KPI46" s="86"/>
      <c r="KPJ46" s="86"/>
      <c r="KPK46" s="86"/>
      <c r="KPL46" s="86"/>
      <c r="KPM46" s="86"/>
      <c r="KPN46" s="86"/>
      <c r="KPO46" s="86"/>
      <c r="KPP46" s="86"/>
      <c r="KPQ46" s="86"/>
      <c r="KPR46" s="86"/>
      <c r="KPS46" s="86"/>
      <c r="KPT46" s="86"/>
      <c r="KPU46" s="86"/>
      <c r="KPV46" s="86"/>
      <c r="KPW46" s="86"/>
      <c r="KPX46" s="86"/>
      <c r="KPY46" s="86"/>
      <c r="KPZ46" s="86"/>
      <c r="KQA46" s="86"/>
      <c r="KQB46" s="86"/>
      <c r="KQC46" s="86"/>
      <c r="KQD46" s="86"/>
      <c r="KQE46" s="86"/>
      <c r="KQF46" s="86"/>
      <c r="KQG46" s="86"/>
      <c r="KQH46" s="86"/>
      <c r="KQI46" s="86"/>
      <c r="KQJ46" s="86"/>
      <c r="KQK46" s="86"/>
      <c r="KQL46" s="86"/>
      <c r="KQM46" s="86"/>
      <c r="KQN46" s="86"/>
      <c r="KQO46" s="86"/>
      <c r="KQP46" s="86"/>
      <c r="KQQ46" s="86"/>
      <c r="KQR46" s="86"/>
      <c r="KQS46" s="86"/>
      <c r="KQT46" s="86"/>
      <c r="KQU46" s="86"/>
      <c r="KQV46" s="86"/>
      <c r="KQW46" s="86"/>
      <c r="KQX46" s="86"/>
      <c r="KQY46" s="86"/>
      <c r="KQZ46" s="86"/>
      <c r="KRA46" s="86"/>
      <c r="KRB46" s="86"/>
      <c r="KRC46" s="86"/>
      <c r="KRD46" s="86"/>
      <c r="KRE46" s="86"/>
      <c r="KRF46" s="86"/>
      <c r="KRG46" s="86"/>
      <c r="KRH46" s="86"/>
      <c r="KRI46" s="86"/>
      <c r="KRJ46" s="86"/>
      <c r="KRK46" s="86"/>
      <c r="KRL46" s="86"/>
      <c r="KRM46" s="86"/>
      <c r="KRN46" s="86"/>
      <c r="KRO46" s="86"/>
      <c r="KRP46" s="86"/>
      <c r="KRQ46" s="86"/>
      <c r="KRR46" s="86"/>
      <c r="KRS46" s="86"/>
      <c r="KRT46" s="86"/>
      <c r="KRU46" s="86"/>
      <c r="KRV46" s="86"/>
      <c r="KRW46" s="86"/>
      <c r="KRX46" s="86"/>
      <c r="KRY46" s="86"/>
      <c r="KRZ46" s="86"/>
      <c r="KSA46" s="86"/>
      <c r="KSB46" s="86"/>
      <c r="KSC46" s="86"/>
      <c r="KSD46" s="86"/>
      <c r="KSE46" s="86"/>
      <c r="KSF46" s="86"/>
      <c r="KSG46" s="86"/>
      <c r="KSH46" s="86"/>
      <c r="KSI46" s="86"/>
      <c r="KSJ46" s="86"/>
      <c r="KSK46" s="86"/>
      <c r="KSL46" s="86"/>
      <c r="KSM46" s="86"/>
      <c r="KSN46" s="86"/>
      <c r="KSO46" s="86"/>
      <c r="KSP46" s="86"/>
      <c r="KSQ46" s="86"/>
      <c r="KSR46" s="86"/>
      <c r="KSS46" s="86"/>
      <c r="KST46" s="86"/>
      <c r="KSU46" s="86"/>
      <c r="KSV46" s="86"/>
      <c r="KSW46" s="86"/>
      <c r="KSX46" s="86"/>
      <c r="KSY46" s="86"/>
      <c r="KSZ46" s="86"/>
      <c r="KTA46" s="86"/>
      <c r="KTB46" s="86"/>
      <c r="KTC46" s="86"/>
      <c r="KTD46" s="86"/>
      <c r="KTE46" s="86"/>
      <c r="KTF46" s="86"/>
      <c r="KTG46" s="86"/>
      <c r="KTH46" s="86"/>
      <c r="KTI46" s="86"/>
      <c r="KTJ46" s="86"/>
      <c r="KTK46" s="86"/>
      <c r="KTL46" s="86"/>
      <c r="KTM46" s="86"/>
      <c r="KTN46" s="86"/>
      <c r="KTO46" s="86"/>
      <c r="KTP46" s="86"/>
      <c r="KTQ46" s="86"/>
      <c r="KTR46" s="86"/>
      <c r="KTS46" s="86"/>
      <c r="KTT46" s="86"/>
      <c r="KTU46" s="86"/>
      <c r="KTV46" s="86"/>
      <c r="KTW46" s="86"/>
      <c r="KTX46" s="86"/>
      <c r="KTY46" s="86"/>
      <c r="KTZ46" s="86"/>
      <c r="KUA46" s="86"/>
      <c r="KUB46" s="86"/>
      <c r="KUC46" s="86"/>
      <c r="KUD46" s="86"/>
      <c r="KUE46" s="86"/>
      <c r="KUF46" s="86"/>
      <c r="KUG46" s="86"/>
      <c r="KUH46" s="86"/>
      <c r="KUI46" s="86"/>
      <c r="KUJ46" s="86"/>
      <c r="KUK46" s="86"/>
      <c r="KUL46" s="86"/>
      <c r="KUM46" s="86"/>
      <c r="KUN46" s="86"/>
      <c r="KUO46" s="86"/>
      <c r="KUP46" s="86"/>
      <c r="KUQ46" s="86"/>
      <c r="KUR46" s="86"/>
      <c r="KUS46" s="86"/>
      <c r="KUT46" s="86"/>
      <c r="KUU46" s="86"/>
      <c r="KUV46" s="86"/>
      <c r="KUW46" s="86"/>
      <c r="KUX46" s="86"/>
      <c r="KUY46" s="86"/>
      <c r="KUZ46" s="86"/>
      <c r="KVA46" s="86"/>
      <c r="KVB46" s="86"/>
      <c r="KVC46" s="86"/>
      <c r="KVD46" s="86"/>
      <c r="KVE46" s="86"/>
      <c r="KVF46" s="86"/>
      <c r="KVG46" s="86"/>
      <c r="KVH46" s="86"/>
      <c r="KVI46" s="86"/>
      <c r="KVJ46" s="86"/>
      <c r="KVK46" s="86"/>
      <c r="KVL46" s="86"/>
      <c r="KVM46" s="86"/>
      <c r="KVN46" s="86"/>
      <c r="KVO46" s="86"/>
      <c r="KVP46" s="86"/>
      <c r="KVQ46" s="86"/>
      <c r="KVR46" s="86"/>
      <c r="KVS46" s="86"/>
      <c r="KVT46" s="86"/>
      <c r="KVU46" s="86"/>
      <c r="KVV46" s="86"/>
      <c r="KVW46" s="86"/>
      <c r="KVX46" s="86"/>
      <c r="KVY46" s="86"/>
      <c r="KVZ46" s="86"/>
      <c r="KWA46" s="86"/>
      <c r="KWB46" s="86"/>
      <c r="KWC46" s="86"/>
      <c r="KWD46" s="86"/>
      <c r="KWE46" s="86"/>
      <c r="KWF46" s="86"/>
      <c r="KWG46" s="86"/>
      <c r="KWH46" s="86"/>
      <c r="KWI46" s="86"/>
      <c r="KWJ46" s="86"/>
      <c r="KWK46" s="86"/>
      <c r="KWL46" s="86"/>
      <c r="KWM46" s="86"/>
      <c r="KWN46" s="86"/>
      <c r="KWO46" s="86"/>
      <c r="KWP46" s="86"/>
      <c r="KWQ46" s="86"/>
      <c r="KWR46" s="86"/>
      <c r="KWS46" s="86"/>
      <c r="KWT46" s="86"/>
      <c r="KWU46" s="86"/>
      <c r="KWV46" s="86"/>
      <c r="KWW46" s="86"/>
      <c r="KWX46" s="86"/>
      <c r="KWY46" s="86"/>
      <c r="KWZ46" s="86"/>
      <c r="KXA46" s="86"/>
      <c r="KXB46" s="86"/>
      <c r="KXC46" s="86"/>
      <c r="KXD46" s="86"/>
      <c r="KXE46" s="86"/>
      <c r="KXF46" s="86"/>
      <c r="KXG46" s="86"/>
      <c r="KXH46" s="86"/>
      <c r="KXI46" s="86"/>
      <c r="KXJ46" s="86"/>
      <c r="KXK46" s="86"/>
      <c r="KXL46" s="86"/>
      <c r="KXM46" s="86"/>
      <c r="KXN46" s="86"/>
      <c r="KXO46" s="86"/>
      <c r="KXP46" s="86"/>
      <c r="KXQ46" s="86"/>
      <c r="KXR46" s="86"/>
      <c r="KXS46" s="86"/>
      <c r="KXT46" s="86"/>
      <c r="KXU46" s="86"/>
      <c r="KXV46" s="86"/>
      <c r="KXW46" s="86"/>
      <c r="KXX46" s="86"/>
      <c r="KXY46" s="86"/>
      <c r="KXZ46" s="86"/>
      <c r="KYA46" s="86"/>
      <c r="KYB46" s="86"/>
      <c r="KYC46" s="86"/>
      <c r="KYD46" s="86"/>
      <c r="KYE46" s="86"/>
      <c r="KYF46" s="86"/>
      <c r="KYG46" s="86"/>
      <c r="KYH46" s="86"/>
      <c r="KYI46" s="86"/>
      <c r="KYJ46" s="86"/>
      <c r="KYK46" s="86"/>
      <c r="KYL46" s="86"/>
      <c r="KYM46" s="86"/>
      <c r="KYN46" s="86"/>
      <c r="KYO46" s="86"/>
      <c r="KYP46" s="86"/>
      <c r="KYQ46" s="86"/>
      <c r="KYR46" s="86"/>
      <c r="KYS46" s="86"/>
      <c r="KYT46" s="86"/>
      <c r="KYU46" s="86"/>
      <c r="KYV46" s="86"/>
      <c r="KYW46" s="86"/>
      <c r="KYX46" s="86"/>
      <c r="KYY46" s="86"/>
      <c r="KYZ46" s="86"/>
      <c r="KZA46" s="86"/>
      <c r="KZB46" s="86"/>
      <c r="KZC46" s="86"/>
      <c r="KZD46" s="86"/>
      <c r="KZE46" s="86"/>
      <c r="KZF46" s="86"/>
      <c r="KZG46" s="86"/>
      <c r="KZH46" s="86"/>
      <c r="KZI46" s="86"/>
      <c r="KZJ46" s="86"/>
      <c r="KZK46" s="86"/>
      <c r="KZL46" s="86"/>
      <c r="KZM46" s="86"/>
      <c r="KZN46" s="86"/>
      <c r="KZO46" s="86"/>
      <c r="KZP46" s="86"/>
      <c r="KZQ46" s="86"/>
      <c r="KZR46" s="86"/>
      <c r="KZS46" s="86"/>
      <c r="KZT46" s="86"/>
      <c r="KZU46" s="86"/>
      <c r="KZV46" s="86"/>
      <c r="KZW46" s="86"/>
      <c r="KZX46" s="86"/>
      <c r="KZY46" s="86"/>
      <c r="KZZ46" s="86"/>
      <c r="LAA46" s="86"/>
      <c r="LAB46" s="86"/>
      <c r="LAC46" s="86"/>
      <c r="LAD46" s="86"/>
      <c r="LAE46" s="86"/>
      <c r="LAF46" s="86"/>
      <c r="LAG46" s="86"/>
      <c r="LAH46" s="86"/>
      <c r="LAI46" s="86"/>
      <c r="LAJ46" s="86"/>
      <c r="LAK46" s="86"/>
      <c r="LAL46" s="86"/>
      <c r="LAM46" s="86"/>
      <c r="LAN46" s="86"/>
      <c r="LAO46" s="86"/>
      <c r="LAP46" s="86"/>
      <c r="LAQ46" s="86"/>
      <c r="LAR46" s="86"/>
      <c r="LAS46" s="86"/>
      <c r="LAT46" s="86"/>
      <c r="LAU46" s="86"/>
      <c r="LAV46" s="86"/>
      <c r="LAW46" s="86"/>
      <c r="LAX46" s="86"/>
      <c r="LAY46" s="86"/>
      <c r="LAZ46" s="86"/>
      <c r="LBA46" s="86"/>
      <c r="LBB46" s="86"/>
      <c r="LBC46" s="86"/>
      <c r="LBD46" s="86"/>
      <c r="LBE46" s="86"/>
      <c r="LBF46" s="86"/>
      <c r="LBG46" s="86"/>
      <c r="LBH46" s="86"/>
      <c r="LBI46" s="86"/>
      <c r="LBJ46" s="86"/>
      <c r="LBK46" s="86"/>
      <c r="LBL46" s="86"/>
      <c r="LBM46" s="86"/>
      <c r="LBN46" s="86"/>
      <c r="LBO46" s="86"/>
      <c r="LBP46" s="86"/>
      <c r="LBQ46" s="86"/>
      <c r="LBR46" s="86"/>
      <c r="LBS46" s="86"/>
      <c r="LBT46" s="86"/>
      <c r="LBU46" s="86"/>
      <c r="LBV46" s="86"/>
      <c r="LBW46" s="86"/>
      <c r="LBX46" s="86"/>
      <c r="LBY46" s="86"/>
      <c r="LBZ46" s="86"/>
      <c r="LCA46" s="86"/>
      <c r="LCB46" s="86"/>
      <c r="LCC46" s="86"/>
      <c r="LCD46" s="86"/>
      <c r="LCE46" s="86"/>
      <c r="LCF46" s="86"/>
      <c r="LCG46" s="86"/>
      <c r="LCH46" s="86"/>
      <c r="LCI46" s="86"/>
      <c r="LCJ46" s="86"/>
      <c r="LCK46" s="86"/>
      <c r="LCL46" s="86"/>
      <c r="LCM46" s="86"/>
      <c r="LCN46" s="86"/>
      <c r="LCO46" s="86"/>
      <c r="LCP46" s="86"/>
      <c r="LCQ46" s="86"/>
      <c r="LCR46" s="86"/>
      <c r="LCS46" s="86"/>
      <c r="LCT46" s="86"/>
      <c r="LCU46" s="86"/>
      <c r="LCV46" s="86"/>
      <c r="LCW46" s="86"/>
      <c r="LCX46" s="86"/>
      <c r="LCY46" s="86"/>
      <c r="LCZ46" s="86"/>
      <c r="LDA46" s="86"/>
      <c r="LDB46" s="86"/>
      <c r="LDC46" s="86"/>
      <c r="LDD46" s="86"/>
      <c r="LDE46" s="86"/>
      <c r="LDF46" s="86"/>
      <c r="LDG46" s="86"/>
      <c r="LDH46" s="86"/>
      <c r="LDI46" s="86"/>
      <c r="LDJ46" s="86"/>
      <c r="LDK46" s="86"/>
      <c r="LDL46" s="86"/>
      <c r="LDM46" s="86"/>
      <c r="LDN46" s="86"/>
      <c r="LDO46" s="86"/>
      <c r="LDP46" s="86"/>
      <c r="LDQ46" s="86"/>
      <c r="LDR46" s="86"/>
      <c r="LDS46" s="86"/>
      <c r="LDT46" s="86"/>
      <c r="LDU46" s="86"/>
      <c r="LDV46" s="86"/>
      <c r="LDW46" s="86"/>
      <c r="LDX46" s="86"/>
      <c r="LDY46" s="86"/>
      <c r="LDZ46" s="86"/>
      <c r="LEA46" s="86"/>
      <c r="LEB46" s="86"/>
      <c r="LEC46" s="86"/>
      <c r="LED46" s="86"/>
      <c r="LEE46" s="86"/>
      <c r="LEF46" s="86"/>
      <c r="LEG46" s="86"/>
      <c r="LEH46" s="86"/>
      <c r="LEI46" s="86"/>
      <c r="LEJ46" s="86"/>
      <c r="LEK46" s="86"/>
      <c r="LEL46" s="86"/>
      <c r="LEM46" s="86"/>
      <c r="LEN46" s="86"/>
      <c r="LEO46" s="86"/>
      <c r="LEP46" s="86"/>
      <c r="LEQ46" s="86"/>
      <c r="LER46" s="86"/>
      <c r="LES46" s="86"/>
      <c r="LET46" s="86"/>
      <c r="LEU46" s="86"/>
      <c r="LEV46" s="86"/>
      <c r="LEW46" s="86"/>
      <c r="LEX46" s="86"/>
      <c r="LEY46" s="86"/>
      <c r="LEZ46" s="86"/>
      <c r="LFA46" s="86"/>
      <c r="LFB46" s="86"/>
      <c r="LFC46" s="86"/>
      <c r="LFD46" s="86"/>
      <c r="LFE46" s="86"/>
      <c r="LFF46" s="86"/>
      <c r="LFG46" s="86"/>
      <c r="LFH46" s="86"/>
      <c r="LFI46" s="86"/>
      <c r="LFJ46" s="86"/>
      <c r="LFK46" s="86"/>
      <c r="LFL46" s="86"/>
      <c r="LFM46" s="86"/>
      <c r="LFN46" s="86"/>
      <c r="LFO46" s="86"/>
      <c r="LFP46" s="86"/>
      <c r="LFQ46" s="86"/>
      <c r="LFR46" s="86"/>
      <c r="LFS46" s="86"/>
      <c r="LFT46" s="86"/>
      <c r="LFU46" s="86"/>
      <c r="LFV46" s="86"/>
      <c r="LFW46" s="86"/>
      <c r="LFX46" s="86"/>
      <c r="LFY46" s="86"/>
      <c r="LFZ46" s="86"/>
      <c r="LGA46" s="86"/>
      <c r="LGB46" s="86"/>
      <c r="LGC46" s="86"/>
      <c r="LGD46" s="86"/>
      <c r="LGE46" s="86"/>
      <c r="LGF46" s="86"/>
      <c r="LGG46" s="86"/>
      <c r="LGH46" s="86"/>
      <c r="LGI46" s="86"/>
      <c r="LGJ46" s="86"/>
      <c r="LGK46" s="86"/>
      <c r="LGL46" s="86"/>
      <c r="LGM46" s="86"/>
      <c r="LGN46" s="86"/>
      <c r="LGO46" s="86"/>
      <c r="LGP46" s="86"/>
      <c r="LGQ46" s="86"/>
      <c r="LGR46" s="86"/>
      <c r="LGS46" s="86"/>
      <c r="LGT46" s="86"/>
      <c r="LGU46" s="86"/>
      <c r="LGV46" s="86"/>
      <c r="LGW46" s="86"/>
      <c r="LGX46" s="86"/>
      <c r="LGY46" s="86"/>
      <c r="LGZ46" s="86"/>
      <c r="LHA46" s="86"/>
      <c r="LHB46" s="86"/>
      <c r="LHC46" s="86"/>
      <c r="LHD46" s="86"/>
      <c r="LHE46" s="86"/>
      <c r="LHF46" s="86"/>
      <c r="LHG46" s="86"/>
      <c r="LHH46" s="86"/>
      <c r="LHI46" s="86"/>
      <c r="LHJ46" s="86"/>
      <c r="LHK46" s="86"/>
      <c r="LHL46" s="86"/>
      <c r="LHM46" s="86"/>
      <c r="LHN46" s="86"/>
      <c r="LHO46" s="86"/>
      <c r="LHP46" s="86"/>
      <c r="LHQ46" s="86"/>
      <c r="LHR46" s="86"/>
      <c r="LHS46" s="86"/>
      <c r="LHT46" s="86"/>
      <c r="LHU46" s="86"/>
      <c r="LHV46" s="86"/>
      <c r="LHW46" s="86"/>
      <c r="LHX46" s="86"/>
      <c r="LHY46" s="86"/>
      <c r="LHZ46" s="86"/>
      <c r="LIA46" s="86"/>
      <c r="LIB46" s="86"/>
      <c r="LIC46" s="86"/>
      <c r="LID46" s="86"/>
      <c r="LIE46" s="86"/>
      <c r="LIF46" s="86"/>
      <c r="LIG46" s="86"/>
      <c r="LIH46" s="86"/>
      <c r="LII46" s="86"/>
      <c r="LIJ46" s="86"/>
      <c r="LIK46" s="86"/>
      <c r="LIL46" s="86"/>
      <c r="LIM46" s="86"/>
      <c r="LIN46" s="86"/>
      <c r="LIO46" s="86"/>
      <c r="LIP46" s="86"/>
      <c r="LIQ46" s="86"/>
      <c r="LIR46" s="86"/>
      <c r="LIS46" s="86"/>
      <c r="LIT46" s="86"/>
      <c r="LIU46" s="86"/>
      <c r="LIV46" s="86"/>
      <c r="LIW46" s="86"/>
      <c r="LIX46" s="86"/>
      <c r="LIY46" s="86"/>
      <c r="LIZ46" s="86"/>
      <c r="LJA46" s="86"/>
      <c r="LJB46" s="86"/>
      <c r="LJC46" s="86"/>
      <c r="LJD46" s="86"/>
      <c r="LJE46" s="86"/>
      <c r="LJF46" s="86"/>
      <c r="LJG46" s="86"/>
      <c r="LJH46" s="86"/>
      <c r="LJI46" s="86"/>
      <c r="LJJ46" s="86"/>
      <c r="LJK46" s="86"/>
      <c r="LJL46" s="86"/>
      <c r="LJM46" s="86"/>
      <c r="LJN46" s="86"/>
      <c r="LJO46" s="86"/>
      <c r="LJP46" s="86"/>
      <c r="LJQ46" s="86"/>
      <c r="LJR46" s="86"/>
      <c r="LJS46" s="86"/>
      <c r="LJT46" s="86"/>
      <c r="LJU46" s="86"/>
      <c r="LJV46" s="86"/>
      <c r="LJW46" s="86"/>
      <c r="LJX46" s="86"/>
      <c r="LJY46" s="86"/>
      <c r="LJZ46" s="86"/>
      <c r="LKA46" s="86"/>
      <c r="LKB46" s="86"/>
      <c r="LKC46" s="86"/>
      <c r="LKD46" s="86"/>
      <c r="LKE46" s="86"/>
      <c r="LKF46" s="86"/>
      <c r="LKG46" s="86"/>
      <c r="LKH46" s="86"/>
      <c r="LKI46" s="86"/>
      <c r="LKJ46" s="86"/>
      <c r="LKK46" s="86"/>
      <c r="LKL46" s="86"/>
      <c r="LKM46" s="86"/>
      <c r="LKN46" s="86"/>
      <c r="LKO46" s="86"/>
      <c r="LKP46" s="86"/>
      <c r="LKQ46" s="86"/>
      <c r="LKR46" s="86"/>
      <c r="LKS46" s="86"/>
      <c r="LKT46" s="86"/>
      <c r="LKU46" s="86"/>
      <c r="LKV46" s="86"/>
      <c r="LKW46" s="86"/>
      <c r="LKX46" s="86"/>
      <c r="LKY46" s="86"/>
      <c r="LKZ46" s="86"/>
      <c r="LLA46" s="86"/>
      <c r="LLB46" s="86"/>
      <c r="LLC46" s="86"/>
      <c r="LLD46" s="86"/>
      <c r="LLE46" s="86"/>
      <c r="LLF46" s="86"/>
      <c r="LLG46" s="86"/>
      <c r="LLH46" s="86"/>
      <c r="LLI46" s="86"/>
      <c r="LLJ46" s="86"/>
      <c r="LLK46" s="86"/>
      <c r="LLL46" s="86"/>
      <c r="LLM46" s="86"/>
      <c r="LLN46" s="86"/>
      <c r="LLO46" s="86"/>
      <c r="LLP46" s="86"/>
      <c r="LLQ46" s="86"/>
      <c r="LLR46" s="86"/>
      <c r="LLS46" s="86"/>
      <c r="LLT46" s="86"/>
      <c r="LLU46" s="86"/>
      <c r="LLV46" s="86"/>
      <c r="LLW46" s="86"/>
      <c r="LLX46" s="86"/>
      <c r="LLY46" s="86"/>
      <c r="LLZ46" s="86"/>
      <c r="LMA46" s="86"/>
      <c r="LMB46" s="86"/>
      <c r="LMC46" s="86"/>
      <c r="LMD46" s="86"/>
      <c r="LME46" s="86"/>
      <c r="LMF46" s="86"/>
      <c r="LMG46" s="86"/>
      <c r="LMH46" s="86"/>
      <c r="LMI46" s="86"/>
      <c r="LMJ46" s="86"/>
      <c r="LMK46" s="86"/>
      <c r="LML46" s="86"/>
      <c r="LMM46" s="86"/>
      <c r="LMN46" s="86"/>
      <c r="LMO46" s="86"/>
      <c r="LMP46" s="86"/>
      <c r="LMQ46" s="86"/>
      <c r="LMR46" s="86"/>
      <c r="LMS46" s="86"/>
      <c r="LMT46" s="86"/>
      <c r="LMU46" s="86"/>
      <c r="LMV46" s="86"/>
      <c r="LMW46" s="86"/>
      <c r="LMX46" s="86"/>
      <c r="LMY46" s="86"/>
      <c r="LMZ46" s="86"/>
      <c r="LNA46" s="86"/>
      <c r="LNB46" s="86"/>
      <c r="LNC46" s="86"/>
      <c r="LND46" s="86"/>
      <c r="LNE46" s="86"/>
      <c r="LNF46" s="86"/>
      <c r="LNG46" s="86"/>
      <c r="LNH46" s="86"/>
      <c r="LNI46" s="86"/>
      <c r="LNJ46" s="86"/>
      <c r="LNK46" s="86"/>
      <c r="LNL46" s="86"/>
      <c r="LNM46" s="86"/>
      <c r="LNN46" s="86"/>
      <c r="LNO46" s="86"/>
      <c r="LNP46" s="86"/>
      <c r="LNQ46" s="86"/>
      <c r="LNR46" s="86"/>
      <c r="LNS46" s="86"/>
      <c r="LNT46" s="86"/>
      <c r="LNU46" s="86"/>
      <c r="LNV46" s="86"/>
      <c r="LNW46" s="86"/>
      <c r="LNX46" s="86"/>
      <c r="LNY46" s="86"/>
      <c r="LNZ46" s="86"/>
      <c r="LOA46" s="86"/>
      <c r="LOB46" s="86"/>
      <c r="LOC46" s="86"/>
      <c r="LOD46" s="86"/>
      <c r="LOE46" s="86"/>
      <c r="LOF46" s="86"/>
      <c r="LOG46" s="86"/>
      <c r="LOH46" s="86"/>
      <c r="LOI46" s="86"/>
      <c r="LOJ46" s="86"/>
      <c r="LOK46" s="86"/>
      <c r="LOL46" s="86"/>
      <c r="LOM46" s="86"/>
      <c r="LON46" s="86"/>
      <c r="LOO46" s="86"/>
      <c r="LOP46" s="86"/>
      <c r="LOQ46" s="86"/>
      <c r="LOR46" s="86"/>
      <c r="LOS46" s="86"/>
      <c r="LOT46" s="86"/>
      <c r="LOU46" s="86"/>
      <c r="LOV46" s="86"/>
      <c r="LOW46" s="86"/>
      <c r="LOX46" s="86"/>
      <c r="LOY46" s="86"/>
      <c r="LOZ46" s="86"/>
      <c r="LPA46" s="86"/>
      <c r="LPB46" s="86"/>
      <c r="LPC46" s="86"/>
      <c r="LPD46" s="86"/>
      <c r="LPE46" s="86"/>
      <c r="LPF46" s="86"/>
      <c r="LPG46" s="86"/>
      <c r="LPH46" s="86"/>
      <c r="LPI46" s="86"/>
      <c r="LPJ46" s="86"/>
      <c r="LPK46" s="86"/>
      <c r="LPL46" s="86"/>
      <c r="LPM46" s="86"/>
      <c r="LPN46" s="86"/>
      <c r="LPO46" s="86"/>
      <c r="LPP46" s="86"/>
      <c r="LPQ46" s="86"/>
      <c r="LPR46" s="86"/>
      <c r="LPS46" s="86"/>
      <c r="LPT46" s="86"/>
      <c r="LPU46" s="86"/>
      <c r="LPV46" s="86"/>
      <c r="LPW46" s="86"/>
      <c r="LPX46" s="86"/>
      <c r="LPY46" s="86"/>
      <c r="LPZ46" s="86"/>
      <c r="LQA46" s="86"/>
      <c r="LQB46" s="86"/>
      <c r="LQC46" s="86"/>
      <c r="LQD46" s="86"/>
      <c r="LQE46" s="86"/>
      <c r="LQF46" s="86"/>
      <c r="LQG46" s="86"/>
      <c r="LQH46" s="86"/>
      <c r="LQI46" s="86"/>
      <c r="LQJ46" s="86"/>
      <c r="LQK46" s="86"/>
      <c r="LQL46" s="86"/>
      <c r="LQM46" s="86"/>
      <c r="LQN46" s="86"/>
      <c r="LQO46" s="86"/>
      <c r="LQP46" s="86"/>
      <c r="LQQ46" s="86"/>
      <c r="LQR46" s="86"/>
      <c r="LQS46" s="86"/>
      <c r="LQT46" s="86"/>
      <c r="LQU46" s="86"/>
      <c r="LQV46" s="86"/>
      <c r="LQW46" s="86"/>
      <c r="LQX46" s="86"/>
      <c r="LQY46" s="86"/>
      <c r="LQZ46" s="86"/>
      <c r="LRA46" s="86"/>
      <c r="LRB46" s="86"/>
      <c r="LRC46" s="86"/>
      <c r="LRD46" s="86"/>
      <c r="LRE46" s="86"/>
      <c r="LRF46" s="86"/>
      <c r="LRG46" s="86"/>
      <c r="LRH46" s="86"/>
      <c r="LRI46" s="86"/>
      <c r="LRJ46" s="86"/>
      <c r="LRK46" s="86"/>
      <c r="LRL46" s="86"/>
      <c r="LRM46" s="86"/>
      <c r="LRN46" s="86"/>
      <c r="LRO46" s="86"/>
      <c r="LRP46" s="86"/>
      <c r="LRQ46" s="86"/>
      <c r="LRR46" s="86"/>
      <c r="LRS46" s="86"/>
      <c r="LRT46" s="86"/>
      <c r="LRU46" s="86"/>
      <c r="LRV46" s="86"/>
      <c r="LRW46" s="86"/>
      <c r="LRX46" s="86"/>
      <c r="LRY46" s="86"/>
      <c r="LRZ46" s="86"/>
      <c r="LSA46" s="86"/>
      <c r="LSB46" s="86"/>
      <c r="LSC46" s="86"/>
      <c r="LSD46" s="86"/>
      <c r="LSE46" s="86"/>
      <c r="LSF46" s="86"/>
      <c r="LSG46" s="86"/>
      <c r="LSH46" s="86"/>
      <c r="LSI46" s="86"/>
      <c r="LSJ46" s="86"/>
      <c r="LSK46" s="86"/>
      <c r="LSL46" s="86"/>
      <c r="LSM46" s="86"/>
      <c r="LSN46" s="86"/>
      <c r="LSO46" s="86"/>
      <c r="LSP46" s="86"/>
      <c r="LSQ46" s="86"/>
      <c r="LSR46" s="86"/>
      <c r="LSS46" s="86"/>
      <c r="LST46" s="86"/>
      <c r="LSU46" s="86"/>
      <c r="LSV46" s="86"/>
      <c r="LSW46" s="86"/>
      <c r="LSX46" s="86"/>
      <c r="LSY46" s="86"/>
      <c r="LSZ46" s="86"/>
      <c r="LTA46" s="86"/>
      <c r="LTB46" s="86"/>
      <c r="LTC46" s="86"/>
      <c r="LTD46" s="86"/>
      <c r="LTE46" s="86"/>
      <c r="LTF46" s="86"/>
      <c r="LTG46" s="86"/>
      <c r="LTH46" s="86"/>
      <c r="LTI46" s="86"/>
      <c r="LTJ46" s="86"/>
      <c r="LTK46" s="86"/>
      <c r="LTL46" s="86"/>
      <c r="LTM46" s="86"/>
      <c r="LTN46" s="86"/>
      <c r="LTO46" s="86"/>
      <c r="LTP46" s="86"/>
      <c r="LTQ46" s="86"/>
      <c r="LTR46" s="86"/>
      <c r="LTS46" s="86"/>
      <c r="LTT46" s="86"/>
      <c r="LTU46" s="86"/>
      <c r="LTV46" s="86"/>
      <c r="LTW46" s="86"/>
      <c r="LTX46" s="86"/>
      <c r="LTY46" s="86"/>
      <c r="LTZ46" s="86"/>
      <c r="LUA46" s="86"/>
      <c r="LUB46" s="86"/>
      <c r="LUC46" s="86"/>
      <c r="LUD46" s="86"/>
      <c r="LUE46" s="86"/>
      <c r="LUF46" s="86"/>
      <c r="LUG46" s="86"/>
      <c r="LUH46" s="86"/>
      <c r="LUI46" s="86"/>
      <c r="LUJ46" s="86"/>
      <c r="LUK46" s="86"/>
      <c r="LUL46" s="86"/>
      <c r="LUM46" s="86"/>
      <c r="LUN46" s="86"/>
      <c r="LUO46" s="86"/>
      <c r="LUP46" s="86"/>
      <c r="LUQ46" s="86"/>
      <c r="LUR46" s="86"/>
      <c r="LUS46" s="86"/>
      <c r="LUT46" s="86"/>
      <c r="LUU46" s="86"/>
      <c r="LUV46" s="86"/>
      <c r="LUW46" s="86"/>
      <c r="LUX46" s="86"/>
      <c r="LUY46" s="86"/>
      <c r="LUZ46" s="86"/>
      <c r="LVA46" s="86"/>
      <c r="LVB46" s="86"/>
      <c r="LVC46" s="86"/>
      <c r="LVD46" s="86"/>
      <c r="LVE46" s="86"/>
      <c r="LVF46" s="86"/>
      <c r="LVG46" s="86"/>
      <c r="LVH46" s="86"/>
      <c r="LVI46" s="86"/>
      <c r="LVJ46" s="86"/>
      <c r="LVK46" s="86"/>
      <c r="LVL46" s="86"/>
      <c r="LVM46" s="86"/>
      <c r="LVN46" s="86"/>
      <c r="LVO46" s="86"/>
      <c r="LVP46" s="86"/>
      <c r="LVQ46" s="86"/>
      <c r="LVR46" s="86"/>
      <c r="LVS46" s="86"/>
      <c r="LVT46" s="86"/>
      <c r="LVU46" s="86"/>
      <c r="LVV46" s="86"/>
      <c r="LVW46" s="86"/>
      <c r="LVX46" s="86"/>
      <c r="LVY46" s="86"/>
      <c r="LVZ46" s="86"/>
      <c r="LWA46" s="86"/>
      <c r="LWB46" s="86"/>
      <c r="LWC46" s="86"/>
      <c r="LWD46" s="86"/>
      <c r="LWE46" s="86"/>
      <c r="LWF46" s="86"/>
      <c r="LWG46" s="86"/>
      <c r="LWH46" s="86"/>
      <c r="LWI46" s="86"/>
      <c r="LWJ46" s="86"/>
      <c r="LWK46" s="86"/>
      <c r="LWL46" s="86"/>
      <c r="LWM46" s="86"/>
      <c r="LWN46" s="86"/>
      <c r="LWO46" s="86"/>
      <c r="LWP46" s="86"/>
      <c r="LWQ46" s="86"/>
      <c r="LWR46" s="86"/>
      <c r="LWS46" s="86"/>
      <c r="LWT46" s="86"/>
      <c r="LWU46" s="86"/>
      <c r="LWV46" s="86"/>
      <c r="LWW46" s="86"/>
      <c r="LWX46" s="86"/>
      <c r="LWY46" s="86"/>
      <c r="LWZ46" s="86"/>
      <c r="LXA46" s="86"/>
      <c r="LXB46" s="86"/>
      <c r="LXC46" s="86"/>
      <c r="LXD46" s="86"/>
      <c r="LXE46" s="86"/>
      <c r="LXF46" s="86"/>
      <c r="LXG46" s="86"/>
      <c r="LXH46" s="86"/>
      <c r="LXI46" s="86"/>
      <c r="LXJ46" s="86"/>
      <c r="LXK46" s="86"/>
      <c r="LXL46" s="86"/>
      <c r="LXM46" s="86"/>
      <c r="LXN46" s="86"/>
      <c r="LXO46" s="86"/>
      <c r="LXP46" s="86"/>
      <c r="LXQ46" s="86"/>
      <c r="LXR46" s="86"/>
      <c r="LXS46" s="86"/>
      <c r="LXT46" s="86"/>
      <c r="LXU46" s="86"/>
      <c r="LXV46" s="86"/>
      <c r="LXW46" s="86"/>
      <c r="LXX46" s="86"/>
      <c r="LXY46" s="86"/>
      <c r="LXZ46" s="86"/>
      <c r="LYA46" s="86"/>
      <c r="LYB46" s="86"/>
      <c r="LYC46" s="86"/>
      <c r="LYD46" s="86"/>
      <c r="LYE46" s="86"/>
      <c r="LYF46" s="86"/>
      <c r="LYG46" s="86"/>
      <c r="LYH46" s="86"/>
      <c r="LYI46" s="86"/>
      <c r="LYJ46" s="86"/>
      <c r="LYK46" s="86"/>
      <c r="LYL46" s="86"/>
      <c r="LYM46" s="86"/>
      <c r="LYN46" s="86"/>
      <c r="LYO46" s="86"/>
      <c r="LYP46" s="86"/>
      <c r="LYQ46" s="86"/>
      <c r="LYR46" s="86"/>
      <c r="LYS46" s="86"/>
      <c r="LYT46" s="86"/>
      <c r="LYU46" s="86"/>
      <c r="LYV46" s="86"/>
      <c r="LYW46" s="86"/>
      <c r="LYX46" s="86"/>
      <c r="LYY46" s="86"/>
      <c r="LYZ46" s="86"/>
      <c r="LZA46" s="86"/>
      <c r="LZB46" s="86"/>
      <c r="LZC46" s="86"/>
      <c r="LZD46" s="86"/>
      <c r="LZE46" s="86"/>
      <c r="LZF46" s="86"/>
      <c r="LZG46" s="86"/>
      <c r="LZH46" s="86"/>
      <c r="LZI46" s="86"/>
      <c r="LZJ46" s="86"/>
      <c r="LZK46" s="86"/>
      <c r="LZL46" s="86"/>
      <c r="LZM46" s="86"/>
      <c r="LZN46" s="86"/>
      <c r="LZO46" s="86"/>
      <c r="LZP46" s="86"/>
      <c r="LZQ46" s="86"/>
      <c r="LZR46" s="86"/>
      <c r="LZS46" s="86"/>
      <c r="LZT46" s="86"/>
      <c r="LZU46" s="86"/>
      <c r="LZV46" s="86"/>
      <c r="LZW46" s="86"/>
      <c r="LZX46" s="86"/>
      <c r="LZY46" s="86"/>
      <c r="LZZ46" s="86"/>
      <c r="MAA46" s="86"/>
      <c r="MAB46" s="86"/>
      <c r="MAC46" s="86"/>
      <c r="MAD46" s="86"/>
      <c r="MAE46" s="86"/>
      <c r="MAF46" s="86"/>
      <c r="MAG46" s="86"/>
      <c r="MAH46" s="86"/>
      <c r="MAI46" s="86"/>
      <c r="MAJ46" s="86"/>
      <c r="MAK46" s="86"/>
      <c r="MAL46" s="86"/>
      <c r="MAM46" s="86"/>
      <c r="MAN46" s="86"/>
      <c r="MAO46" s="86"/>
      <c r="MAP46" s="86"/>
      <c r="MAQ46" s="86"/>
      <c r="MAR46" s="86"/>
      <c r="MAS46" s="86"/>
      <c r="MAT46" s="86"/>
      <c r="MAU46" s="86"/>
      <c r="MAV46" s="86"/>
      <c r="MAW46" s="86"/>
      <c r="MAX46" s="86"/>
      <c r="MAY46" s="86"/>
      <c r="MAZ46" s="86"/>
      <c r="MBA46" s="86"/>
      <c r="MBB46" s="86"/>
      <c r="MBC46" s="86"/>
      <c r="MBD46" s="86"/>
      <c r="MBE46" s="86"/>
      <c r="MBF46" s="86"/>
      <c r="MBG46" s="86"/>
      <c r="MBH46" s="86"/>
      <c r="MBI46" s="86"/>
      <c r="MBJ46" s="86"/>
      <c r="MBK46" s="86"/>
      <c r="MBL46" s="86"/>
      <c r="MBM46" s="86"/>
      <c r="MBN46" s="86"/>
      <c r="MBO46" s="86"/>
      <c r="MBP46" s="86"/>
      <c r="MBQ46" s="86"/>
      <c r="MBR46" s="86"/>
      <c r="MBS46" s="86"/>
      <c r="MBT46" s="86"/>
      <c r="MBU46" s="86"/>
      <c r="MBV46" s="86"/>
      <c r="MBW46" s="86"/>
      <c r="MBX46" s="86"/>
      <c r="MBY46" s="86"/>
      <c r="MBZ46" s="86"/>
      <c r="MCA46" s="86"/>
      <c r="MCB46" s="86"/>
      <c r="MCC46" s="86"/>
      <c r="MCD46" s="86"/>
      <c r="MCE46" s="86"/>
      <c r="MCF46" s="86"/>
      <c r="MCG46" s="86"/>
      <c r="MCH46" s="86"/>
      <c r="MCI46" s="86"/>
      <c r="MCJ46" s="86"/>
      <c r="MCK46" s="86"/>
      <c r="MCL46" s="86"/>
      <c r="MCM46" s="86"/>
      <c r="MCN46" s="86"/>
      <c r="MCO46" s="86"/>
      <c r="MCP46" s="86"/>
      <c r="MCQ46" s="86"/>
      <c r="MCR46" s="86"/>
      <c r="MCS46" s="86"/>
      <c r="MCT46" s="86"/>
      <c r="MCU46" s="86"/>
      <c r="MCV46" s="86"/>
      <c r="MCW46" s="86"/>
      <c r="MCX46" s="86"/>
      <c r="MCY46" s="86"/>
      <c r="MCZ46" s="86"/>
      <c r="MDA46" s="86"/>
      <c r="MDB46" s="86"/>
      <c r="MDC46" s="86"/>
      <c r="MDD46" s="86"/>
      <c r="MDE46" s="86"/>
      <c r="MDF46" s="86"/>
      <c r="MDG46" s="86"/>
      <c r="MDH46" s="86"/>
      <c r="MDI46" s="86"/>
      <c r="MDJ46" s="86"/>
      <c r="MDK46" s="86"/>
      <c r="MDL46" s="86"/>
      <c r="MDM46" s="86"/>
      <c r="MDN46" s="86"/>
      <c r="MDO46" s="86"/>
      <c r="MDP46" s="86"/>
      <c r="MDQ46" s="86"/>
      <c r="MDR46" s="86"/>
      <c r="MDS46" s="86"/>
      <c r="MDT46" s="86"/>
      <c r="MDU46" s="86"/>
      <c r="MDV46" s="86"/>
      <c r="MDW46" s="86"/>
      <c r="MDX46" s="86"/>
      <c r="MDY46" s="86"/>
      <c r="MDZ46" s="86"/>
      <c r="MEA46" s="86"/>
      <c r="MEB46" s="86"/>
      <c r="MEC46" s="86"/>
      <c r="MED46" s="86"/>
      <c r="MEE46" s="86"/>
      <c r="MEF46" s="86"/>
      <c r="MEG46" s="86"/>
      <c r="MEH46" s="86"/>
      <c r="MEI46" s="86"/>
      <c r="MEJ46" s="86"/>
      <c r="MEK46" s="86"/>
      <c r="MEL46" s="86"/>
      <c r="MEM46" s="86"/>
      <c r="MEN46" s="86"/>
      <c r="MEO46" s="86"/>
      <c r="MEP46" s="86"/>
      <c r="MEQ46" s="86"/>
      <c r="MER46" s="86"/>
      <c r="MES46" s="86"/>
      <c r="MET46" s="86"/>
      <c r="MEU46" s="86"/>
      <c r="MEV46" s="86"/>
      <c r="MEW46" s="86"/>
      <c r="MEX46" s="86"/>
      <c r="MEY46" s="86"/>
      <c r="MEZ46" s="86"/>
      <c r="MFA46" s="86"/>
      <c r="MFB46" s="86"/>
      <c r="MFC46" s="86"/>
      <c r="MFD46" s="86"/>
      <c r="MFE46" s="86"/>
      <c r="MFF46" s="86"/>
      <c r="MFG46" s="86"/>
      <c r="MFH46" s="86"/>
      <c r="MFI46" s="86"/>
      <c r="MFJ46" s="86"/>
      <c r="MFK46" s="86"/>
      <c r="MFL46" s="86"/>
      <c r="MFM46" s="86"/>
      <c r="MFN46" s="86"/>
      <c r="MFO46" s="86"/>
      <c r="MFP46" s="86"/>
      <c r="MFQ46" s="86"/>
      <c r="MFR46" s="86"/>
      <c r="MFS46" s="86"/>
      <c r="MFT46" s="86"/>
      <c r="MFU46" s="86"/>
      <c r="MFV46" s="86"/>
      <c r="MFW46" s="86"/>
      <c r="MFX46" s="86"/>
      <c r="MFY46" s="86"/>
      <c r="MFZ46" s="86"/>
      <c r="MGA46" s="86"/>
      <c r="MGB46" s="86"/>
      <c r="MGC46" s="86"/>
      <c r="MGD46" s="86"/>
      <c r="MGE46" s="86"/>
      <c r="MGF46" s="86"/>
      <c r="MGG46" s="86"/>
      <c r="MGH46" s="86"/>
      <c r="MGI46" s="86"/>
      <c r="MGJ46" s="86"/>
      <c r="MGK46" s="86"/>
      <c r="MGL46" s="86"/>
      <c r="MGM46" s="86"/>
      <c r="MGN46" s="86"/>
      <c r="MGO46" s="86"/>
      <c r="MGP46" s="86"/>
      <c r="MGQ46" s="86"/>
      <c r="MGR46" s="86"/>
      <c r="MGS46" s="86"/>
      <c r="MGT46" s="86"/>
      <c r="MGU46" s="86"/>
      <c r="MGV46" s="86"/>
      <c r="MGW46" s="86"/>
      <c r="MGX46" s="86"/>
      <c r="MGY46" s="86"/>
      <c r="MGZ46" s="86"/>
      <c r="MHA46" s="86"/>
      <c r="MHB46" s="86"/>
      <c r="MHC46" s="86"/>
      <c r="MHD46" s="86"/>
      <c r="MHE46" s="86"/>
      <c r="MHF46" s="86"/>
      <c r="MHG46" s="86"/>
      <c r="MHH46" s="86"/>
      <c r="MHI46" s="86"/>
      <c r="MHJ46" s="86"/>
      <c r="MHK46" s="86"/>
      <c r="MHL46" s="86"/>
      <c r="MHM46" s="86"/>
      <c r="MHN46" s="86"/>
      <c r="MHO46" s="86"/>
      <c r="MHP46" s="86"/>
      <c r="MHQ46" s="86"/>
      <c r="MHR46" s="86"/>
      <c r="MHS46" s="86"/>
      <c r="MHT46" s="86"/>
      <c r="MHU46" s="86"/>
      <c r="MHV46" s="86"/>
      <c r="MHW46" s="86"/>
      <c r="MHX46" s="86"/>
      <c r="MHY46" s="86"/>
      <c r="MHZ46" s="86"/>
      <c r="MIA46" s="86"/>
      <c r="MIB46" s="86"/>
      <c r="MIC46" s="86"/>
      <c r="MID46" s="86"/>
      <c r="MIE46" s="86"/>
      <c r="MIF46" s="86"/>
      <c r="MIG46" s="86"/>
      <c r="MIH46" s="86"/>
      <c r="MII46" s="86"/>
      <c r="MIJ46" s="86"/>
      <c r="MIK46" s="86"/>
      <c r="MIL46" s="86"/>
      <c r="MIM46" s="86"/>
      <c r="MIN46" s="86"/>
      <c r="MIO46" s="86"/>
      <c r="MIP46" s="86"/>
      <c r="MIQ46" s="86"/>
      <c r="MIR46" s="86"/>
      <c r="MIS46" s="86"/>
      <c r="MIT46" s="86"/>
      <c r="MIU46" s="86"/>
      <c r="MIV46" s="86"/>
      <c r="MIW46" s="86"/>
      <c r="MIX46" s="86"/>
      <c r="MIY46" s="86"/>
      <c r="MIZ46" s="86"/>
      <c r="MJA46" s="86"/>
      <c r="MJB46" s="86"/>
      <c r="MJC46" s="86"/>
      <c r="MJD46" s="86"/>
      <c r="MJE46" s="86"/>
      <c r="MJF46" s="86"/>
      <c r="MJG46" s="86"/>
      <c r="MJH46" s="86"/>
      <c r="MJI46" s="86"/>
      <c r="MJJ46" s="86"/>
      <c r="MJK46" s="86"/>
      <c r="MJL46" s="86"/>
      <c r="MJM46" s="86"/>
      <c r="MJN46" s="86"/>
      <c r="MJO46" s="86"/>
      <c r="MJP46" s="86"/>
      <c r="MJQ46" s="86"/>
      <c r="MJR46" s="86"/>
      <c r="MJS46" s="86"/>
      <c r="MJT46" s="86"/>
      <c r="MJU46" s="86"/>
      <c r="MJV46" s="86"/>
      <c r="MJW46" s="86"/>
      <c r="MJX46" s="86"/>
      <c r="MJY46" s="86"/>
      <c r="MJZ46" s="86"/>
      <c r="MKA46" s="86"/>
      <c r="MKB46" s="86"/>
      <c r="MKC46" s="86"/>
      <c r="MKD46" s="86"/>
      <c r="MKE46" s="86"/>
      <c r="MKF46" s="86"/>
      <c r="MKG46" s="86"/>
      <c r="MKH46" s="86"/>
      <c r="MKI46" s="86"/>
      <c r="MKJ46" s="86"/>
      <c r="MKK46" s="86"/>
      <c r="MKL46" s="86"/>
      <c r="MKM46" s="86"/>
      <c r="MKN46" s="86"/>
      <c r="MKO46" s="86"/>
      <c r="MKP46" s="86"/>
      <c r="MKQ46" s="86"/>
      <c r="MKR46" s="86"/>
      <c r="MKS46" s="86"/>
      <c r="MKT46" s="86"/>
      <c r="MKU46" s="86"/>
      <c r="MKV46" s="86"/>
      <c r="MKW46" s="86"/>
      <c r="MKX46" s="86"/>
      <c r="MKY46" s="86"/>
      <c r="MKZ46" s="86"/>
      <c r="MLA46" s="86"/>
      <c r="MLB46" s="86"/>
      <c r="MLC46" s="86"/>
      <c r="MLD46" s="86"/>
      <c r="MLE46" s="86"/>
      <c r="MLF46" s="86"/>
      <c r="MLG46" s="86"/>
      <c r="MLH46" s="86"/>
      <c r="MLI46" s="86"/>
      <c r="MLJ46" s="86"/>
      <c r="MLK46" s="86"/>
      <c r="MLL46" s="86"/>
      <c r="MLM46" s="86"/>
      <c r="MLN46" s="86"/>
      <c r="MLO46" s="86"/>
      <c r="MLP46" s="86"/>
      <c r="MLQ46" s="86"/>
      <c r="MLR46" s="86"/>
      <c r="MLS46" s="86"/>
      <c r="MLT46" s="86"/>
      <c r="MLU46" s="86"/>
      <c r="MLV46" s="86"/>
      <c r="MLW46" s="86"/>
      <c r="MLX46" s="86"/>
      <c r="MLY46" s="86"/>
      <c r="MLZ46" s="86"/>
      <c r="MMA46" s="86"/>
      <c r="MMB46" s="86"/>
      <c r="MMC46" s="86"/>
      <c r="MMD46" s="86"/>
      <c r="MME46" s="86"/>
      <c r="MMF46" s="86"/>
      <c r="MMG46" s="86"/>
      <c r="MMH46" s="86"/>
      <c r="MMI46" s="86"/>
      <c r="MMJ46" s="86"/>
      <c r="MMK46" s="86"/>
      <c r="MML46" s="86"/>
      <c r="MMM46" s="86"/>
      <c r="MMN46" s="86"/>
      <c r="MMO46" s="86"/>
      <c r="MMP46" s="86"/>
      <c r="MMQ46" s="86"/>
      <c r="MMR46" s="86"/>
      <c r="MMS46" s="86"/>
      <c r="MMT46" s="86"/>
      <c r="MMU46" s="86"/>
      <c r="MMV46" s="86"/>
      <c r="MMW46" s="86"/>
      <c r="MMX46" s="86"/>
      <c r="MMY46" s="86"/>
      <c r="MMZ46" s="86"/>
      <c r="MNA46" s="86"/>
      <c r="MNB46" s="86"/>
      <c r="MNC46" s="86"/>
      <c r="MND46" s="86"/>
      <c r="MNE46" s="86"/>
      <c r="MNF46" s="86"/>
      <c r="MNG46" s="86"/>
      <c r="MNH46" s="86"/>
      <c r="MNI46" s="86"/>
      <c r="MNJ46" s="86"/>
      <c r="MNK46" s="86"/>
      <c r="MNL46" s="86"/>
      <c r="MNM46" s="86"/>
      <c r="MNN46" s="86"/>
      <c r="MNO46" s="86"/>
      <c r="MNP46" s="86"/>
      <c r="MNQ46" s="86"/>
      <c r="MNR46" s="86"/>
      <c r="MNS46" s="86"/>
      <c r="MNT46" s="86"/>
      <c r="MNU46" s="86"/>
      <c r="MNV46" s="86"/>
      <c r="MNW46" s="86"/>
      <c r="MNX46" s="86"/>
      <c r="MNY46" s="86"/>
      <c r="MNZ46" s="86"/>
      <c r="MOA46" s="86"/>
      <c r="MOB46" s="86"/>
      <c r="MOC46" s="86"/>
      <c r="MOD46" s="86"/>
      <c r="MOE46" s="86"/>
      <c r="MOF46" s="86"/>
      <c r="MOG46" s="86"/>
      <c r="MOH46" s="86"/>
      <c r="MOI46" s="86"/>
      <c r="MOJ46" s="86"/>
      <c r="MOK46" s="86"/>
      <c r="MOL46" s="86"/>
      <c r="MOM46" s="86"/>
      <c r="MON46" s="86"/>
      <c r="MOO46" s="86"/>
      <c r="MOP46" s="86"/>
      <c r="MOQ46" s="86"/>
      <c r="MOR46" s="86"/>
      <c r="MOS46" s="86"/>
      <c r="MOT46" s="86"/>
      <c r="MOU46" s="86"/>
      <c r="MOV46" s="86"/>
      <c r="MOW46" s="86"/>
      <c r="MOX46" s="86"/>
      <c r="MOY46" s="86"/>
      <c r="MOZ46" s="86"/>
      <c r="MPA46" s="86"/>
      <c r="MPB46" s="86"/>
      <c r="MPC46" s="86"/>
      <c r="MPD46" s="86"/>
      <c r="MPE46" s="86"/>
      <c r="MPF46" s="86"/>
      <c r="MPG46" s="86"/>
      <c r="MPH46" s="86"/>
      <c r="MPI46" s="86"/>
      <c r="MPJ46" s="86"/>
      <c r="MPK46" s="86"/>
      <c r="MPL46" s="86"/>
      <c r="MPM46" s="86"/>
      <c r="MPN46" s="86"/>
      <c r="MPO46" s="86"/>
      <c r="MPP46" s="86"/>
      <c r="MPQ46" s="86"/>
      <c r="MPR46" s="86"/>
      <c r="MPS46" s="86"/>
      <c r="MPT46" s="86"/>
      <c r="MPU46" s="86"/>
      <c r="MPV46" s="86"/>
      <c r="MPW46" s="86"/>
      <c r="MPX46" s="86"/>
      <c r="MPY46" s="86"/>
      <c r="MPZ46" s="86"/>
      <c r="MQA46" s="86"/>
      <c r="MQB46" s="86"/>
      <c r="MQC46" s="86"/>
      <c r="MQD46" s="86"/>
      <c r="MQE46" s="86"/>
      <c r="MQF46" s="86"/>
      <c r="MQG46" s="86"/>
      <c r="MQH46" s="86"/>
      <c r="MQI46" s="86"/>
      <c r="MQJ46" s="86"/>
      <c r="MQK46" s="86"/>
      <c r="MQL46" s="86"/>
      <c r="MQM46" s="86"/>
      <c r="MQN46" s="86"/>
      <c r="MQO46" s="86"/>
      <c r="MQP46" s="86"/>
      <c r="MQQ46" s="86"/>
      <c r="MQR46" s="86"/>
      <c r="MQS46" s="86"/>
      <c r="MQT46" s="86"/>
      <c r="MQU46" s="86"/>
      <c r="MQV46" s="86"/>
      <c r="MQW46" s="86"/>
      <c r="MQX46" s="86"/>
      <c r="MQY46" s="86"/>
      <c r="MQZ46" s="86"/>
      <c r="MRA46" s="86"/>
      <c r="MRB46" s="86"/>
      <c r="MRC46" s="86"/>
      <c r="MRD46" s="86"/>
      <c r="MRE46" s="86"/>
      <c r="MRF46" s="86"/>
      <c r="MRG46" s="86"/>
      <c r="MRH46" s="86"/>
      <c r="MRI46" s="86"/>
      <c r="MRJ46" s="86"/>
      <c r="MRK46" s="86"/>
      <c r="MRL46" s="86"/>
      <c r="MRM46" s="86"/>
      <c r="MRN46" s="86"/>
      <c r="MRO46" s="86"/>
      <c r="MRP46" s="86"/>
      <c r="MRQ46" s="86"/>
      <c r="MRR46" s="86"/>
      <c r="MRS46" s="86"/>
      <c r="MRT46" s="86"/>
      <c r="MRU46" s="86"/>
      <c r="MRV46" s="86"/>
      <c r="MRW46" s="86"/>
      <c r="MRX46" s="86"/>
      <c r="MRY46" s="86"/>
      <c r="MRZ46" s="86"/>
      <c r="MSA46" s="86"/>
      <c r="MSB46" s="86"/>
      <c r="MSC46" s="86"/>
      <c r="MSD46" s="86"/>
      <c r="MSE46" s="86"/>
      <c r="MSF46" s="86"/>
      <c r="MSG46" s="86"/>
      <c r="MSH46" s="86"/>
      <c r="MSI46" s="86"/>
      <c r="MSJ46" s="86"/>
      <c r="MSK46" s="86"/>
      <c r="MSL46" s="86"/>
      <c r="MSM46" s="86"/>
      <c r="MSN46" s="86"/>
      <c r="MSO46" s="86"/>
      <c r="MSP46" s="86"/>
      <c r="MSQ46" s="86"/>
      <c r="MSR46" s="86"/>
      <c r="MSS46" s="86"/>
      <c r="MST46" s="86"/>
      <c r="MSU46" s="86"/>
      <c r="MSV46" s="86"/>
      <c r="MSW46" s="86"/>
      <c r="MSX46" s="86"/>
      <c r="MSY46" s="86"/>
      <c r="MSZ46" s="86"/>
      <c r="MTA46" s="86"/>
      <c r="MTB46" s="86"/>
      <c r="MTC46" s="86"/>
      <c r="MTD46" s="86"/>
      <c r="MTE46" s="86"/>
      <c r="MTF46" s="86"/>
      <c r="MTG46" s="86"/>
      <c r="MTH46" s="86"/>
      <c r="MTI46" s="86"/>
      <c r="MTJ46" s="86"/>
      <c r="MTK46" s="86"/>
      <c r="MTL46" s="86"/>
      <c r="MTM46" s="86"/>
      <c r="MTN46" s="86"/>
      <c r="MTO46" s="86"/>
      <c r="MTP46" s="86"/>
      <c r="MTQ46" s="86"/>
      <c r="MTR46" s="86"/>
      <c r="MTS46" s="86"/>
      <c r="MTT46" s="86"/>
      <c r="MTU46" s="86"/>
      <c r="MTV46" s="86"/>
      <c r="MTW46" s="86"/>
      <c r="MTX46" s="86"/>
      <c r="MTY46" s="86"/>
      <c r="MTZ46" s="86"/>
      <c r="MUA46" s="86"/>
      <c r="MUB46" s="86"/>
      <c r="MUC46" s="86"/>
      <c r="MUD46" s="86"/>
      <c r="MUE46" s="86"/>
      <c r="MUF46" s="86"/>
      <c r="MUG46" s="86"/>
      <c r="MUH46" s="86"/>
      <c r="MUI46" s="86"/>
      <c r="MUJ46" s="86"/>
      <c r="MUK46" s="86"/>
      <c r="MUL46" s="86"/>
      <c r="MUM46" s="86"/>
      <c r="MUN46" s="86"/>
      <c r="MUO46" s="86"/>
      <c r="MUP46" s="86"/>
      <c r="MUQ46" s="86"/>
      <c r="MUR46" s="86"/>
      <c r="MUS46" s="86"/>
      <c r="MUT46" s="86"/>
      <c r="MUU46" s="86"/>
      <c r="MUV46" s="86"/>
      <c r="MUW46" s="86"/>
      <c r="MUX46" s="86"/>
      <c r="MUY46" s="86"/>
      <c r="MUZ46" s="86"/>
      <c r="MVA46" s="86"/>
      <c r="MVB46" s="86"/>
      <c r="MVC46" s="86"/>
      <c r="MVD46" s="86"/>
      <c r="MVE46" s="86"/>
      <c r="MVF46" s="86"/>
      <c r="MVG46" s="86"/>
      <c r="MVH46" s="86"/>
      <c r="MVI46" s="86"/>
      <c r="MVJ46" s="86"/>
      <c r="MVK46" s="86"/>
      <c r="MVL46" s="86"/>
      <c r="MVM46" s="86"/>
      <c r="MVN46" s="86"/>
      <c r="MVO46" s="86"/>
      <c r="MVP46" s="86"/>
      <c r="MVQ46" s="86"/>
      <c r="MVR46" s="86"/>
      <c r="MVS46" s="86"/>
      <c r="MVT46" s="86"/>
      <c r="MVU46" s="86"/>
      <c r="MVV46" s="86"/>
      <c r="MVW46" s="86"/>
      <c r="MVX46" s="86"/>
      <c r="MVY46" s="86"/>
      <c r="MVZ46" s="86"/>
      <c r="MWA46" s="86"/>
      <c r="MWB46" s="86"/>
      <c r="MWC46" s="86"/>
      <c r="MWD46" s="86"/>
      <c r="MWE46" s="86"/>
      <c r="MWF46" s="86"/>
      <c r="MWG46" s="86"/>
      <c r="MWH46" s="86"/>
      <c r="MWI46" s="86"/>
      <c r="MWJ46" s="86"/>
      <c r="MWK46" s="86"/>
      <c r="MWL46" s="86"/>
      <c r="MWM46" s="86"/>
      <c r="MWN46" s="86"/>
      <c r="MWO46" s="86"/>
      <c r="MWP46" s="86"/>
      <c r="MWQ46" s="86"/>
      <c r="MWR46" s="86"/>
      <c r="MWS46" s="86"/>
      <c r="MWT46" s="86"/>
      <c r="MWU46" s="86"/>
      <c r="MWV46" s="86"/>
      <c r="MWW46" s="86"/>
      <c r="MWX46" s="86"/>
      <c r="MWY46" s="86"/>
      <c r="MWZ46" s="86"/>
      <c r="MXA46" s="86"/>
      <c r="MXB46" s="86"/>
      <c r="MXC46" s="86"/>
      <c r="MXD46" s="86"/>
      <c r="MXE46" s="86"/>
      <c r="MXF46" s="86"/>
      <c r="MXG46" s="86"/>
      <c r="MXH46" s="86"/>
      <c r="MXI46" s="86"/>
      <c r="MXJ46" s="86"/>
      <c r="MXK46" s="86"/>
      <c r="MXL46" s="86"/>
      <c r="MXM46" s="86"/>
      <c r="MXN46" s="86"/>
      <c r="MXO46" s="86"/>
      <c r="MXP46" s="86"/>
      <c r="MXQ46" s="86"/>
      <c r="MXR46" s="86"/>
      <c r="MXS46" s="86"/>
      <c r="MXT46" s="86"/>
      <c r="MXU46" s="86"/>
      <c r="MXV46" s="86"/>
      <c r="MXW46" s="86"/>
      <c r="MXX46" s="86"/>
      <c r="MXY46" s="86"/>
      <c r="MXZ46" s="86"/>
      <c r="MYA46" s="86"/>
      <c r="MYB46" s="86"/>
      <c r="MYC46" s="86"/>
      <c r="MYD46" s="86"/>
      <c r="MYE46" s="86"/>
      <c r="MYF46" s="86"/>
      <c r="MYG46" s="86"/>
      <c r="MYH46" s="86"/>
      <c r="MYI46" s="86"/>
      <c r="MYJ46" s="86"/>
      <c r="MYK46" s="86"/>
      <c r="MYL46" s="86"/>
      <c r="MYM46" s="86"/>
      <c r="MYN46" s="86"/>
      <c r="MYO46" s="86"/>
      <c r="MYP46" s="86"/>
      <c r="MYQ46" s="86"/>
      <c r="MYR46" s="86"/>
      <c r="MYS46" s="86"/>
      <c r="MYT46" s="86"/>
      <c r="MYU46" s="86"/>
      <c r="MYV46" s="86"/>
      <c r="MYW46" s="86"/>
      <c r="MYX46" s="86"/>
      <c r="MYY46" s="86"/>
      <c r="MYZ46" s="86"/>
      <c r="MZA46" s="86"/>
      <c r="MZB46" s="86"/>
      <c r="MZC46" s="86"/>
      <c r="MZD46" s="86"/>
      <c r="MZE46" s="86"/>
      <c r="MZF46" s="86"/>
      <c r="MZG46" s="86"/>
      <c r="MZH46" s="86"/>
      <c r="MZI46" s="86"/>
      <c r="MZJ46" s="86"/>
      <c r="MZK46" s="86"/>
      <c r="MZL46" s="86"/>
      <c r="MZM46" s="86"/>
      <c r="MZN46" s="86"/>
      <c r="MZO46" s="86"/>
      <c r="MZP46" s="86"/>
      <c r="MZQ46" s="86"/>
      <c r="MZR46" s="86"/>
      <c r="MZS46" s="86"/>
      <c r="MZT46" s="86"/>
      <c r="MZU46" s="86"/>
      <c r="MZV46" s="86"/>
      <c r="MZW46" s="86"/>
      <c r="MZX46" s="86"/>
      <c r="MZY46" s="86"/>
      <c r="MZZ46" s="86"/>
      <c r="NAA46" s="86"/>
      <c r="NAB46" s="86"/>
      <c r="NAC46" s="86"/>
      <c r="NAD46" s="86"/>
      <c r="NAE46" s="86"/>
      <c r="NAF46" s="86"/>
      <c r="NAG46" s="86"/>
      <c r="NAH46" s="86"/>
      <c r="NAI46" s="86"/>
      <c r="NAJ46" s="86"/>
      <c r="NAK46" s="86"/>
      <c r="NAL46" s="86"/>
      <c r="NAM46" s="86"/>
      <c r="NAN46" s="86"/>
      <c r="NAO46" s="86"/>
      <c r="NAP46" s="86"/>
      <c r="NAQ46" s="86"/>
      <c r="NAR46" s="86"/>
      <c r="NAS46" s="86"/>
      <c r="NAT46" s="86"/>
      <c r="NAU46" s="86"/>
      <c r="NAV46" s="86"/>
      <c r="NAW46" s="86"/>
      <c r="NAX46" s="86"/>
      <c r="NAY46" s="86"/>
      <c r="NAZ46" s="86"/>
      <c r="NBA46" s="86"/>
      <c r="NBB46" s="86"/>
      <c r="NBC46" s="86"/>
      <c r="NBD46" s="86"/>
      <c r="NBE46" s="86"/>
      <c r="NBF46" s="86"/>
      <c r="NBG46" s="86"/>
      <c r="NBH46" s="86"/>
      <c r="NBI46" s="86"/>
      <c r="NBJ46" s="86"/>
      <c r="NBK46" s="86"/>
      <c r="NBL46" s="86"/>
      <c r="NBM46" s="86"/>
      <c r="NBN46" s="86"/>
      <c r="NBO46" s="86"/>
      <c r="NBP46" s="86"/>
      <c r="NBQ46" s="86"/>
      <c r="NBR46" s="86"/>
      <c r="NBS46" s="86"/>
      <c r="NBT46" s="86"/>
      <c r="NBU46" s="86"/>
      <c r="NBV46" s="86"/>
      <c r="NBW46" s="86"/>
      <c r="NBX46" s="86"/>
      <c r="NBY46" s="86"/>
      <c r="NBZ46" s="86"/>
      <c r="NCA46" s="86"/>
      <c r="NCB46" s="86"/>
      <c r="NCC46" s="86"/>
      <c r="NCD46" s="86"/>
      <c r="NCE46" s="86"/>
      <c r="NCF46" s="86"/>
      <c r="NCG46" s="86"/>
      <c r="NCH46" s="86"/>
      <c r="NCI46" s="86"/>
      <c r="NCJ46" s="86"/>
      <c r="NCK46" s="86"/>
      <c r="NCL46" s="86"/>
      <c r="NCM46" s="86"/>
      <c r="NCN46" s="86"/>
      <c r="NCO46" s="86"/>
      <c r="NCP46" s="86"/>
      <c r="NCQ46" s="86"/>
      <c r="NCR46" s="86"/>
      <c r="NCS46" s="86"/>
      <c r="NCT46" s="86"/>
      <c r="NCU46" s="86"/>
      <c r="NCV46" s="86"/>
      <c r="NCW46" s="86"/>
      <c r="NCX46" s="86"/>
      <c r="NCY46" s="86"/>
      <c r="NCZ46" s="86"/>
      <c r="NDA46" s="86"/>
      <c r="NDB46" s="86"/>
      <c r="NDC46" s="86"/>
      <c r="NDD46" s="86"/>
      <c r="NDE46" s="86"/>
      <c r="NDF46" s="86"/>
      <c r="NDG46" s="86"/>
      <c r="NDH46" s="86"/>
      <c r="NDI46" s="86"/>
      <c r="NDJ46" s="86"/>
      <c r="NDK46" s="86"/>
      <c r="NDL46" s="86"/>
      <c r="NDM46" s="86"/>
      <c r="NDN46" s="86"/>
      <c r="NDO46" s="86"/>
      <c r="NDP46" s="86"/>
      <c r="NDQ46" s="86"/>
      <c r="NDR46" s="86"/>
      <c r="NDS46" s="86"/>
      <c r="NDT46" s="86"/>
      <c r="NDU46" s="86"/>
      <c r="NDV46" s="86"/>
      <c r="NDW46" s="86"/>
      <c r="NDX46" s="86"/>
      <c r="NDY46" s="86"/>
      <c r="NDZ46" s="86"/>
      <c r="NEA46" s="86"/>
      <c r="NEB46" s="86"/>
      <c r="NEC46" s="86"/>
      <c r="NED46" s="86"/>
      <c r="NEE46" s="86"/>
      <c r="NEF46" s="86"/>
      <c r="NEG46" s="86"/>
      <c r="NEH46" s="86"/>
      <c r="NEI46" s="86"/>
      <c r="NEJ46" s="86"/>
      <c r="NEK46" s="86"/>
      <c r="NEL46" s="86"/>
      <c r="NEM46" s="86"/>
      <c r="NEN46" s="86"/>
      <c r="NEO46" s="86"/>
      <c r="NEP46" s="86"/>
      <c r="NEQ46" s="86"/>
      <c r="NER46" s="86"/>
      <c r="NES46" s="86"/>
      <c r="NET46" s="86"/>
      <c r="NEU46" s="86"/>
      <c r="NEV46" s="86"/>
      <c r="NEW46" s="86"/>
      <c r="NEX46" s="86"/>
      <c r="NEY46" s="86"/>
      <c r="NEZ46" s="86"/>
      <c r="NFA46" s="86"/>
      <c r="NFB46" s="86"/>
      <c r="NFC46" s="86"/>
      <c r="NFD46" s="86"/>
      <c r="NFE46" s="86"/>
      <c r="NFF46" s="86"/>
      <c r="NFG46" s="86"/>
      <c r="NFH46" s="86"/>
      <c r="NFI46" s="86"/>
      <c r="NFJ46" s="86"/>
      <c r="NFK46" s="86"/>
      <c r="NFL46" s="86"/>
      <c r="NFM46" s="86"/>
      <c r="NFN46" s="86"/>
      <c r="NFO46" s="86"/>
      <c r="NFP46" s="86"/>
      <c r="NFQ46" s="86"/>
      <c r="NFR46" s="86"/>
      <c r="NFS46" s="86"/>
      <c r="NFT46" s="86"/>
      <c r="NFU46" s="86"/>
      <c r="NFV46" s="86"/>
      <c r="NFW46" s="86"/>
      <c r="NFX46" s="86"/>
      <c r="NFY46" s="86"/>
      <c r="NFZ46" s="86"/>
      <c r="NGA46" s="86"/>
      <c r="NGB46" s="86"/>
      <c r="NGC46" s="86"/>
      <c r="NGD46" s="86"/>
      <c r="NGE46" s="86"/>
      <c r="NGF46" s="86"/>
      <c r="NGG46" s="86"/>
      <c r="NGH46" s="86"/>
      <c r="NGI46" s="86"/>
      <c r="NGJ46" s="86"/>
      <c r="NGK46" s="86"/>
      <c r="NGL46" s="86"/>
      <c r="NGM46" s="86"/>
      <c r="NGN46" s="86"/>
      <c r="NGO46" s="86"/>
      <c r="NGP46" s="86"/>
      <c r="NGQ46" s="86"/>
      <c r="NGR46" s="86"/>
      <c r="NGS46" s="86"/>
      <c r="NGT46" s="86"/>
      <c r="NGU46" s="86"/>
      <c r="NGV46" s="86"/>
      <c r="NGW46" s="86"/>
      <c r="NGX46" s="86"/>
      <c r="NGY46" s="86"/>
      <c r="NGZ46" s="86"/>
      <c r="NHA46" s="86"/>
      <c r="NHB46" s="86"/>
      <c r="NHC46" s="86"/>
      <c r="NHD46" s="86"/>
      <c r="NHE46" s="86"/>
      <c r="NHF46" s="86"/>
      <c r="NHG46" s="86"/>
      <c r="NHH46" s="86"/>
      <c r="NHI46" s="86"/>
      <c r="NHJ46" s="86"/>
      <c r="NHK46" s="86"/>
      <c r="NHL46" s="86"/>
      <c r="NHM46" s="86"/>
      <c r="NHN46" s="86"/>
      <c r="NHO46" s="86"/>
      <c r="NHP46" s="86"/>
      <c r="NHQ46" s="86"/>
      <c r="NHR46" s="86"/>
      <c r="NHS46" s="86"/>
      <c r="NHT46" s="86"/>
      <c r="NHU46" s="86"/>
      <c r="NHV46" s="86"/>
      <c r="NHW46" s="86"/>
      <c r="NHX46" s="86"/>
      <c r="NHY46" s="86"/>
      <c r="NHZ46" s="86"/>
      <c r="NIA46" s="86"/>
      <c r="NIB46" s="86"/>
      <c r="NIC46" s="86"/>
      <c r="NID46" s="86"/>
      <c r="NIE46" s="86"/>
      <c r="NIF46" s="86"/>
      <c r="NIG46" s="86"/>
      <c r="NIH46" s="86"/>
      <c r="NII46" s="86"/>
      <c r="NIJ46" s="86"/>
      <c r="NIK46" s="86"/>
      <c r="NIL46" s="86"/>
      <c r="NIM46" s="86"/>
      <c r="NIN46" s="86"/>
      <c r="NIO46" s="86"/>
      <c r="NIP46" s="86"/>
      <c r="NIQ46" s="86"/>
      <c r="NIR46" s="86"/>
      <c r="NIS46" s="86"/>
      <c r="NIT46" s="86"/>
      <c r="NIU46" s="86"/>
      <c r="NIV46" s="86"/>
      <c r="NIW46" s="86"/>
      <c r="NIX46" s="86"/>
      <c r="NIY46" s="86"/>
      <c r="NIZ46" s="86"/>
      <c r="NJA46" s="86"/>
      <c r="NJB46" s="86"/>
      <c r="NJC46" s="86"/>
      <c r="NJD46" s="86"/>
      <c r="NJE46" s="86"/>
      <c r="NJF46" s="86"/>
      <c r="NJG46" s="86"/>
      <c r="NJH46" s="86"/>
      <c r="NJI46" s="86"/>
      <c r="NJJ46" s="86"/>
      <c r="NJK46" s="86"/>
      <c r="NJL46" s="86"/>
      <c r="NJM46" s="86"/>
      <c r="NJN46" s="86"/>
      <c r="NJO46" s="86"/>
      <c r="NJP46" s="86"/>
      <c r="NJQ46" s="86"/>
      <c r="NJR46" s="86"/>
      <c r="NJS46" s="86"/>
      <c r="NJT46" s="86"/>
      <c r="NJU46" s="86"/>
      <c r="NJV46" s="86"/>
      <c r="NJW46" s="86"/>
      <c r="NJX46" s="86"/>
      <c r="NJY46" s="86"/>
      <c r="NJZ46" s="86"/>
      <c r="NKA46" s="86"/>
      <c r="NKB46" s="86"/>
      <c r="NKC46" s="86"/>
      <c r="NKD46" s="86"/>
      <c r="NKE46" s="86"/>
      <c r="NKF46" s="86"/>
      <c r="NKG46" s="86"/>
      <c r="NKH46" s="86"/>
      <c r="NKI46" s="86"/>
      <c r="NKJ46" s="86"/>
      <c r="NKK46" s="86"/>
      <c r="NKL46" s="86"/>
      <c r="NKM46" s="86"/>
      <c r="NKN46" s="86"/>
      <c r="NKO46" s="86"/>
      <c r="NKP46" s="86"/>
      <c r="NKQ46" s="86"/>
      <c r="NKR46" s="86"/>
      <c r="NKS46" s="86"/>
      <c r="NKT46" s="86"/>
      <c r="NKU46" s="86"/>
      <c r="NKV46" s="86"/>
      <c r="NKW46" s="86"/>
      <c r="NKX46" s="86"/>
      <c r="NKY46" s="86"/>
      <c r="NKZ46" s="86"/>
      <c r="NLA46" s="86"/>
      <c r="NLB46" s="86"/>
      <c r="NLC46" s="86"/>
      <c r="NLD46" s="86"/>
      <c r="NLE46" s="86"/>
      <c r="NLF46" s="86"/>
      <c r="NLG46" s="86"/>
      <c r="NLH46" s="86"/>
      <c r="NLI46" s="86"/>
      <c r="NLJ46" s="86"/>
      <c r="NLK46" s="86"/>
      <c r="NLL46" s="86"/>
      <c r="NLM46" s="86"/>
      <c r="NLN46" s="86"/>
      <c r="NLO46" s="86"/>
      <c r="NLP46" s="86"/>
      <c r="NLQ46" s="86"/>
      <c r="NLR46" s="86"/>
      <c r="NLS46" s="86"/>
      <c r="NLT46" s="86"/>
      <c r="NLU46" s="86"/>
      <c r="NLV46" s="86"/>
      <c r="NLW46" s="86"/>
      <c r="NLX46" s="86"/>
      <c r="NLY46" s="86"/>
      <c r="NLZ46" s="86"/>
      <c r="NMA46" s="86"/>
      <c r="NMB46" s="86"/>
      <c r="NMC46" s="86"/>
      <c r="NMD46" s="86"/>
      <c r="NME46" s="86"/>
      <c r="NMF46" s="86"/>
      <c r="NMG46" s="86"/>
      <c r="NMH46" s="86"/>
      <c r="NMI46" s="86"/>
      <c r="NMJ46" s="86"/>
      <c r="NMK46" s="86"/>
      <c r="NML46" s="86"/>
      <c r="NMM46" s="86"/>
      <c r="NMN46" s="86"/>
      <c r="NMO46" s="86"/>
      <c r="NMP46" s="86"/>
      <c r="NMQ46" s="86"/>
      <c r="NMR46" s="86"/>
      <c r="NMS46" s="86"/>
      <c r="NMT46" s="86"/>
      <c r="NMU46" s="86"/>
      <c r="NMV46" s="86"/>
      <c r="NMW46" s="86"/>
      <c r="NMX46" s="86"/>
      <c r="NMY46" s="86"/>
      <c r="NMZ46" s="86"/>
      <c r="NNA46" s="86"/>
      <c r="NNB46" s="86"/>
      <c r="NNC46" s="86"/>
      <c r="NND46" s="86"/>
      <c r="NNE46" s="86"/>
      <c r="NNF46" s="86"/>
      <c r="NNG46" s="86"/>
      <c r="NNH46" s="86"/>
      <c r="NNI46" s="86"/>
      <c r="NNJ46" s="86"/>
      <c r="NNK46" s="86"/>
      <c r="NNL46" s="86"/>
      <c r="NNM46" s="86"/>
      <c r="NNN46" s="86"/>
      <c r="NNO46" s="86"/>
      <c r="NNP46" s="86"/>
      <c r="NNQ46" s="86"/>
      <c r="NNR46" s="86"/>
      <c r="NNS46" s="86"/>
      <c r="NNT46" s="86"/>
      <c r="NNU46" s="86"/>
      <c r="NNV46" s="86"/>
      <c r="NNW46" s="86"/>
      <c r="NNX46" s="86"/>
      <c r="NNY46" s="86"/>
      <c r="NNZ46" s="86"/>
      <c r="NOA46" s="86"/>
      <c r="NOB46" s="86"/>
      <c r="NOC46" s="86"/>
      <c r="NOD46" s="86"/>
      <c r="NOE46" s="86"/>
      <c r="NOF46" s="86"/>
      <c r="NOG46" s="86"/>
      <c r="NOH46" s="86"/>
      <c r="NOI46" s="86"/>
      <c r="NOJ46" s="86"/>
      <c r="NOK46" s="86"/>
      <c r="NOL46" s="86"/>
      <c r="NOM46" s="86"/>
      <c r="NON46" s="86"/>
      <c r="NOO46" s="86"/>
      <c r="NOP46" s="86"/>
      <c r="NOQ46" s="86"/>
      <c r="NOR46" s="86"/>
      <c r="NOS46" s="86"/>
      <c r="NOT46" s="86"/>
      <c r="NOU46" s="86"/>
      <c r="NOV46" s="86"/>
      <c r="NOW46" s="86"/>
      <c r="NOX46" s="86"/>
      <c r="NOY46" s="86"/>
      <c r="NOZ46" s="86"/>
      <c r="NPA46" s="86"/>
      <c r="NPB46" s="86"/>
      <c r="NPC46" s="86"/>
      <c r="NPD46" s="86"/>
      <c r="NPE46" s="86"/>
      <c r="NPF46" s="86"/>
      <c r="NPG46" s="86"/>
      <c r="NPH46" s="86"/>
      <c r="NPI46" s="86"/>
      <c r="NPJ46" s="86"/>
      <c r="NPK46" s="86"/>
      <c r="NPL46" s="86"/>
      <c r="NPM46" s="86"/>
      <c r="NPN46" s="86"/>
      <c r="NPO46" s="86"/>
      <c r="NPP46" s="86"/>
      <c r="NPQ46" s="86"/>
      <c r="NPR46" s="86"/>
      <c r="NPS46" s="86"/>
      <c r="NPT46" s="86"/>
      <c r="NPU46" s="86"/>
      <c r="NPV46" s="86"/>
      <c r="NPW46" s="86"/>
      <c r="NPX46" s="86"/>
      <c r="NPY46" s="86"/>
      <c r="NPZ46" s="86"/>
      <c r="NQA46" s="86"/>
      <c r="NQB46" s="86"/>
      <c r="NQC46" s="86"/>
      <c r="NQD46" s="86"/>
      <c r="NQE46" s="86"/>
      <c r="NQF46" s="86"/>
      <c r="NQG46" s="86"/>
      <c r="NQH46" s="86"/>
      <c r="NQI46" s="86"/>
      <c r="NQJ46" s="86"/>
      <c r="NQK46" s="86"/>
      <c r="NQL46" s="86"/>
      <c r="NQM46" s="86"/>
      <c r="NQN46" s="86"/>
      <c r="NQO46" s="86"/>
      <c r="NQP46" s="86"/>
      <c r="NQQ46" s="86"/>
      <c r="NQR46" s="86"/>
      <c r="NQS46" s="86"/>
      <c r="NQT46" s="86"/>
      <c r="NQU46" s="86"/>
      <c r="NQV46" s="86"/>
      <c r="NQW46" s="86"/>
      <c r="NQX46" s="86"/>
      <c r="NQY46" s="86"/>
      <c r="NQZ46" s="86"/>
      <c r="NRA46" s="86"/>
      <c r="NRB46" s="86"/>
      <c r="NRC46" s="86"/>
      <c r="NRD46" s="86"/>
      <c r="NRE46" s="86"/>
      <c r="NRF46" s="86"/>
      <c r="NRG46" s="86"/>
      <c r="NRH46" s="86"/>
      <c r="NRI46" s="86"/>
      <c r="NRJ46" s="86"/>
      <c r="NRK46" s="86"/>
      <c r="NRL46" s="86"/>
      <c r="NRM46" s="86"/>
      <c r="NRN46" s="86"/>
      <c r="NRO46" s="86"/>
      <c r="NRP46" s="86"/>
      <c r="NRQ46" s="86"/>
      <c r="NRR46" s="86"/>
      <c r="NRS46" s="86"/>
      <c r="NRT46" s="86"/>
      <c r="NRU46" s="86"/>
      <c r="NRV46" s="86"/>
      <c r="NRW46" s="86"/>
      <c r="NRX46" s="86"/>
      <c r="NRY46" s="86"/>
      <c r="NRZ46" s="86"/>
      <c r="NSA46" s="86"/>
      <c r="NSB46" s="86"/>
      <c r="NSC46" s="86"/>
      <c r="NSD46" s="86"/>
      <c r="NSE46" s="86"/>
      <c r="NSF46" s="86"/>
      <c r="NSG46" s="86"/>
      <c r="NSH46" s="86"/>
      <c r="NSI46" s="86"/>
      <c r="NSJ46" s="86"/>
      <c r="NSK46" s="86"/>
      <c r="NSL46" s="86"/>
      <c r="NSM46" s="86"/>
      <c r="NSN46" s="86"/>
      <c r="NSO46" s="86"/>
      <c r="NSP46" s="86"/>
      <c r="NSQ46" s="86"/>
      <c r="NSR46" s="86"/>
      <c r="NSS46" s="86"/>
      <c r="NST46" s="86"/>
      <c r="NSU46" s="86"/>
      <c r="NSV46" s="86"/>
      <c r="NSW46" s="86"/>
      <c r="NSX46" s="86"/>
      <c r="NSY46" s="86"/>
      <c r="NSZ46" s="86"/>
      <c r="NTA46" s="86"/>
      <c r="NTB46" s="86"/>
      <c r="NTC46" s="86"/>
      <c r="NTD46" s="86"/>
      <c r="NTE46" s="86"/>
      <c r="NTF46" s="86"/>
      <c r="NTG46" s="86"/>
      <c r="NTH46" s="86"/>
      <c r="NTI46" s="86"/>
      <c r="NTJ46" s="86"/>
      <c r="NTK46" s="86"/>
      <c r="NTL46" s="86"/>
      <c r="NTM46" s="86"/>
      <c r="NTN46" s="86"/>
      <c r="NTO46" s="86"/>
      <c r="NTP46" s="86"/>
      <c r="NTQ46" s="86"/>
      <c r="NTR46" s="86"/>
      <c r="NTS46" s="86"/>
      <c r="NTT46" s="86"/>
      <c r="NTU46" s="86"/>
      <c r="NTV46" s="86"/>
      <c r="NTW46" s="86"/>
      <c r="NTX46" s="86"/>
      <c r="NTY46" s="86"/>
      <c r="NTZ46" s="86"/>
      <c r="NUA46" s="86"/>
      <c r="NUB46" s="86"/>
      <c r="NUC46" s="86"/>
      <c r="NUD46" s="86"/>
      <c r="NUE46" s="86"/>
      <c r="NUF46" s="86"/>
      <c r="NUG46" s="86"/>
      <c r="NUH46" s="86"/>
      <c r="NUI46" s="86"/>
      <c r="NUJ46" s="86"/>
      <c r="NUK46" s="86"/>
      <c r="NUL46" s="86"/>
      <c r="NUM46" s="86"/>
      <c r="NUN46" s="86"/>
      <c r="NUO46" s="86"/>
      <c r="NUP46" s="86"/>
      <c r="NUQ46" s="86"/>
      <c r="NUR46" s="86"/>
      <c r="NUS46" s="86"/>
      <c r="NUT46" s="86"/>
      <c r="NUU46" s="86"/>
      <c r="NUV46" s="86"/>
      <c r="NUW46" s="86"/>
      <c r="NUX46" s="86"/>
      <c r="NUY46" s="86"/>
      <c r="NUZ46" s="86"/>
      <c r="NVA46" s="86"/>
      <c r="NVB46" s="86"/>
      <c r="NVC46" s="86"/>
      <c r="NVD46" s="86"/>
      <c r="NVE46" s="86"/>
      <c r="NVF46" s="86"/>
      <c r="NVG46" s="86"/>
      <c r="NVH46" s="86"/>
      <c r="NVI46" s="86"/>
      <c r="NVJ46" s="86"/>
      <c r="NVK46" s="86"/>
      <c r="NVL46" s="86"/>
      <c r="NVM46" s="86"/>
      <c r="NVN46" s="86"/>
      <c r="NVO46" s="86"/>
      <c r="NVP46" s="86"/>
      <c r="NVQ46" s="86"/>
      <c r="NVR46" s="86"/>
      <c r="NVS46" s="86"/>
      <c r="NVT46" s="86"/>
      <c r="NVU46" s="86"/>
      <c r="NVV46" s="86"/>
      <c r="NVW46" s="86"/>
      <c r="NVX46" s="86"/>
      <c r="NVY46" s="86"/>
      <c r="NVZ46" s="86"/>
      <c r="NWA46" s="86"/>
      <c r="NWB46" s="86"/>
      <c r="NWC46" s="86"/>
      <c r="NWD46" s="86"/>
      <c r="NWE46" s="86"/>
      <c r="NWF46" s="86"/>
      <c r="NWG46" s="86"/>
      <c r="NWH46" s="86"/>
      <c r="NWI46" s="86"/>
      <c r="NWJ46" s="86"/>
      <c r="NWK46" s="86"/>
      <c r="NWL46" s="86"/>
      <c r="NWM46" s="86"/>
      <c r="NWN46" s="86"/>
      <c r="NWO46" s="86"/>
      <c r="NWP46" s="86"/>
      <c r="NWQ46" s="86"/>
      <c r="NWR46" s="86"/>
      <c r="NWS46" s="86"/>
      <c r="NWT46" s="86"/>
      <c r="NWU46" s="86"/>
      <c r="NWV46" s="86"/>
      <c r="NWW46" s="86"/>
      <c r="NWX46" s="86"/>
      <c r="NWY46" s="86"/>
      <c r="NWZ46" s="86"/>
      <c r="NXA46" s="86"/>
      <c r="NXB46" s="86"/>
      <c r="NXC46" s="86"/>
      <c r="NXD46" s="86"/>
      <c r="NXE46" s="86"/>
      <c r="NXF46" s="86"/>
      <c r="NXG46" s="86"/>
      <c r="NXH46" s="86"/>
      <c r="NXI46" s="86"/>
      <c r="NXJ46" s="86"/>
      <c r="NXK46" s="86"/>
      <c r="NXL46" s="86"/>
      <c r="NXM46" s="86"/>
      <c r="NXN46" s="86"/>
      <c r="NXO46" s="86"/>
      <c r="NXP46" s="86"/>
      <c r="NXQ46" s="86"/>
      <c r="NXR46" s="86"/>
      <c r="NXS46" s="86"/>
      <c r="NXT46" s="86"/>
      <c r="NXU46" s="86"/>
      <c r="NXV46" s="86"/>
      <c r="NXW46" s="86"/>
      <c r="NXX46" s="86"/>
      <c r="NXY46" s="86"/>
      <c r="NXZ46" s="86"/>
      <c r="NYA46" s="86"/>
      <c r="NYB46" s="86"/>
      <c r="NYC46" s="86"/>
      <c r="NYD46" s="86"/>
      <c r="NYE46" s="86"/>
      <c r="NYF46" s="86"/>
      <c r="NYG46" s="86"/>
      <c r="NYH46" s="86"/>
      <c r="NYI46" s="86"/>
      <c r="NYJ46" s="86"/>
      <c r="NYK46" s="86"/>
      <c r="NYL46" s="86"/>
      <c r="NYM46" s="86"/>
      <c r="NYN46" s="86"/>
      <c r="NYO46" s="86"/>
      <c r="NYP46" s="86"/>
      <c r="NYQ46" s="86"/>
      <c r="NYR46" s="86"/>
      <c r="NYS46" s="86"/>
      <c r="NYT46" s="86"/>
      <c r="NYU46" s="86"/>
      <c r="NYV46" s="86"/>
      <c r="NYW46" s="86"/>
      <c r="NYX46" s="86"/>
      <c r="NYY46" s="86"/>
      <c r="NYZ46" s="86"/>
      <c r="NZA46" s="86"/>
      <c r="NZB46" s="86"/>
      <c r="NZC46" s="86"/>
      <c r="NZD46" s="86"/>
      <c r="NZE46" s="86"/>
      <c r="NZF46" s="86"/>
      <c r="NZG46" s="86"/>
      <c r="NZH46" s="86"/>
      <c r="NZI46" s="86"/>
      <c r="NZJ46" s="86"/>
      <c r="NZK46" s="86"/>
      <c r="NZL46" s="86"/>
      <c r="NZM46" s="86"/>
      <c r="NZN46" s="86"/>
      <c r="NZO46" s="86"/>
      <c r="NZP46" s="86"/>
      <c r="NZQ46" s="86"/>
      <c r="NZR46" s="86"/>
      <c r="NZS46" s="86"/>
      <c r="NZT46" s="86"/>
      <c r="NZU46" s="86"/>
      <c r="NZV46" s="86"/>
      <c r="NZW46" s="86"/>
      <c r="NZX46" s="86"/>
      <c r="NZY46" s="86"/>
      <c r="NZZ46" s="86"/>
      <c r="OAA46" s="86"/>
      <c r="OAB46" s="86"/>
      <c r="OAC46" s="86"/>
      <c r="OAD46" s="86"/>
      <c r="OAE46" s="86"/>
      <c r="OAF46" s="86"/>
      <c r="OAG46" s="86"/>
      <c r="OAH46" s="86"/>
      <c r="OAI46" s="86"/>
      <c r="OAJ46" s="86"/>
      <c r="OAK46" s="86"/>
      <c r="OAL46" s="86"/>
      <c r="OAM46" s="86"/>
      <c r="OAN46" s="86"/>
      <c r="OAO46" s="86"/>
      <c r="OAP46" s="86"/>
      <c r="OAQ46" s="86"/>
      <c r="OAR46" s="86"/>
      <c r="OAS46" s="86"/>
      <c r="OAT46" s="86"/>
      <c r="OAU46" s="86"/>
      <c r="OAV46" s="86"/>
      <c r="OAW46" s="86"/>
      <c r="OAX46" s="86"/>
      <c r="OAY46" s="86"/>
      <c r="OAZ46" s="86"/>
      <c r="OBA46" s="86"/>
      <c r="OBB46" s="86"/>
      <c r="OBC46" s="86"/>
      <c r="OBD46" s="86"/>
      <c r="OBE46" s="86"/>
      <c r="OBF46" s="86"/>
      <c r="OBG46" s="86"/>
      <c r="OBH46" s="86"/>
      <c r="OBI46" s="86"/>
      <c r="OBJ46" s="86"/>
      <c r="OBK46" s="86"/>
      <c r="OBL46" s="86"/>
      <c r="OBM46" s="86"/>
      <c r="OBN46" s="86"/>
      <c r="OBO46" s="86"/>
      <c r="OBP46" s="86"/>
      <c r="OBQ46" s="86"/>
      <c r="OBR46" s="86"/>
      <c r="OBS46" s="86"/>
      <c r="OBT46" s="86"/>
      <c r="OBU46" s="86"/>
      <c r="OBV46" s="86"/>
      <c r="OBW46" s="86"/>
      <c r="OBX46" s="86"/>
      <c r="OBY46" s="86"/>
      <c r="OBZ46" s="86"/>
      <c r="OCA46" s="86"/>
      <c r="OCB46" s="86"/>
      <c r="OCC46" s="86"/>
      <c r="OCD46" s="86"/>
      <c r="OCE46" s="86"/>
      <c r="OCF46" s="86"/>
      <c r="OCG46" s="86"/>
      <c r="OCH46" s="86"/>
      <c r="OCI46" s="86"/>
      <c r="OCJ46" s="86"/>
      <c r="OCK46" s="86"/>
      <c r="OCL46" s="86"/>
      <c r="OCM46" s="86"/>
      <c r="OCN46" s="86"/>
      <c r="OCO46" s="86"/>
      <c r="OCP46" s="86"/>
      <c r="OCQ46" s="86"/>
      <c r="OCR46" s="86"/>
      <c r="OCS46" s="86"/>
      <c r="OCT46" s="86"/>
      <c r="OCU46" s="86"/>
      <c r="OCV46" s="86"/>
      <c r="OCW46" s="86"/>
      <c r="OCX46" s="86"/>
      <c r="OCY46" s="86"/>
      <c r="OCZ46" s="86"/>
      <c r="ODA46" s="86"/>
      <c r="ODB46" s="86"/>
      <c r="ODC46" s="86"/>
      <c r="ODD46" s="86"/>
      <c r="ODE46" s="86"/>
      <c r="ODF46" s="86"/>
      <c r="ODG46" s="86"/>
      <c r="ODH46" s="86"/>
      <c r="ODI46" s="86"/>
      <c r="ODJ46" s="86"/>
      <c r="ODK46" s="86"/>
      <c r="ODL46" s="86"/>
      <c r="ODM46" s="86"/>
      <c r="ODN46" s="86"/>
      <c r="ODO46" s="86"/>
      <c r="ODP46" s="86"/>
      <c r="ODQ46" s="86"/>
      <c r="ODR46" s="86"/>
      <c r="ODS46" s="86"/>
      <c r="ODT46" s="86"/>
      <c r="ODU46" s="86"/>
      <c r="ODV46" s="86"/>
      <c r="ODW46" s="86"/>
      <c r="ODX46" s="86"/>
      <c r="ODY46" s="86"/>
      <c r="ODZ46" s="86"/>
      <c r="OEA46" s="86"/>
      <c r="OEB46" s="86"/>
      <c r="OEC46" s="86"/>
      <c r="OED46" s="86"/>
      <c r="OEE46" s="86"/>
      <c r="OEF46" s="86"/>
      <c r="OEG46" s="86"/>
      <c r="OEH46" s="86"/>
      <c r="OEI46" s="86"/>
      <c r="OEJ46" s="86"/>
      <c r="OEK46" s="86"/>
      <c r="OEL46" s="86"/>
      <c r="OEM46" s="86"/>
      <c r="OEN46" s="86"/>
      <c r="OEO46" s="86"/>
      <c r="OEP46" s="86"/>
      <c r="OEQ46" s="86"/>
      <c r="OER46" s="86"/>
      <c r="OES46" s="86"/>
      <c r="OET46" s="86"/>
      <c r="OEU46" s="86"/>
      <c r="OEV46" s="86"/>
      <c r="OEW46" s="86"/>
      <c r="OEX46" s="86"/>
      <c r="OEY46" s="86"/>
      <c r="OEZ46" s="86"/>
      <c r="OFA46" s="86"/>
      <c r="OFB46" s="86"/>
      <c r="OFC46" s="86"/>
      <c r="OFD46" s="86"/>
      <c r="OFE46" s="86"/>
      <c r="OFF46" s="86"/>
      <c r="OFG46" s="86"/>
      <c r="OFH46" s="86"/>
      <c r="OFI46" s="86"/>
      <c r="OFJ46" s="86"/>
      <c r="OFK46" s="86"/>
      <c r="OFL46" s="86"/>
      <c r="OFM46" s="86"/>
      <c r="OFN46" s="86"/>
      <c r="OFO46" s="86"/>
      <c r="OFP46" s="86"/>
      <c r="OFQ46" s="86"/>
      <c r="OFR46" s="86"/>
      <c r="OFS46" s="86"/>
      <c r="OFT46" s="86"/>
      <c r="OFU46" s="86"/>
      <c r="OFV46" s="86"/>
      <c r="OFW46" s="86"/>
      <c r="OFX46" s="86"/>
      <c r="OFY46" s="86"/>
      <c r="OFZ46" s="86"/>
      <c r="OGA46" s="86"/>
      <c r="OGB46" s="86"/>
      <c r="OGC46" s="86"/>
      <c r="OGD46" s="86"/>
      <c r="OGE46" s="86"/>
      <c r="OGF46" s="86"/>
      <c r="OGG46" s="86"/>
      <c r="OGH46" s="86"/>
      <c r="OGI46" s="86"/>
      <c r="OGJ46" s="86"/>
      <c r="OGK46" s="86"/>
      <c r="OGL46" s="86"/>
      <c r="OGM46" s="86"/>
      <c r="OGN46" s="86"/>
      <c r="OGO46" s="86"/>
      <c r="OGP46" s="86"/>
      <c r="OGQ46" s="86"/>
      <c r="OGR46" s="86"/>
      <c r="OGS46" s="86"/>
      <c r="OGT46" s="86"/>
      <c r="OGU46" s="86"/>
      <c r="OGV46" s="86"/>
      <c r="OGW46" s="86"/>
      <c r="OGX46" s="86"/>
      <c r="OGY46" s="86"/>
      <c r="OGZ46" s="86"/>
      <c r="OHA46" s="86"/>
      <c r="OHB46" s="86"/>
      <c r="OHC46" s="86"/>
      <c r="OHD46" s="86"/>
      <c r="OHE46" s="86"/>
      <c r="OHF46" s="86"/>
      <c r="OHG46" s="86"/>
      <c r="OHH46" s="86"/>
      <c r="OHI46" s="86"/>
      <c r="OHJ46" s="86"/>
      <c r="OHK46" s="86"/>
      <c r="OHL46" s="86"/>
      <c r="OHM46" s="86"/>
      <c r="OHN46" s="86"/>
      <c r="OHO46" s="86"/>
      <c r="OHP46" s="86"/>
      <c r="OHQ46" s="86"/>
      <c r="OHR46" s="86"/>
      <c r="OHS46" s="86"/>
      <c r="OHT46" s="86"/>
      <c r="OHU46" s="86"/>
      <c r="OHV46" s="86"/>
      <c r="OHW46" s="86"/>
      <c r="OHX46" s="86"/>
      <c r="OHY46" s="86"/>
      <c r="OHZ46" s="86"/>
      <c r="OIA46" s="86"/>
      <c r="OIB46" s="86"/>
      <c r="OIC46" s="86"/>
      <c r="OID46" s="86"/>
      <c r="OIE46" s="86"/>
      <c r="OIF46" s="86"/>
      <c r="OIG46" s="86"/>
      <c r="OIH46" s="86"/>
      <c r="OII46" s="86"/>
      <c r="OIJ46" s="86"/>
      <c r="OIK46" s="86"/>
      <c r="OIL46" s="86"/>
      <c r="OIM46" s="86"/>
      <c r="OIN46" s="86"/>
      <c r="OIO46" s="86"/>
      <c r="OIP46" s="86"/>
      <c r="OIQ46" s="86"/>
      <c r="OIR46" s="86"/>
      <c r="OIS46" s="86"/>
      <c r="OIT46" s="86"/>
      <c r="OIU46" s="86"/>
      <c r="OIV46" s="86"/>
      <c r="OIW46" s="86"/>
      <c r="OIX46" s="86"/>
      <c r="OIY46" s="86"/>
      <c r="OIZ46" s="86"/>
      <c r="OJA46" s="86"/>
      <c r="OJB46" s="86"/>
      <c r="OJC46" s="86"/>
      <c r="OJD46" s="86"/>
      <c r="OJE46" s="86"/>
      <c r="OJF46" s="86"/>
      <c r="OJG46" s="86"/>
      <c r="OJH46" s="86"/>
      <c r="OJI46" s="86"/>
      <c r="OJJ46" s="86"/>
      <c r="OJK46" s="86"/>
      <c r="OJL46" s="86"/>
      <c r="OJM46" s="86"/>
      <c r="OJN46" s="86"/>
      <c r="OJO46" s="86"/>
      <c r="OJP46" s="86"/>
      <c r="OJQ46" s="86"/>
      <c r="OJR46" s="86"/>
      <c r="OJS46" s="86"/>
      <c r="OJT46" s="86"/>
      <c r="OJU46" s="86"/>
      <c r="OJV46" s="86"/>
      <c r="OJW46" s="86"/>
      <c r="OJX46" s="86"/>
      <c r="OJY46" s="86"/>
      <c r="OJZ46" s="86"/>
      <c r="OKA46" s="86"/>
      <c r="OKB46" s="86"/>
      <c r="OKC46" s="86"/>
      <c r="OKD46" s="86"/>
      <c r="OKE46" s="86"/>
      <c r="OKF46" s="86"/>
      <c r="OKG46" s="86"/>
      <c r="OKH46" s="86"/>
      <c r="OKI46" s="86"/>
      <c r="OKJ46" s="86"/>
      <c r="OKK46" s="86"/>
      <c r="OKL46" s="86"/>
      <c r="OKM46" s="86"/>
      <c r="OKN46" s="86"/>
      <c r="OKO46" s="86"/>
      <c r="OKP46" s="86"/>
      <c r="OKQ46" s="86"/>
      <c r="OKR46" s="86"/>
      <c r="OKS46" s="86"/>
      <c r="OKT46" s="86"/>
      <c r="OKU46" s="86"/>
      <c r="OKV46" s="86"/>
      <c r="OKW46" s="86"/>
      <c r="OKX46" s="86"/>
      <c r="OKY46" s="86"/>
      <c r="OKZ46" s="86"/>
      <c r="OLA46" s="86"/>
      <c r="OLB46" s="86"/>
      <c r="OLC46" s="86"/>
      <c r="OLD46" s="86"/>
      <c r="OLE46" s="86"/>
      <c r="OLF46" s="86"/>
      <c r="OLG46" s="86"/>
      <c r="OLH46" s="86"/>
      <c r="OLI46" s="86"/>
      <c r="OLJ46" s="86"/>
      <c r="OLK46" s="86"/>
      <c r="OLL46" s="86"/>
      <c r="OLM46" s="86"/>
      <c r="OLN46" s="86"/>
      <c r="OLO46" s="86"/>
      <c r="OLP46" s="86"/>
      <c r="OLQ46" s="86"/>
      <c r="OLR46" s="86"/>
      <c r="OLS46" s="86"/>
      <c r="OLT46" s="86"/>
      <c r="OLU46" s="86"/>
      <c r="OLV46" s="86"/>
      <c r="OLW46" s="86"/>
      <c r="OLX46" s="86"/>
      <c r="OLY46" s="86"/>
      <c r="OLZ46" s="86"/>
      <c r="OMA46" s="86"/>
      <c r="OMB46" s="86"/>
      <c r="OMC46" s="86"/>
      <c r="OMD46" s="86"/>
      <c r="OME46" s="86"/>
      <c r="OMF46" s="86"/>
      <c r="OMG46" s="86"/>
      <c r="OMH46" s="86"/>
      <c r="OMI46" s="86"/>
      <c r="OMJ46" s="86"/>
      <c r="OMK46" s="86"/>
      <c r="OML46" s="86"/>
      <c r="OMM46" s="86"/>
      <c r="OMN46" s="86"/>
      <c r="OMO46" s="86"/>
      <c r="OMP46" s="86"/>
      <c r="OMQ46" s="86"/>
      <c r="OMR46" s="86"/>
      <c r="OMS46" s="86"/>
      <c r="OMT46" s="86"/>
      <c r="OMU46" s="86"/>
      <c r="OMV46" s="86"/>
      <c r="OMW46" s="86"/>
      <c r="OMX46" s="86"/>
      <c r="OMY46" s="86"/>
      <c r="OMZ46" s="86"/>
      <c r="ONA46" s="86"/>
      <c r="ONB46" s="86"/>
      <c r="ONC46" s="86"/>
      <c r="OND46" s="86"/>
      <c r="ONE46" s="86"/>
      <c r="ONF46" s="86"/>
      <c r="ONG46" s="86"/>
      <c r="ONH46" s="86"/>
      <c r="ONI46" s="86"/>
      <c r="ONJ46" s="86"/>
      <c r="ONK46" s="86"/>
      <c r="ONL46" s="86"/>
      <c r="ONM46" s="86"/>
      <c r="ONN46" s="86"/>
      <c r="ONO46" s="86"/>
      <c r="ONP46" s="86"/>
      <c r="ONQ46" s="86"/>
      <c r="ONR46" s="86"/>
      <c r="ONS46" s="86"/>
      <c r="ONT46" s="86"/>
      <c r="ONU46" s="86"/>
      <c r="ONV46" s="86"/>
      <c r="ONW46" s="86"/>
      <c r="ONX46" s="86"/>
      <c r="ONY46" s="86"/>
      <c r="ONZ46" s="86"/>
      <c r="OOA46" s="86"/>
      <c r="OOB46" s="86"/>
      <c r="OOC46" s="86"/>
      <c r="OOD46" s="86"/>
      <c r="OOE46" s="86"/>
      <c r="OOF46" s="86"/>
      <c r="OOG46" s="86"/>
      <c r="OOH46" s="86"/>
      <c r="OOI46" s="86"/>
      <c r="OOJ46" s="86"/>
      <c r="OOK46" s="86"/>
      <c r="OOL46" s="86"/>
      <c r="OOM46" s="86"/>
      <c r="OON46" s="86"/>
      <c r="OOO46" s="86"/>
      <c r="OOP46" s="86"/>
      <c r="OOQ46" s="86"/>
      <c r="OOR46" s="86"/>
      <c r="OOS46" s="86"/>
      <c r="OOT46" s="86"/>
      <c r="OOU46" s="86"/>
      <c r="OOV46" s="86"/>
      <c r="OOW46" s="86"/>
      <c r="OOX46" s="86"/>
      <c r="OOY46" s="86"/>
      <c r="OOZ46" s="86"/>
      <c r="OPA46" s="86"/>
      <c r="OPB46" s="86"/>
      <c r="OPC46" s="86"/>
      <c r="OPD46" s="86"/>
      <c r="OPE46" s="86"/>
      <c r="OPF46" s="86"/>
      <c r="OPG46" s="86"/>
      <c r="OPH46" s="86"/>
      <c r="OPI46" s="86"/>
      <c r="OPJ46" s="86"/>
      <c r="OPK46" s="86"/>
      <c r="OPL46" s="86"/>
      <c r="OPM46" s="86"/>
      <c r="OPN46" s="86"/>
      <c r="OPO46" s="86"/>
      <c r="OPP46" s="86"/>
      <c r="OPQ46" s="86"/>
      <c r="OPR46" s="86"/>
      <c r="OPS46" s="86"/>
      <c r="OPT46" s="86"/>
      <c r="OPU46" s="86"/>
      <c r="OPV46" s="86"/>
      <c r="OPW46" s="86"/>
      <c r="OPX46" s="86"/>
      <c r="OPY46" s="86"/>
      <c r="OPZ46" s="86"/>
      <c r="OQA46" s="86"/>
      <c r="OQB46" s="86"/>
      <c r="OQC46" s="86"/>
      <c r="OQD46" s="86"/>
      <c r="OQE46" s="86"/>
      <c r="OQF46" s="86"/>
      <c r="OQG46" s="86"/>
      <c r="OQH46" s="86"/>
      <c r="OQI46" s="86"/>
      <c r="OQJ46" s="86"/>
      <c r="OQK46" s="86"/>
      <c r="OQL46" s="86"/>
      <c r="OQM46" s="86"/>
      <c r="OQN46" s="86"/>
      <c r="OQO46" s="86"/>
      <c r="OQP46" s="86"/>
      <c r="OQQ46" s="86"/>
      <c r="OQR46" s="86"/>
      <c r="OQS46" s="86"/>
      <c r="OQT46" s="86"/>
      <c r="OQU46" s="86"/>
      <c r="OQV46" s="86"/>
      <c r="OQW46" s="86"/>
      <c r="OQX46" s="86"/>
      <c r="OQY46" s="86"/>
      <c r="OQZ46" s="86"/>
      <c r="ORA46" s="86"/>
      <c r="ORB46" s="86"/>
      <c r="ORC46" s="86"/>
      <c r="ORD46" s="86"/>
      <c r="ORE46" s="86"/>
      <c r="ORF46" s="86"/>
      <c r="ORG46" s="86"/>
      <c r="ORH46" s="86"/>
      <c r="ORI46" s="86"/>
      <c r="ORJ46" s="86"/>
      <c r="ORK46" s="86"/>
      <c r="ORL46" s="86"/>
      <c r="ORM46" s="86"/>
      <c r="ORN46" s="86"/>
      <c r="ORO46" s="86"/>
      <c r="ORP46" s="86"/>
      <c r="ORQ46" s="86"/>
      <c r="ORR46" s="86"/>
      <c r="ORS46" s="86"/>
      <c r="ORT46" s="86"/>
      <c r="ORU46" s="86"/>
      <c r="ORV46" s="86"/>
      <c r="ORW46" s="86"/>
      <c r="ORX46" s="86"/>
      <c r="ORY46" s="86"/>
      <c r="ORZ46" s="86"/>
      <c r="OSA46" s="86"/>
      <c r="OSB46" s="86"/>
      <c r="OSC46" s="86"/>
      <c r="OSD46" s="86"/>
      <c r="OSE46" s="86"/>
      <c r="OSF46" s="86"/>
      <c r="OSG46" s="86"/>
      <c r="OSH46" s="86"/>
      <c r="OSI46" s="86"/>
      <c r="OSJ46" s="86"/>
      <c r="OSK46" s="86"/>
      <c r="OSL46" s="86"/>
      <c r="OSM46" s="86"/>
      <c r="OSN46" s="86"/>
      <c r="OSO46" s="86"/>
      <c r="OSP46" s="86"/>
      <c r="OSQ46" s="86"/>
      <c r="OSR46" s="86"/>
      <c r="OSS46" s="86"/>
      <c r="OST46" s="86"/>
      <c r="OSU46" s="86"/>
      <c r="OSV46" s="86"/>
      <c r="OSW46" s="86"/>
      <c r="OSX46" s="86"/>
      <c r="OSY46" s="86"/>
      <c r="OSZ46" s="86"/>
      <c r="OTA46" s="86"/>
      <c r="OTB46" s="86"/>
      <c r="OTC46" s="86"/>
      <c r="OTD46" s="86"/>
      <c r="OTE46" s="86"/>
      <c r="OTF46" s="86"/>
      <c r="OTG46" s="86"/>
      <c r="OTH46" s="86"/>
      <c r="OTI46" s="86"/>
      <c r="OTJ46" s="86"/>
      <c r="OTK46" s="86"/>
      <c r="OTL46" s="86"/>
      <c r="OTM46" s="86"/>
      <c r="OTN46" s="86"/>
      <c r="OTO46" s="86"/>
      <c r="OTP46" s="86"/>
      <c r="OTQ46" s="86"/>
      <c r="OTR46" s="86"/>
      <c r="OTS46" s="86"/>
      <c r="OTT46" s="86"/>
      <c r="OTU46" s="86"/>
      <c r="OTV46" s="86"/>
      <c r="OTW46" s="86"/>
      <c r="OTX46" s="86"/>
      <c r="OTY46" s="86"/>
      <c r="OTZ46" s="86"/>
      <c r="OUA46" s="86"/>
      <c r="OUB46" s="86"/>
      <c r="OUC46" s="86"/>
      <c r="OUD46" s="86"/>
      <c r="OUE46" s="86"/>
      <c r="OUF46" s="86"/>
      <c r="OUG46" s="86"/>
      <c r="OUH46" s="86"/>
      <c r="OUI46" s="86"/>
      <c r="OUJ46" s="86"/>
      <c r="OUK46" s="86"/>
      <c r="OUL46" s="86"/>
      <c r="OUM46" s="86"/>
      <c r="OUN46" s="86"/>
      <c r="OUO46" s="86"/>
      <c r="OUP46" s="86"/>
      <c r="OUQ46" s="86"/>
      <c r="OUR46" s="86"/>
      <c r="OUS46" s="86"/>
      <c r="OUT46" s="86"/>
      <c r="OUU46" s="86"/>
      <c r="OUV46" s="86"/>
      <c r="OUW46" s="86"/>
      <c r="OUX46" s="86"/>
      <c r="OUY46" s="86"/>
      <c r="OUZ46" s="86"/>
      <c r="OVA46" s="86"/>
      <c r="OVB46" s="86"/>
      <c r="OVC46" s="86"/>
      <c r="OVD46" s="86"/>
      <c r="OVE46" s="86"/>
      <c r="OVF46" s="86"/>
      <c r="OVG46" s="86"/>
      <c r="OVH46" s="86"/>
      <c r="OVI46" s="86"/>
      <c r="OVJ46" s="86"/>
      <c r="OVK46" s="86"/>
      <c r="OVL46" s="86"/>
      <c r="OVM46" s="86"/>
      <c r="OVN46" s="86"/>
      <c r="OVO46" s="86"/>
      <c r="OVP46" s="86"/>
      <c r="OVQ46" s="86"/>
      <c r="OVR46" s="86"/>
      <c r="OVS46" s="86"/>
      <c r="OVT46" s="86"/>
      <c r="OVU46" s="86"/>
      <c r="OVV46" s="86"/>
      <c r="OVW46" s="86"/>
      <c r="OVX46" s="86"/>
      <c r="OVY46" s="86"/>
      <c r="OVZ46" s="86"/>
      <c r="OWA46" s="86"/>
      <c r="OWB46" s="86"/>
      <c r="OWC46" s="86"/>
      <c r="OWD46" s="86"/>
      <c r="OWE46" s="86"/>
      <c r="OWF46" s="86"/>
      <c r="OWG46" s="86"/>
      <c r="OWH46" s="86"/>
      <c r="OWI46" s="86"/>
      <c r="OWJ46" s="86"/>
      <c r="OWK46" s="86"/>
      <c r="OWL46" s="86"/>
      <c r="OWM46" s="86"/>
      <c r="OWN46" s="86"/>
      <c r="OWO46" s="86"/>
      <c r="OWP46" s="86"/>
      <c r="OWQ46" s="86"/>
      <c r="OWR46" s="86"/>
      <c r="OWS46" s="86"/>
      <c r="OWT46" s="86"/>
      <c r="OWU46" s="86"/>
      <c r="OWV46" s="86"/>
      <c r="OWW46" s="86"/>
      <c r="OWX46" s="86"/>
      <c r="OWY46" s="86"/>
      <c r="OWZ46" s="86"/>
      <c r="OXA46" s="86"/>
      <c r="OXB46" s="86"/>
      <c r="OXC46" s="86"/>
      <c r="OXD46" s="86"/>
      <c r="OXE46" s="86"/>
      <c r="OXF46" s="86"/>
      <c r="OXG46" s="86"/>
      <c r="OXH46" s="86"/>
      <c r="OXI46" s="86"/>
      <c r="OXJ46" s="86"/>
      <c r="OXK46" s="86"/>
      <c r="OXL46" s="86"/>
      <c r="OXM46" s="86"/>
      <c r="OXN46" s="86"/>
      <c r="OXO46" s="86"/>
      <c r="OXP46" s="86"/>
      <c r="OXQ46" s="86"/>
      <c r="OXR46" s="86"/>
      <c r="OXS46" s="86"/>
      <c r="OXT46" s="86"/>
      <c r="OXU46" s="86"/>
      <c r="OXV46" s="86"/>
      <c r="OXW46" s="86"/>
      <c r="OXX46" s="86"/>
      <c r="OXY46" s="86"/>
      <c r="OXZ46" s="86"/>
      <c r="OYA46" s="86"/>
      <c r="OYB46" s="86"/>
      <c r="OYC46" s="86"/>
      <c r="OYD46" s="86"/>
      <c r="OYE46" s="86"/>
      <c r="OYF46" s="86"/>
      <c r="OYG46" s="86"/>
      <c r="OYH46" s="86"/>
      <c r="OYI46" s="86"/>
      <c r="OYJ46" s="86"/>
      <c r="OYK46" s="86"/>
      <c r="OYL46" s="86"/>
      <c r="OYM46" s="86"/>
      <c r="OYN46" s="86"/>
      <c r="OYO46" s="86"/>
      <c r="OYP46" s="86"/>
      <c r="OYQ46" s="86"/>
      <c r="OYR46" s="86"/>
      <c r="OYS46" s="86"/>
      <c r="OYT46" s="86"/>
      <c r="OYU46" s="86"/>
      <c r="OYV46" s="86"/>
      <c r="OYW46" s="86"/>
      <c r="OYX46" s="86"/>
      <c r="OYY46" s="86"/>
      <c r="OYZ46" s="86"/>
      <c r="OZA46" s="86"/>
      <c r="OZB46" s="86"/>
      <c r="OZC46" s="86"/>
      <c r="OZD46" s="86"/>
      <c r="OZE46" s="86"/>
      <c r="OZF46" s="86"/>
      <c r="OZG46" s="86"/>
      <c r="OZH46" s="86"/>
      <c r="OZI46" s="86"/>
      <c r="OZJ46" s="86"/>
      <c r="OZK46" s="86"/>
      <c r="OZL46" s="86"/>
      <c r="OZM46" s="86"/>
      <c r="OZN46" s="86"/>
      <c r="OZO46" s="86"/>
      <c r="OZP46" s="86"/>
      <c r="OZQ46" s="86"/>
      <c r="OZR46" s="86"/>
      <c r="OZS46" s="86"/>
      <c r="OZT46" s="86"/>
      <c r="OZU46" s="86"/>
      <c r="OZV46" s="86"/>
      <c r="OZW46" s="86"/>
      <c r="OZX46" s="86"/>
      <c r="OZY46" s="86"/>
      <c r="OZZ46" s="86"/>
      <c r="PAA46" s="86"/>
      <c r="PAB46" s="86"/>
      <c r="PAC46" s="86"/>
      <c r="PAD46" s="86"/>
      <c r="PAE46" s="86"/>
      <c r="PAF46" s="86"/>
      <c r="PAG46" s="86"/>
      <c r="PAH46" s="86"/>
      <c r="PAI46" s="86"/>
      <c r="PAJ46" s="86"/>
      <c r="PAK46" s="86"/>
      <c r="PAL46" s="86"/>
      <c r="PAM46" s="86"/>
      <c r="PAN46" s="86"/>
      <c r="PAO46" s="86"/>
      <c r="PAP46" s="86"/>
      <c r="PAQ46" s="86"/>
      <c r="PAR46" s="86"/>
      <c r="PAS46" s="86"/>
      <c r="PAT46" s="86"/>
      <c r="PAU46" s="86"/>
      <c r="PAV46" s="86"/>
      <c r="PAW46" s="86"/>
      <c r="PAX46" s="86"/>
      <c r="PAY46" s="86"/>
      <c r="PAZ46" s="86"/>
      <c r="PBA46" s="86"/>
      <c r="PBB46" s="86"/>
      <c r="PBC46" s="86"/>
      <c r="PBD46" s="86"/>
      <c r="PBE46" s="86"/>
      <c r="PBF46" s="86"/>
      <c r="PBG46" s="86"/>
      <c r="PBH46" s="86"/>
      <c r="PBI46" s="86"/>
      <c r="PBJ46" s="86"/>
      <c r="PBK46" s="86"/>
      <c r="PBL46" s="86"/>
      <c r="PBM46" s="86"/>
      <c r="PBN46" s="86"/>
      <c r="PBO46" s="86"/>
      <c r="PBP46" s="86"/>
      <c r="PBQ46" s="86"/>
      <c r="PBR46" s="86"/>
      <c r="PBS46" s="86"/>
      <c r="PBT46" s="86"/>
      <c r="PBU46" s="86"/>
      <c r="PBV46" s="86"/>
      <c r="PBW46" s="86"/>
      <c r="PBX46" s="86"/>
      <c r="PBY46" s="86"/>
      <c r="PBZ46" s="86"/>
      <c r="PCA46" s="86"/>
      <c r="PCB46" s="86"/>
      <c r="PCC46" s="86"/>
      <c r="PCD46" s="86"/>
      <c r="PCE46" s="86"/>
      <c r="PCF46" s="86"/>
      <c r="PCG46" s="86"/>
      <c r="PCH46" s="86"/>
      <c r="PCI46" s="86"/>
      <c r="PCJ46" s="86"/>
      <c r="PCK46" s="86"/>
      <c r="PCL46" s="86"/>
      <c r="PCM46" s="86"/>
      <c r="PCN46" s="86"/>
      <c r="PCO46" s="86"/>
      <c r="PCP46" s="86"/>
      <c r="PCQ46" s="86"/>
      <c r="PCR46" s="86"/>
      <c r="PCS46" s="86"/>
      <c r="PCT46" s="86"/>
      <c r="PCU46" s="86"/>
      <c r="PCV46" s="86"/>
      <c r="PCW46" s="86"/>
      <c r="PCX46" s="86"/>
      <c r="PCY46" s="86"/>
      <c r="PCZ46" s="86"/>
      <c r="PDA46" s="86"/>
      <c r="PDB46" s="86"/>
      <c r="PDC46" s="86"/>
      <c r="PDD46" s="86"/>
      <c r="PDE46" s="86"/>
      <c r="PDF46" s="86"/>
      <c r="PDG46" s="86"/>
      <c r="PDH46" s="86"/>
      <c r="PDI46" s="86"/>
      <c r="PDJ46" s="86"/>
      <c r="PDK46" s="86"/>
      <c r="PDL46" s="86"/>
      <c r="PDM46" s="86"/>
      <c r="PDN46" s="86"/>
      <c r="PDO46" s="86"/>
      <c r="PDP46" s="86"/>
      <c r="PDQ46" s="86"/>
      <c r="PDR46" s="86"/>
      <c r="PDS46" s="86"/>
      <c r="PDT46" s="86"/>
      <c r="PDU46" s="86"/>
      <c r="PDV46" s="86"/>
      <c r="PDW46" s="86"/>
      <c r="PDX46" s="86"/>
      <c r="PDY46" s="86"/>
      <c r="PDZ46" s="86"/>
      <c r="PEA46" s="86"/>
      <c r="PEB46" s="86"/>
      <c r="PEC46" s="86"/>
      <c r="PED46" s="86"/>
      <c r="PEE46" s="86"/>
      <c r="PEF46" s="86"/>
      <c r="PEG46" s="86"/>
      <c r="PEH46" s="86"/>
      <c r="PEI46" s="86"/>
      <c r="PEJ46" s="86"/>
      <c r="PEK46" s="86"/>
      <c r="PEL46" s="86"/>
      <c r="PEM46" s="86"/>
      <c r="PEN46" s="86"/>
      <c r="PEO46" s="86"/>
      <c r="PEP46" s="86"/>
      <c r="PEQ46" s="86"/>
      <c r="PER46" s="86"/>
      <c r="PES46" s="86"/>
      <c r="PET46" s="86"/>
      <c r="PEU46" s="86"/>
      <c r="PEV46" s="86"/>
      <c r="PEW46" s="86"/>
      <c r="PEX46" s="86"/>
      <c r="PEY46" s="86"/>
      <c r="PEZ46" s="86"/>
      <c r="PFA46" s="86"/>
      <c r="PFB46" s="86"/>
      <c r="PFC46" s="86"/>
      <c r="PFD46" s="86"/>
      <c r="PFE46" s="86"/>
      <c r="PFF46" s="86"/>
      <c r="PFG46" s="86"/>
      <c r="PFH46" s="86"/>
      <c r="PFI46" s="86"/>
      <c r="PFJ46" s="86"/>
      <c r="PFK46" s="86"/>
      <c r="PFL46" s="86"/>
      <c r="PFM46" s="86"/>
      <c r="PFN46" s="86"/>
      <c r="PFO46" s="86"/>
      <c r="PFP46" s="86"/>
      <c r="PFQ46" s="86"/>
      <c r="PFR46" s="86"/>
      <c r="PFS46" s="86"/>
      <c r="PFT46" s="86"/>
      <c r="PFU46" s="86"/>
      <c r="PFV46" s="86"/>
      <c r="PFW46" s="86"/>
      <c r="PFX46" s="86"/>
      <c r="PFY46" s="86"/>
      <c r="PFZ46" s="86"/>
      <c r="PGA46" s="86"/>
      <c r="PGB46" s="86"/>
      <c r="PGC46" s="86"/>
      <c r="PGD46" s="86"/>
      <c r="PGE46" s="86"/>
      <c r="PGF46" s="86"/>
      <c r="PGG46" s="86"/>
      <c r="PGH46" s="86"/>
      <c r="PGI46" s="86"/>
      <c r="PGJ46" s="86"/>
      <c r="PGK46" s="86"/>
      <c r="PGL46" s="86"/>
      <c r="PGM46" s="86"/>
      <c r="PGN46" s="86"/>
      <c r="PGO46" s="86"/>
      <c r="PGP46" s="86"/>
      <c r="PGQ46" s="86"/>
      <c r="PGR46" s="86"/>
      <c r="PGS46" s="86"/>
      <c r="PGT46" s="86"/>
      <c r="PGU46" s="86"/>
      <c r="PGV46" s="86"/>
      <c r="PGW46" s="86"/>
      <c r="PGX46" s="86"/>
      <c r="PGY46" s="86"/>
      <c r="PGZ46" s="86"/>
      <c r="PHA46" s="86"/>
      <c r="PHB46" s="86"/>
      <c r="PHC46" s="86"/>
      <c r="PHD46" s="86"/>
      <c r="PHE46" s="86"/>
      <c r="PHF46" s="86"/>
      <c r="PHG46" s="86"/>
      <c r="PHH46" s="86"/>
      <c r="PHI46" s="86"/>
      <c r="PHJ46" s="86"/>
      <c r="PHK46" s="86"/>
      <c r="PHL46" s="86"/>
      <c r="PHM46" s="86"/>
      <c r="PHN46" s="86"/>
      <c r="PHO46" s="86"/>
      <c r="PHP46" s="86"/>
      <c r="PHQ46" s="86"/>
      <c r="PHR46" s="86"/>
      <c r="PHS46" s="86"/>
      <c r="PHT46" s="86"/>
      <c r="PHU46" s="86"/>
      <c r="PHV46" s="86"/>
      <c r="PHW46" s="86"/>
      <c r="PHX46" s="86"/>
      <c r="PHY46" s="86"/>
      <c r="PHZ46" s="86"/>
      <c r="PIA46" s="86"/>
      <c r="PIB46" s="86"/>
      <c r="PIC46" s="86"/>
      <c r="PID46" s="86"/>
      <c r="PIE46" s="86"/>
      <c r="PIF46" s="86"/>
      <c r="PIG46" s="86"/>
      <c r="PIH46" s="86"/>
      <c r="PII46" s="86"/>
      <c r="PIJ46" s="86"/>
      <c r="PIK46" s="86"/>
      <c r="PIL46" s="86"/>
      <c r="PIM46" s="86"/>
      <c r="PIN46" s="86"/>
      <c r="PIO46" s="86"/>
      <c r="PIP46" s="86"/>
      <c r="PIQ46" s="86"/>
      <c r="PIR46" s="86"/>
      <c r="PIS46" s="86"/>
      <c r="PIT46" s="86"/>
      <c r="PIU46" s="86"/>
      <c r="PIV46" s="86"/>
      <c r="PIW46" s="86"/>
      <c r="PIX46" s="86"/>
      <c r="PIY46" s="86"/>
      <c r="PIZ46" s="86"/>
      <c r="PJA46" s="86"/>
      <c r="PJB46" s="86"/>
      <c r="PJC46" s="86"/>
      <c r="PJD46" s="86"/>
      <c r="PJE46" s="86"/>
      <c r="PJF46" s="86"/>
      <c r="PJG46" s="86"/>
      <c r="PJH46" s="86"/>
      <c r="PJI46" s="86"/>
      <c r="PJJ46" s="86"/>
      <c r="PJK46" s="86"/>
      <c r="PJL46" s="86"/>
      <c r="PJM46" s="86"/>
      <c r="PJN46" s="86"/>
      <c r="PJO46" s="86"/>
      <c r="PJP46" s="86"/>
      <c r="PJQ46" s="86"/>
      <c r="PJR46" s="86"/>
      <c r="PJS46" s="86"/>
      <c r="PJT46" s="86"/>
      <c r="PJU46" s="86"/>
      <c r="PJV46" s="86"/>
      <c r="PJW46" s="86"/>
      <c r="PJX46" s="86"/>
      <c r="PJY46" s="86"/>
      <c r="PJZ46" s="86"/>
      <c r="PKA46" s="86"/>
      <c r="PKB46" s="86"/>
      <c r="PKC46" s="86"/>
      <c r="PKD46" s="86"/>
      <c r="PKE46" s="86"/>
      <c r="PKF46" s="86"/>
      <c r="PKG46" s="86"/>
      <c r="PKH46" s="86"/>
      <c r="PKI46" s="86"/>
      <c r="PKJ46" s="86"/>
      <c r="PKK46" s="86"/>
      <c r="PKL46" s="86"/>
      <c r="PKM46" s="86"/>
      <c r="PKN46" s="86"/>
      <c r="PKO46" s="86"/>
      <c r="PKP46" s="86"/>
      <c r="PKQ46" s="86"/>
      <c r="PKR46" s="86"/>
      <c r="PKS46" s="86"/>
      <c r="PKT46" s="86"/>
      <c r="PKU46" s="86"/>
      <c r="PKV46" s="86"/>
      <c r="PKW46" s="86"/>
      <c r="PKX46" s="86"/>
      <c r="PKY46" s="86"/>
      <c r="PKZ46" s="86"/>
      <c r="PLA46" s="86"/>
      <c r="PLB46" s="86"/>
      <c r="PLC46" s="86"/>
      <c r="PLD46" s="86"/>
      <c r="PLE46" s="86"/>
      <c r="PLF46" s="86"/>
      <c r="PLG46" s="86"/>
      <c r="PLH46" s="86"/>
      <c r="PLI46" s="86"/>
      <c r="PLJ46" s="86"/>
      <c r="PLK46" s="86"/>
      <c r="PLL46" s="86"/>
      <c r="PLM46" s="86"/>
      <c r="PLN46" s="86"/>
      <c r="PLO46" s="86"/>
      <c r="PLP46" s="86"/>
      <c r="PLQ46" s="86"/>
      <c r="PLR46" s="86"/>
      <c r="PLS46" s="86"/>
      <c r="PLT46" s="86"/>
      <c r="PLU46" s="86"/>
      <c r="PLV46" s="86"/>
      <c r="PLW46" s="86"/>
      <c r="PLX46" s="86"/>
      <c r="PLY46" s="86"/>
      <c r="PLZ46" s="86"/>
      <c r="PMA46" s="86"/>
      <c r="PMB46" s="86"/>
      <c r="PMC46" s="86"/>
      <c r="PMD46" s="86"/>
      <c r="PME46" s="86"/>
      <c r="PMF46" s="86"/>
      <c r="PMG46" s="86"/>
      <c r="PMH46" s="86"/>
      <c r="PMI46" s="86"/>
      <c r="PMJ46" s="86"/>
      <c r="PMK46" s="86"/>
      <c r="PML46" s="86"/>
      <c r="PMM46" s="86"/>
      <c r="PMN46" s="86"/>
      <c r="PMO46" s="86"/>
      <c r="PMP46" s="86"/>
      <c r="PMQ46" s="86"/>
      <c r="PMR46" s="86"/>
      <c r="PMS46" s="86"/>
      <c r="PMT46" s="86"/>
      <c r="PMU46" s="86"/>
      <c r="PMV46" s="86"/>
      <c r="PMW46" s="86"/>
      <c r="PMX46" s="86"/>
      <c r="PMY46" s="86"/>
      <c r="PMZ46" s="86"/>
      <c r="PNA46" s="86"/>
      <c r="PNB46" s="86"/>
      <c r="PNC46" s="86"/>
      <c r="PND46" s="86"/>
      <c r="PNE46" s="86"/>
      <c r="PNF46" s="86"/>
      <c r="PNG46" s="86"/>
      <c r="PNH46" s="86"/>
      <c r="PNI46" s="86"/>
      <c r="PNJ46" s="86"/>
      <c r="PNK46" s="86"/>
      <c r="PNL46" s="86"/>
      <c r="PNM46" s="86"/>
      <c r="PNN46" s="86"/>
      <c r="PNO46" s="86"/>
      <c r="PNP46" s="86"/>
      <c r="PNQ46" s="86"/>
      <c r="PNR46" s="86"/>
      <c r="PNS46" s="86"/>
      <c r="PNT46" s="86"/>
      <c r="PNU46" s="86"/>
      <c r="PNV46" s="86"/>
      <c r="PNW46" s="86"/>
      <c r="PNX46" s="86"/>
      <c r="PNY46" s="86"/>
      <c r="PNZ46" s="86"/>
      <c r="POA46" s="86"/>
      <c r="POB46" s="86"/>
      <c r="POC46" s="86"/>
      <c r="POD46" s="86"/>
      <c r="POE46" s="86"/>
      <c r="POF46" s="86"/>
      <c r="POG46" s="86"/>
      <c r="POH46" s="86"/>
      <c r="POI46" s="86"/>
      <c r="POJ46" s="86"/>
      <c r="POK46" s="86"/>
      <c r="POL46" s="86"/>
      <c r="POM46" s="86"/>
      <c r="PON46" s="86"/>
      <c r="POO46" s="86"/>
      <c r="POP46" s="86"/>
      <c r="POQ46" s="86"/>
      <c r="POR46" s="86"/>
      <c r="POS46" s="86"/>
      <c r="POT46" s="86"/>
      <c r="POU46" s="86"/>
      <c r="POV46" s="86"/>
      <c r="POW46" s="86"/>
      <c r="POX46" s="86"/>
      <c r="POY46" s="86"/>
      <c r="POZ46" s="86"/>
      <c r="PPA46" s="86"/>
      <c r="PPB46" s="86"/>
      <c r="PPC46" s="86"/>
      <c r="PPD46" s="86"/>
      <c r="PPE46" s="86"/>
      <c r="PPF46" s="86"/>
      <c r="PPG46" s="86"/>
      <c r="PPH46" s="86"/>
      <c r="PPI46" s="86"/>
      <c r="PPJ46" s="86"/>
      <c r="PPK46" s="86"/>
      <c r="PPL46" s="86"/>
      <c r="PPM46" s="86"/>
      <c r="PPN46" s="86"/>
      <c r="PPO46" s="86"/>
      <c r="PPP46" s="86"/>
      <c r="PPQ46" s="86"/>
      <c r="PPR46" s="86"/>
      <c r="PPS46" s="86"/>
      <c r="PPT46" s="86"/>
      <c r="PPU46" s="86"/>
      <c r="PPV46" s="86"/>
      <c r="PPW46" s="86"/>
      <c r="PPX46" s="86"/>
      <c r="PPY46" s="86"/>
      <c r="PPZ46" s="86"/>
      <c r="PQA46" s="86"/>
      <c r="PQB46" s="86"/>
      <c r="PQC46" s="86"/>
      <c r="PQD46" s="86"/>
      <c r="PQE46" s="86"/>
      <c r="PQF46" s="86"/>
      <c r="PQG46" s="86"/>
      <c r="PQH46" s="86"/>
      <c r="PQI46" s="86"/>
      <c r="PQJ46" s="86"/>
      <c r="PQK46" s="86"/>
      <c r="PQL46" s="86"/>
      <c r="PQM46" s="86"/>
      <c r="PQN46" s="86"/>
      <c r="PQO46" s="86"/>
      <c r="PQP46" s="86"/>
      <c r="PQQ46" s="86"/>
      <c r="PQR46" s="86"/>
      <c r="PQS46" s="86"/>
      <c r="PQT46" s="86"/>
      <c r="PQU46" s="86"/>
      <c r="PQV46" s="86"/>
      <c r="PQW46" s="86"/>
      <c r="PQX46" s="86"/>
      <c r="PQY46" s="86"/>
      <c r="PQZ46" s="86"/>
      <c r="PRA46" s="86"/>
      <c r="PRB46" s="86"/>
      <c r="PRC46" s="86"/>
      <c r="PRD46" s="86"/>
      <c r="PRE46" s="86"/>
      <c r="PRF46" s="86"/>
      <c r="PRG46" s="86"/>
      <c r="PRH46" s="86"/>
      <c r="PRI46" s="86"/>
      <c r="PRJ46" s="86"/>
      <c r="PRK46" s="86"/>
      <c r="PRL46" s="86"/>
      <c r="PRM46" s="86"/>
      <c r="PRN46" s="86"/>
      <c r="PRO46" s="86"/>
      <c r="PRP46" s="86"/>
      <c r="PRQ46" s="86"/>
      <c r="PRR46" s="86"/>
      <c r="PRS46" s="86"/>
      <c r="PRT46" s="86"/>
      <c r="PRU46" s="86"/>
      <c r="PRV46" s="86"/>
      <c r="PRW46" s="86"/>
      <c r="PRX46" s="86"/>
      <c r="PRY46" s="86"/>
      <c r="PRZ46" s="86"/>
      <c r="PSA46" s="86"/>
      <c r="PSB46" s="86"/>
      <c r="PSC46" s="86"/>
      <c r="PSD46" s="86"/>
      <c r="PSE46" s="86"/>
      <c r="PSF46" s="86"/>
      <c r="PSG46" s="86"/>
      <c r="PSH46" s="86"/>
      <c r="PSI46" s="86"/>
      <c r="PSJ46" s="86"/>
      <c r="PSK46" s="86"/>
      <c r="PSL46" s="86"/>
      <c r="PSM46" s="86"/>
      <c r="PSN46" s="86"/>
      <c r="PSO46" s="86"/>
      <c r="PSP46" s="86"/>
      <c r="PSQ46" s="86"/>
      <c r="PSR46" s="86"/>
      <c r="PSS46" s="86"/>
      <c r="PST46" s="86"/>
      <c r="PSU46" s="86"/>
      <c r="PSV46" s="86"/>
      <c r="PSW46" s="86"/>
      <c r="PSX46" s="86"/>
      <c r="PSY46" s="86"/>
      <c r="PSZ46" s="86"/>
      <c r="PTA46" s="86"/>
      <c r="PTB46" s="86"/>
      <c r="PTC46" s="86"/>
      <c r="PTD46" s="86"/>
      <c r="PTE46" s="86"/>
      <c r="PTF46" s="86"/>
      <c r="PTG46" s="86"/>
      <c r="PTH46" s="86"/>
      <c r="PTI46" s="86"/>
      <c r="PTJ46" s="86"/>
      <c r="PTK46" s="86"/>
      <c r="PTL46" s="86"/>
      <c r="PTM46" s="86"/>
      <c r="PTN46" s="86"/>
      <c r="PTO46" s="86"/>
      <c r="PTP46" s="86"/>
      <c r="PTQ46" s="86"/>
      <c r="PTR46" s="86"/>
      <c r="PTS46" s="86"/>
      <c r="PTT46" s="86"/>
      <c r="PTU46" s="86"/>
      <c r="PTV46" s="86"/>
      <c r="PTW46" s="86"/>
      <c r="PTX46" s="86"/>
      <c r="PTY46" s="86"/>
      <c r="PTZ46" s="86"/>
      <c r="PUA46" s="86"/>
      <c r="PUB46" s="86"/>
      <c r="PUC46" s="86"/>
      <c r="PUD46" s="86"/>
      <c r="PUE46" s="86"/>
      <c r="PUF46" s="86"/>
      <c r="PUG46" s="86"/>
      <c r="PUH46" s="86"/>
      <c r="PUI46" s="86"/>
      <c r="PUJ46" s="86"/>
      <c r="PUK46" s="86"/>
      <c r="PUL46" s="86"/>
      <c r="PUM46" s="86"/>
      <c r="PUN46" s="86"/>
      <c r="PUO46" s="86"/>
      <c r="PUP46" s="86"/>
      <c r="PUQ46" s="86"/>
      <c r="PUR46" s="86"/>
      <c r="PUS46" s="86"/>
      <c r="PUT46" s="86"/>
      <c r="PUU46" s="86"/>
      <c r="PUV46" s="86"/>
      <c r="PUW46" s="86"/>
      <c r="PUX46" s="86"/>
      <c r="PUY46" s="86"/>
      <c r="PUZ46" s="86"/>
      <c r="PVA46" s="86"/>
      <c r="PVB46" s="86"/>
      <c r="PVC46" s="86"/>
      <c r="PVD46" s="86"/>
      <c r="PVE46" s="86"/>
      <c r="PVF46" s="86"/>
      <c r="PVG46" s="86"/>
      <c r="PVH46" s="86"/>
      <c r="PVI46" s="86"/>
      <c r="PVJ46" s="86"/>
      <c r="PVK46" s="86"/>
      <c r="PVL46" s="86"/>
      <c r="PVM46" s="86"/>
      <c r="PVN46" s="86"/>
      <c r="PVO46" s="86"/>
      <c r="PVP46" s="86"/>
      <c r="PVQ46" s="86"/>
      <c r="PVR46" s="86"/>
      <c r="PVS46" s="86"/>
      <c r="PVT46" s="86"/>
      <c r="PVU46" s="86"/>
      <c r="PVV46" s="86"/>
      <c r="PVW46" s="86"/>
      <c r="PVX46" s="86"/>
      <c r="PVY46" s="86"/>
      <c r="PVZ46" s="86"/>
      <c r="PWA46" s="86"/>
      <c r="PWB46" s="86"/>
      <c r="PWC46" s="86"/>
      <c r="PWD46" s="86"/>
      <c r="PWE46" s="86"/>
      <c r="PWF46" s="86"/>
      <c r="PWG46" s="86"/>
      <c r="PWH46" s="86"/>
      <c r="PWI46" s="86"/>
      <c r="PWJ46" s="86"/>
      <c r="PWK46" s="86"/>
      <c r="PWL46" s="86"/>
      <c r="PWM46" s="86"/>
      <c r="PWN46" s="86"/>
      <c r="PWO46" s="86"/>
      <c r="PWP46" s="86"/>
      <c r="PWQ46" s="86"/>
      <c r="PWR46" s="86"/>
      <c r="PWS46" s="86"/>
      <c r="PWT46" s="86"/>
      <c r="PWU46" s="86"/>
      <c r="PWV46" s="86"/>
      <c r="PWW46" s="86"/>
      <c r="PWX46" s="86"/>
      <c r="PWY46" s="86"/>
      <c r="PWZ46" s="86"/>
      <c r="PXA46" s="86"/>
      <c r="PXB46" s="86"/>
      <c r="PXC46" s="86"/>
      <c r="PXD46" s="86"/>
      <c r="PXE46" s="86"/>
      <c r="PXF46" s="86"/>
      <c r="PXG46" s="86"/>
      <c r="PXH46" s="86"/>
      <c r="PXI46" s="86"/>
      <c r="PXJ46" s="86"/>
      <c r="PXK46" s="86"/>
      <c r="PXL46" s="86"/>
      <c r="PXM46" s="86"/>
      <c r="PXN46" s="86"/>
      <c r="PXO46" s="86"/>
      <c r="PXP46" s="86"/>
      <c r="PXQ46" s="86"/>
      <c r="PXR46" s="86"/>
      <c r="PXS46" s="86"/>
      <c r="PXT46" s="86"/>
      <c r="PXU46" s="86"/>
      <c r="PXV46" s="86"/>
      <c r="PXW46" s="86"/>
      <c r="PXX46" s="86"/>
      <c r="PXY46" s="86"/>
      <c r="PXZ46" s="86"/>
      <c r="PYA46" s="86"/>
      <c r="PYB46" s="86"/>
      <c r="PYC46" s="86"/>
      <c r="PYD46" s="86"/>
      <c r="PYE46" s="86"/>
      <c r="PYF46" s="86"/>
      <c r="PYG46" s="86"/>
      <c r="PYH46" s="86"/>
      <c r="PYI46" s="86"/>
      <c r="PYJ46" s="86"/>
      <c r="PYK46" s="86"/>
      <c r="PYL46" s="86"/>
      <c r="PYM46" s="86"/>
      <c r="PYN46" s="86"/>
      <c r="PYO46" s="86"/>
      <c r="PYP46" s="86"/>
      <c r="PYQ46" s="86"/>
      <c r="PYR46" s="86"/>
      <c r="PYS46" s="86"/>
      <c r="PYT46" s="86"/>
      <c r="PYU46" s="86"/>
      <c r="PYV46" s="86"/>
      <c r="PYW46" s="86"/>
      <c r="PYX46" s="86"/>
      <c r="PYY46" s="86"/>
      <c r="PYZ46" s="86"/>
      <c r="PZA46" s="86"/>
      <c r="PZB46" s="86"/>
      <c r="PZC46" s="86"/>
      <c r="PZD46" s="86"/>
      <c r="PZE46" s="86"/>
      <c r="PZF46" s="86"/>
      <c r="PZG46" s="86"/>
      <c r="PZH46" s="86"/>
      <c r="PZI46" s="86"/>
      <c r="PZJ46" s="86"/>
      <c r="PZK46" s="86"/>
      <c r="PZL46" s="86"/>
      <c r="PZM46" s="86"/>
      <c r="PZN46" s="86"/>
      <c r="PZO46" s="86"/>
      <c r="PZP46" s="86"/>
      <c r="PZQ46" s="86"/>
      <c r="PZR46" s="86"/>
      <c r="PZS46" s="86"/>
      <c r="PZT46" s="86"/>
      <c r="PZU46" s="86"/>
      <c r="PZV46" s="86"/>
      <c r="PZW46" s="86"/>
      <c r="PZX46" s="86"/>
      <c r="PZY46" s="86"/>
      <c r="PZZ46" s="86"/>
      <c r="QAA46" s="86"/>
      <c r="QAB46" s="86"/>
      <c r="QAC46" s="86"/>
      <c r="QAD46" s="86"/>
      <c r="QAE46" s="86"/>
      <c r="QAF46" s="86"/>
      <c r="QAG46" s="86"/>
      <c r="QAH46" s="86"/>
      <c r="QAI46" s="86"/>
      <c r="QAJ46" s="86"/>
      <c r="QAK46" s="86"/>
      <c r="QAL46" s="86"/>
      <c r="QAM46" s="86"/>
      <c r="QAN46" s="86"/>
      <c r="QAO46" s="86"/>
      <c r="QAP46" s="86"/>
      <c r="QAQ46" s="86"/>
      <c r="QAR46" s="86"/>
      <c r="QAS46" s="86"/>
      <c r="QAT46" s="86"/>
      <c r="QAU46" s="86"/>
      <c r="QAV46" s="86"/>
      <c r="QAW46" s="86"/>
      <c r="QAX46" s="86"/>
      <c r="QAY46" s="86"/>
      <c r="QAZ46" s="86"/>
      <c r="QBA46" s="86"/>
      <c r="QBB46" s="86"/>
      <c r="QBC46" s="86"/>
      <c r="QBD46" s="86"/>
      <c r="QBE46" s="86"/>
      <c r="QBF46" s="86"/>
      <c r="QBG46" s="86"/>
      <c r="QBH46" s="86"/>
      <c r="QBI46" s="86"/>
      <c r="QBJ46" s="86"/>
      <c r="QBK46" s="86"/>
      <c r="QBL46" s="86"/>
      <c r="QBM46" s="86"/>
      <c r="QBN46" s="86"/>
      <c r="QBO46" s="86"/>
      <c r="QBP46" s="86"/>
      <c r="QBQ46" s="86"/>
      <c r="QBR46" s="86"/>
      <c r="QBS46" s="86"/>
      <c r="QBT46" s="86"/>
      <c r="QBU46" s="86"/>
      <c r="QBV46" s="86"/>
      <c r="QBW46" s="86"/>
      <c r="QBX46" s="86"/>
      <c r="QBY46" s="86"/>
      <c r="QBZ46" s="86"/>
      <c r="QCA46" s="86"/>
      <c r="QCB46" s="86"/>
      <c r="QCC46" s="86"/>
      <c r="QCD46" s="86"/>
      <c r="QCE46" s="86"/>
      <c r="QCF46" s="86"/>
      <c r="QCG46" s="86"/>
      <c r="QCH46" s="86"/>
      <c r="QCI46" s="86"/>
      <c r="QCJ46" s="86"/>
      <c r="QCK46" s="86"/>
      <c r="QCL46" s="86"/>
      <c r="QCM46" s="86"/>
      <c r="QCN46" s="86"/>
      <c r="QCO46" s="86"/>
      <c r="QCP46" s="86"/>
      <c r="QCQ46" s="86"/>
      <c r="QCR46" s="86"/>
      <c r="QCS46" s="86"/>
      <c r="QCT46" s="86"/>
      <c r="QCU46" s="86"/>
      <c r="QCV46" s="86"/>
      <c r="QCW46" s="86"/>
      <c r="QCX46" s="86"/>
      <c r="QCY46" s="86"/>
      <c r="QCZ46" s="86"/>
      <c r="QDA46" s="86"/>
      <c r="QDB46" s="86"/>
      <c r="QDC46" s="86"/>
      <c r="QDD46" s="86"/>
      <c r="QDE46" s="86"/>
      <c r="QDF46" s="86"/>
      <c r="QDG46" s="86"/>
      <c r="QDH46" s="86"/>
      <c r="QDI46" s="86"/>
      <c r="QDJ46" s="86"/>
      <c r="QDK46" s="86"/>
      <c r="QDL46" s="86"/>
      <c r="QDM46" s="86"/>
      <c r="QDN46" s="86"/>
      <c r="QDO46" s="86"/>
      <c r="QDP46" s="86"/>
      <c r="QDQ46" s="86"/>
      <c r="QDR46" s="86"/>
      <c r="QDS46" s="86"/>
      <c r="QDT46" s="86"/>
      <c r="QDU46" s="86"/>
      <c r="QDV46" s="86"/>
      <c r="QDW46" s="86"/>
      <c r="QDX46" s="86"/>
      <c r="QDY46" s="86"/>
      <c r="QDZ46" s="86"/>
      <c r="QEA46" s="86"/>
      <c r="QEB46" s="86"/>
      <c r="QEC46" s="86"/>
      <c r="QED46" s="86"/>
      <c r="QEE46" s="86"/>
      <c r="QEF46" s="86"/>
      <c r="QEG46" s="86"/>
      <c r="QEH46" s="86"/>
      <c r="QEI46" s="86"/>
      <c r="QEJ46" s="86"/>
      <c r="QEK46" s="86"/>
      <c r="QEL46" s="86"/>
      <c r="QEM46" s="86"/>
      <c r="QEN46" s="86"/>
      <c r="QEO46" s="86"/>
      <c r="QEP46" s="86"/>
      <c r="QEQ46" s="86"/>
      <c r="QER46" s="86"/>
      <c r="QES46" s="86"/>
      <c r="QET46" s="86"/>
      <c r="QEU46" s="86"/>
      <c r="QEV46" s="86"/>
      <c r="QEW46" s="86"/>
      <c r="QEX46" s="86"/>
      <c r="QEY46" s="86"/>
      <c r="QEZ46" s="86"/>
      <c r="QFA46" s="86"/>
      <c r="QFB46" s="86"/>
      <c r="QFC46" s="86"/>
      <c r="QFD46" s="86"/>
      <c r="QFE46" s="86"/>
      <c r="QFF46" s="86"/>
      <c r="QFG46" s="86"/>
      <c r="QFH46" s="86"/>
      <c r="QFI46" s="86"/>
      <c r="QFJ46" s="86"/>
      <c r="QFK46" s="86"/>
      <c r="QFL46" s="86"/>
      <c r="QFM46" s="86"/>
      <c r="QFN46" s="86"/>
      <c r="QFO46" s="86"/>
      <c r="QFP46" s="86"/>
      <c r="QFQ46" s="86"/>
      <c r="QFR46" s="86"/>
      <c r="QFS46" s="86"/>
      <c r="QFT46" s="86"/>
      <c r="QFU46" s="86"/>
      <c r="QFV46" s="86"/>
      <c r="QFW46" s="86"/>
      <c r="QFX46" s="86"/>
      <c r="QFY46" s="86"/>
      <c r="QFZ46" s="86"/>
      <c r="QGA46" s="86"/>
      <c r="QGB46" s="86"/>
      <c r="QGC46" s="86"/>
      <c r="QGD46" s="86"/>
      <c r="QGE46" s="86"/>
      <c r="QGF46" s="86"/>
      <c r="QGG46" s="86"/>
      <c r="QGH46" s="86"/>
      <c r="QGI46" s="86"/>
      <c r="QGJ46" s="86"/>
      <c r="QGK46" s="86"/>
      <c r="QGL46" s="86"/>
      <c r="QGM46" s="86"/>
      <c r="QGN46" s="86"/>
      <c r="QGO46" s="86"/>
      <c r="QGP46" s="86"/>
      <c r="QGQ46" s="86"/>
      <c r="QGR46" s="86"/>
      <c r="QGS46" s="86"/>
      <c r="QGT46" s="86"/>
      <c r="QGU46" s="86"/>
      <c r="QGV46" s="86"/>
      <c r="QGW46" s="86"/>
      <c r="QGX46" s="86"/>
      <c r="QGY46" s="86"/>
      <c r="QGZ46" s="86"/>
      <c r="QHA46" s="86"/>
      <c r="QHB46" s="86"/>
      <c r="QHC46" s="86"/>
      <c r="QHD46" s="86"/>
      <c r="QHE46" s="86"/>
      <c r="QHF46" s="86"/>
      <c r="QHG46" s="86"/>
      <c r="QHH46" s="86"/>
      <c r="QHI46" s="86"/>
      <c r="QHJ46" s="86"/>
      <c r="QHK46" s="86"/>
      <c r="QHL46" s="86"/>
      <c r="QHM46" s="86"/>
      <c r="QHN46" s="86"/>
      <c r="QHO46" s="86"/>
      <c r="QHP46" s="86"/>
      <c r="QHQ46" s="86"/>
      <c r="QHR46" s="86"/>
      <c r="QHS46" s="86"/>
      <c r="QHT46" s="86"/>
      <c r="QHU46" s="86"/>
      <c r="QHV46" s="86"/>
      <c r="QHW46" s="86"/>
      <c r="QHX46" s="86"/>
      <c r="QHY46" s="86"/>
      <c r="QHZ46" s="86"/>
      <c r="QIA46" s="86"/>
      <c r="QIB46" s="86"/>
      <c r="QIC46" s="86"/>
      <c r="QID46" s="86"/>
      <c r="QIE46" s="86"/>
      <c r="QIF46" s="86"/>
      <c r="QIG46" s="86"/>
      <c r="QIH46" s="86"/>
      <c r="QII46" s="86"/>
      <c r="QIJ46" s="86"/>
      <c r="QIK46" s="86"/>
      <c r="QIL46" s="86"/>
      <c r="QIM46" s="86"/>
      <c r="QIN46" s="86"/>
      <c r="QIO46" s="86"/>
      <c r="QIP46" s="86"/>
      <c r="QIQ46" s="86"/>
      <c r="QIR46" s="86"/>
      <c r="QIS46" s="86"/>
      <c r="QIT46" s="86"/>
      <c r="QIU46" s="86"/>
      <c r="QIV46" s="86"/>
      <c r="QIW46" s="86"/>
      <c r="QIX46" s="86"/>
      <c r="QIY46" s="86"/>
      <c r="QIZ46" s="86"/>
      <c r="QJA46" s="86"/>
      <c r="QJB46" s="86"/>
      <c r="QJC46" s="86"/>
      <c r="QJD46" s="86"/>
      <c r="QJE46" s="86"/>
      <c r="QJF46" s="86"/>
      <c r="QJG46" s="86"/>
      <c r="QJH46" s="86"/>
      <c r="QJI46" s="86"/>
      <c r="QJJ46" s="86"/>
      <c r="QJK46" s="86"/>
      <c r="QJL46" s="86"/>
      <c r="QJM46" s="86"/>
      <c r="QJN46" s="86"/>
      <c r="QJO46" s="86"/>
      <c r="QJP46" s="86"/>
      <c r="QJQ46" s="86"/>
      <c r="QJR46" s="86"/>
      <c r="QJS46" s="86"/>
      <c r="QJT46" s="86"/>
      <c r="QJU46" s="86"/>
      <c r="QJV46" s="86"/>
      <c r="QJW46" s="86"/>
      <c r="QJX46" s="86"/>
      <c r="QJY46" s="86"/>
      <c r="QJZ46" s="86"/>
      <c r="QKA46" s="86"/>
      <c r="QKB46" s="86"/>
      <c r="QKC46" s="86"/>
      <c r="QKD46" s="86"/>
      <c r="QKE46" s="86"/>
      <c r="QKF46" s="86"/>
      <c r="QKG46" s="86"/>
      <c r="QKH46" s="86"/>
      <c r="QKI46" s="86"/>
      <c r="QKJ46" s="86"/>
      <c r="QKK46" s="86"/>
      <c r="QKL46" s="86"/>
      <c r="QKM46" s="86"/>
      <c r="QKN46" s="86"/>
      <c r="QKO46" s="86"/>
      <c r="QKP46" s="86"/>
      <c r="QKQ46" s="86"/>
      <c r="QKR46" s="86"/>
      <c r="QKS46" s="86"/>
      <c r="QKT46" s="86"/>
      <c r="QKU46" s="86"/>
      <c r="QKV46" s="86"/>
      <c r="QKW46" s="86"/>
      <c r="QKX46" s="86"/>
      <c r="QKY46" s="86"/>
      <c r="QKZ46" s="86"/>
      <c r="QLA46" s="86"/>
      <c r="QLB46" s="86"/>
      <c r="QLC46" s="86"/>
      <c r="QLD46" s="86"/>
      <c r="QLE46" s="86"/>
      <c r="QLF46" s="86"/>
      <c r="QLG46" s="86"/>
      <c r="QLH46" s="86"/>
      <c r="QLI46" s="86"/>
      <c r="QLJ46" s="86"/>
      <c r="QLK46" s="86"/>
      <c r="QLL46" s="86"/>
      <c r="QLM46" s="86"/>
      <c r="QLN46" s="86"/>
      <c r="QLO46" s="86"/>
      <c r="QLP46" s="86"/>
      <c r="QLQ46" s="86"/>
      <c r="QLR46" s="86"/>
      <c r="QLS46" s="86"/>
      <c r="QLT46" s="86"/>
      <c r="QLU46" s="86"/>
      <c r="QLV46" s="86"/>
      <c r="QLW46" s="86"/>
      <c r="QLX46" s="86"/>
      <c r="QLY46" s="86"/>
      <c r="QLZ46" s="86"/>
      <c r="QMA46" s="86"/>
      <c r="QMB46" s="86"/>
      <c r="QMC46" s="86"/>
      <c r="QMD46" s="86"/>
      <c r="QME46" s="86"/>
      <c r="QMF46" s="86"/>
      <c r="QMG46" s="86"/>
      <c r="QMH46" s="86"/>
      <c r="QMI46" s="86"/>
      <c r="QMJ46" s="86"/>
      <c r="QMK46" s="86"/>
      <c r="QML46" s="86"/>
      <c r="QMM46" s="86"/>
      <c r="QMN46" s="86"/>
      <c r="QMO46" s="86"/>
      <c r="QMP46" s="86"/>
      <c r="QMQ46" s="86"/>
      <c r="QMR46" s="86"/>
      <c r="QMS46" s="86"/>
      <c r="QMT46" s="86"/>
      <c r="QMU46" s="86"/>
      <c r="QMV46" s="86"/>
      <c r="QMW46" s="86"/>
      <c r="QMX46" s="86"/>
      <c r="QMY46" s="86"/>
      <c r="QMZ46" s="86"/>
      <c r="QNA46" s="86"/>
      <c r="QNB46" s="86"/>
      <c r="QNC46" s="86"/>
      <c r="QND46" s="86"/>
      <c r="QNE46" s="86"/>
      <c r="QNF46" s="86"/>
      <c r="QNG46" s="86"/>
      <c r="QNH46" s="86"/>
      <c r="QNI46" s="86"/>
      <c r="QNJ46" s="86"/>
      <c r="QNK46" s="86"/>
      <c r="QNL46" s="86"/>
      <c r="QNM46" s="86"/>
      <c r="QNN46" s="86"/>
      <c r="QNO46" s="86"/>
      <c r="QNP46" s="86"/>
      <c r="QNQ46" s="86"/>
      <c r="QNR46" s="86"/>
      <c r="QNS46" s="86"/>
      <c r="QNT46" s="86"/>
      <c r="QNU46" s="86"/>
      <c r="QNV46" s="86"/>
      <c r="QNW46" s="86"/>
      <c r="QNX46" s="86"/>
      <c r="QNY46" s="86"/>
      <c r="QNZ46" s="86"/>
      <c r="QOA46" s="86"/>
      <c r="QOB46" s="86"/>
      <c r="QOC46" s="86"/>
      <c r="QOD46" s="86"/>
      <c r="QOE46" s="86"/>
      <c r="QOF46" s="86"/>
      <c r="QOG46" s="86"/>
      <c r="QOH46" s="86"/>
      <c r="QOI46" s="86"/>
      <c r="QOJ46" s="86"/>
      <c r="QOK46" s="86"/>
      <c r="QOL46" s="86"/>
      <c r="QOM46" s="86"/>
      <c r="QON46" s="86"/>
      <c r="QOO46" s="86"/>
      <c r="QOP46" s="86"/>
      <c r="QOQ46" s="86"/>
      <c r="QOR46" s="86"/>
      <c r="QOS46" s="86"/>
      <c r="QOT46" s="86"/>
      <c r="QOU46" s="86"/>
      <c r="QOV46" s="86"/>
      <c r="QOW46" s="86"/>
      <c r="QOX46" s="86"/>
      <c r="QOY46" s="86"/>
      <c r="QOZ46" s="86"/>
      <c r="QPA46" s="86"/>
      <c r="QPB46" s="86"/>
      <c r="QPC46" s="86"/>
      <c r="QPD46" s="86"/>
      <c r="QPE46" s="86"/>
      <c r="QPF46" s="86"/>
      <c r="QPG46" s="86"/>
      <c r="QPH46" s="86"/>
      <c r="QPI46" s="86"/>
      <c r="QPJ46" s="86"/>
      <c r="QPK46" s="86"/>
      <c r="QPL46" s="86"/>
      <c r="QPM46" s="86"/>
      <c r="QPN46" s="86"/>
      <c r="QPO46" s="86"/>
      <c r="QPP46" s="86"/>
      <c r="QPQ46" s="86"/>
      <c r="QPR46" s="86"/>
      <c r="QPS46" s="86"/>
      <c r="QPT46" s="86"/>
      <c r="QPU46" s="86"/>
      <c r="QPV46" s="86"/>
      <c r="QPW46" s="86"/>
      <c r="QPX46" s="86"/>
      <c r="QPY46" s="86"/>
      <c r="QPZ46" s="86"/>
      <c r="QQA46" s="86"/>
      <c r="QQB46" s="86"/>
      <c r="QQC46" s="86"/>
      <c r="QQD46" s="86"/>
      <c r="QQE46" s="86"/>
      <c r="QQF46" s="86"/>
      <c r="QQG46" s="86"/>
      <c r="QQH46" s="86"/>
      <c r="QQI46" s="86"/>
      <c r="QQJ46" s="86"/>
      <c r="QQK46" s="86"/>
      <c r="QQL46" s="86"/>
      <c r="QQM46" s="86"/>
      <c r="QQN46" s="86"/>
      <c r="QQO46" s="86"/>
      <c r="QQP46" s="86"/>
      <c r="QQQ46" s="86"/>
      <c r="QQR46" s="86"/>
      <c r="QQS46" s="86"/>
      <c r="QQT46" s="86"/>
      <c r="QQU46" s="86"/>
      <c r="QQV46" s="86"/>
      <c r="QQW46" s="86"/>
      <c r="QQX46" s="86"/>
      <c r="QQY46" s="86"/>
      <c r="QQZ46" s="86"/>
      <c r="QRA46" s="86"/>
      <c r="QRB46" s="86"/>
      <c r="QRC46" s="86"/>
      <c r="QRD46" s="86"/>
      <c r="QRE46" s="86"/>
      <c r="QRF46" s="86"/>
      <c r="QRG46" s="86"/>
      <c r="QRH46" s="86"/>
      <c r="QRI46" s="86"/>
      <c r="QRJ46" s="86"/>
      <c r="QRK46" s="86"/>
      <c r="QRL46" s="86"/>
      <c r="QRM46" s="86"/>
      <c r="QRN46" s="86"/>
      <c r="QRO46" s="86"/>
      <c r="QRP46" s="86"/>
      <c r="QRQ46" s="86"/>
      <c r="QRR46" s="86"/>
      <c r="QRS46" s="86"/>
      <c r="QRT46" s="86"/>
      <c r="QRU46" s="86"/>
      <c r="QRV46" s="86"/>
      <c r="QRW46" s="86"/>
      <c r="QRX46" s="86"/>
      <c r="QRY46" s="86"/>
      <c r="QRZ46" s="86"/>
      <c r="QSA46" s="86"/>
      <c r="QSB46" s="86"/>
      <c r="QSC46" s="86"/>
      <c r="QSD46" s="86"/>
      <c r="QSE46" s="86"/>
      <c r="QSF46" s="86"/>
      <c r="QSG46" s="86"/>
      <c r="QSH46" s="86"/>
      <c r="QSI46" s="86"/>
      <c r="QSJ46" s="86"/>
      <c r="QSK46" s="86"/>
      <c r="QSL46" s="86"/>
      <c r="QSM46" s="86"/>
      <c r="QSN46" s="86"/>
      <c r="QSO46" s="86"/>
      <c r="QSP46" s="86"/>
      <c r="QSQ46" s="86"/>
      <c r="QSR46" s="86"/>
      <c r="QSS46" s="86"/>
      <c r="QST46" s="86"/>
      <c r="QSU46" s="86"/>
      <c r="QSV46" s="86"/>
      <c r="QSW46" s="86"/>
      <c r="QSX46" s="86"/>
      <c r="QSY46" s="86"/>
      <c r="QSZ46" s="86"/>
      <c r="QTA46" s="86"/>
      <c r="QTB46" s="86"/>
      <c r="QTC46" s="86"/>
      <c r="QTD46" s="86"/>
      <c r="QTE46" s="86"/>
      <c r="QTF46" s="86"/>
      <c r="QTG46" s="86"/>
      <c r="QTH46" s="86"/>
      <c r="QTI46" s="86"/>
      <c r="QTJ46" s="86"/>
      <c r="QTK46" s="86"/>
      <c r="QTL46" s="86"/>
      <c r="QTM46" s="86"/>
      <c r="QTN46" s="86"/>
      <c r="QTO46" s="86"/>
      <c r="QTP46" s="86"/>
      <c r="QTQ46" s="86"/>
      <c r="QTR46" s="86"/>
      <c r="QTS46" s="86"/>
      <c r="QTT46" s="86"/>
      <c r="QTU46" s="86"/>
      <c r="QTV46" s="86"/>
      <c r="QTW46" s="86"/>
      <c r="QTX46" s="86"/>
      <c r="QTY46" s="86"/>
      <c r="QTZ46" s="86"/>
      <c r="QUA46" s="86"/>
      <c r="QUB46" s="86"/>
      <c r="QUC46" s="86"/>
      <c r="QUD46" s="86"/>
      <c r="QUE46" s="86"/>
      <c r="QUF46" s="86"/>
      <c r="QUG46" s="86"/>
      <c r="QUH46" s="86"/>
      <c r="QUI46" s="86"/>
      <c r="QUJ46" s="86"/>
      <c r="QUK46" s="86"/>
      <c r="QUL46" s="86"/>
      <c r="QUM46" s="86"/>
      <c r="QUN46" s="86"/>
      <c r="QUO46" s="86"/>
      <c r="QUP46" s="86"/>
      <c r="QUQ46" s="86"/>
      <c r="QUR46" s="86"/>
      <c r="QUS46" s="86"/>
      <c r="QUT46" s="86"/>
      <c r="QUU46" s="86"/>
      <c r="QUV46" s="86"/>
      <c r="QUW46" s="86"/>
      <c r="QUX46" s="86"/>
      <c r="QUY46" s="86"/>
      <c r="QUZ46" s="86"/>
      <c r="QVA46" s="86"/>
      <c r="QVB46" s="86"/>
      <c r="QVC46" s="86"/>
      <c r="QVD46" s="86"/>
      <c r="QVE46" s="86"/>
      <c r="QVF46" s="86"/>
      <c r="QVG46" s="86"/>
      <c r="QVH46" s="86"/>
      <c r="QVI46" s="86"/>
      <c r="QVJ46" s="86"/>
      <c r="QVK46" s="86"/>
      <c r="QVL46" s="86"/>
      <c r="QVM46" s="86"/>
      <c r="QVN46" s="86"/>
      <c r="QVO46" s="86"/>
      <c r="QVP46" s="86"/>
      <c r="QVQ46" s="86"/>
      <c r="QVR46" s="86"/>
      <c r="QVS46" s="86"/>
      <c r="QVT46" s="86"/>
      <c r="QVU46" s="86"/>
      <c r="QVV46" s="86"/>
      <c r="QVW46" s="86"/>
      <c r="QVX46" s="86"/>
      <c r="QVY46" s="86"/>
      <c r="QVZ46" s="86"/>
      <c r="QWA46" s="86"/>
      <c r="QWB46" s="86"/>
      <c r="QWC46" s="86"/>
      <c r="QWD46" s="86"/>
      <c r="QWE46" s="86"/>
      <c r="QWF46" s="86"/>
      <c r="QWG46" s="86"/>
      <c r="QWH46" s="86"/>
      <c r="QWI46" s="86"/>
      <c r="QWJ46" s="86"/>
      <c r="QWK46" s="86"/>
      <c r="QWL46" s="86"/>
      <c r="QWM46" s="86"/>
      <c r="QWN46" s="86"/>
      <c r="QWO46" s="86"/>
      <c r="QWP46" s="86"/>
      <c r="QWQ46" s="86"/>
      <c r="QWR46" s="86"/>
      <c r="QWS46" s="86"/>
      <c r="QWT46" s="86"/>
      <c r="QWU46" s="86"/>
      <c r="QWV46" s="86"/>
      <c r="QWW46" s="86"/>
      <c r="QWX46" s="86"/>
      <c r="QWY46" s="86"/>
      <c r="QWZ46" s="86"/>
      <c r="QXA46" s="86"/>
      <c r="QXB46" s="86"/>
      <c r="QXC46" s="86"/>
      <c r="QXD46" s="86"/>
      <c r="QXE46" s="86"/>
      <c r="QXF46" s="86"/>
      <c r="QXG46" s="86"/>
      <c r="QXH46" s="86"/>
      <c r="QXI46" s="86"/>
      <c r="QXJ46" s="86"/>
      <c r="QXK46" s="86"/>
      <c r="QXL46" s="86"/>
      <c r="QXM46" s="86"/>
      <c r="QXN46" s="86"/>
      <c r="QXO46" s="86"/>
      <c r="QXP46" s="86"/>
      <c r="QXQ46" s="86"/>
      <c r="QXR46" s="86"/>
      <c r="QXS46" s="86"/>
      <c r="QXT46" s="86"/>
      <c r="QXU46" s="86"/>
      <c r="QXV46" s="86"/>
      <c r="QXW46" s="86"/>
      <c r="QXX46" s="86"/>
      <c r="QXY46" s="86"/>
      <c r="QXZ46" s="86"/>
      <c r="QYA46" s="86"/>
      <c r="QYB46" s="86"/>
      <c r="QYC46" s="86"/>
      <c r="QYD46" s="86"/>
      <c r="QYE46" s="86"/>
      <c r="QYF46" s="86"/>
      <c r="QYG46" s="86"/>
      <c r="QYH46" s="86"/>
      <c r="QYI46" s="86"/>
      <c r="QYJ46" s="86"/>
      <c r="QYK46" s="86"/>
      <c r="QYL46" s="86"/>
      <c r="QYM46" s="86"/>
      <c r="QYN46" s="86"/>
      <c r="QYO46" s="86"/>
      <c r="QYP46" s="86"/>
      <c r="QYQ46" s="86"/>
      <c r="QYR46" s="86"/>
      <c r="QYS46" s="86"/>
      <c r="QYT46" s="86"/>
      <c r="QYU46" s="86"/>
      <c r="QYV46" s="86"/>
      <c r="QYW46" s="86"/>
      <c r="QYX46" s="86"/>
      <c r="QYY46" s="86"/>
      <c r="QYZ46" s="86"/>
      <c r="QZA46" s="86"/>
      <c r="QZB46" s="86"/>
      <c r="QZC46" s="86"/>
      <c r="QZD46" s="86"/>
      <c r="QZE46" s="86"/>
      <c r="QZF46" s="86"/>
      <c r="QZG46" s="86"/>
      <c r="QZH46" s="86"/>
      <c r="QZI46" s="86"/>
      <c r="QZJ46" s="86"/>
      <c r="QZK46" s="86"/>
      <c r="QZL46" s="86"/>
      <c r="QZM46" s="86"/>
      <c r="QZN46" s="86"/>
      <c r="QZO46" s="86"/>
      <c r="QZP46" s="86"/>
      <c r="QZQ46" s="86"/>
      <c r="QZR46" s="86"/>
      <c r="QZS46" s="86"/>
      <c r="QZT46" s="86"/>
      <c r="QZU46" s="86"/>
      <c r="QZV46" s="86"/>
      <c r="QZW46" s="86"/>
      <c r="QZX46" s="86"/>
      <c r="QZY46" s="86"/>
      <c r="QZZ46" s="86"/>
      <c r="RAA46" s="86"/>
      <c r="RAB46" s="86"/>
      <c r="RAC46" s="86"/>
      <c r="RAD46" s="86"/>
      <c r="RAE46" s="86"/>
      <c r="RAF46" s="86"/>
      <c r="RAG46" s="86"/>
      <c r="RAH46" s="86"/>
      <c r="RAI46" s="86"/>
      <c r="RAJ46" s="86"/>
      <c r="RAK46" s="86"/>
      <c r="RAL46" s="86"/>
      <c r="RAM46" s="86"/>
      <c r="RAN46" s="86"/>
      <c r="RAO46" s="86"/>
      <c r="RAP46" s="86"/>
      <c r="RAQ46" s="86"/>
      <c r="RAR46" s="86"/>
      <c r="RAS46" s="86"/>
      <c r="RAT46" s="86"/>
      <c r="RAU46" s="86"/>
      <c r="RAV46" s="86"/>
      <c r="RAW46" s="86"/>
      <c r="RAX46" s="86"/>
      <c r="RAY46" s="86"/>
      <c r="RAZ46" s="86"/>
      <c r="RBA46" s="86"/>
      <c r="RBB46" s="86"/>
      <c r="RBC46" s="86"/>
      <c r="RBD46" s="86"/>
      <c r="RBE46" s="86"/>
      <c r="RBF46" s="86"/>
      <c r="RBG46" s="86"/>
      <c r="RBH46" s="86"/>
      <c r="RBI46" s="86"/>
      <c r="RBJ46" s="86"/>
      <c r="RBK46" s="86"/>
      <c r="RBL46" s="86"/>
      <c r="RBM46" s="86"/>
      <c r="RBN46" s="86"/>
      <c r="RBO46" s="86"/>
      <c r="RBP46" s="86"/>
      <c r="RBQ46" s="86"/>
      <c r="RBR46" s="86"/>
      <c r="RBS46" s="86"/>
      <c r="RBT46" s="86"/>
      <c r="RBU46" s="86"/>
      <c r="RBV46" s="86"/>
      <c r="RBW46" s="86"/>
      <c r="RBX46" s="86"/>
      <c r="RBY46" s="86"/>
      <c r="RBZ46" s="86"/>
      <c r="RCA46" s="86"/>
      <c r="RCB46" s="86"/>
      <c r="RCC46" s="86"/>
      <c r="RCD46" s="86"/>
      <c r="RCE46" s="86"/>
      <c r="RCF46" s="86"/>
      <c r="RCG46" s="86"/>
      <c r="RCH46" s="86"/>
      <c r="RCI46" s="86"/>
      <c r="RCJ46" s="86"/>
      <c r="RCK46" s="86"/>
      <c r="RCL46" s="86"/>
      <c r="RCM46" s="86"/>
      <c r="RCN46" s="86"/>
      <c r="RCO46" s="86"/>
      <c r="RCP46" s="86"/>
      <c r="RCQ46" s="86"/>
      <c r="RCR46" s="86"/>
      <c r="RCS46" s="86"/>
      <c r="RCT46" s="86"/>
      <c r="RCU46" s="86"/>
      <c r="RCV46" s="86"/>
      <c r="RCW46" s="86"/>
      <c r="RCX46" s="86"/>
      <c r="RCY46" s="86"/>
      <c r="RCZ46" s="86"/>
      <c r="RDA46" s="86"/>
      <c r="RDB46" s="86"/>
      <c r="RDC46" s="86"/>
      <c r="RDD46" s="86"/>
      <c r="RDE46" s="86"/>
      <c r="RDF46" s="86"/>
      <c r="RDG46" s="86"/>
      <c r="RDH46" s="86"/>
      <c r="RDI46" s="86"/>
      <c r="RDJ46" s="86"/>
      <c r="RDK46" s="86"/>
      <c r="RDL46" s="86"/>
      <c r="RDM46" s="86"/>
      <c r="RDN46" s="86"/>
      <c r="RDO46" s="86"/>
      <c r="RDP46" s="86"/>
      <c r="RDQ46" s="86"/>
      <c r="RDR46" s="86"/>
      <c r="RDS46" s="86"/>
      <c r="RDT46" s="86"/>
      <c r="RDU46" s="86"/>
      <c r="RDV46" s="86"/>
      <c r="RDW46" s="86"/>
      <c r="RDX46" s="86"/>
      <c r="RDY46" s="86"/>
      <c r="RDZ46" s="86"/>
      <c r="REA46" s="86"/>
      <c r="REB46" s="86"/>
      <c r="REC46" s="86"/>
      <c r="RED46" s="86"/>
      <c r="REE46" s="86"/>
      <c r="REF46" s="86"/>
      <c r="REG46" s="86"/>
      <c r="REH46" s="86"/>
      <c r="REI46" s="86"/>
      <c r="REJ46" s="86"/>
      <c r="REK46" s="86"/>
      <c r="REL46" s="86"/>
      <c r="REM46" s="86"/>
      <c r="REN46" s="86"/>
      <c r="REO46" s="86"/>
      <c r="REP46" s="86"/>
      <c r="REQ46" s="86"/>
      <c r="RER46" s="86"/>
      <c r="RES46" s="86"/>
      <c r="RET46" s="86"/>
      <c r="REU46" s="86"/>
      <c r="REV46" s="86"/>
      <c r="REW46" s="86"/>
      <c r="REX46" s="86"/>
      <c r="REY46" s="86"/>
      <c r="REZ46" s="86"/>
      <c r="RFA46" s="86"/>
      <c r="RFB46" s="86"/>
      <c r="RFC46" s="86"/>
      <c r="RFD46" s="86"/>
      <c r="RFE46" s="86"/>
      <c r="RFF46" s="86"/>
      <c r="RFG46" s="86"/>
      <c r="RFH46" s="86"/>
      <c r="RFI46" s="86"/>
      <c r="RFJ46" s="86"/>
      <c r="RFK46" s="86"/>
      <c r="RFL46" s="86"/>
      <c r="RFM46" s="86"/>
      <c r="RFN46" s="86"/>
      <c r="RFO46" s="86"/>
      <c r="RFP46" s="86"/>
      <c r="RFQ46" s="86"/>
      <c r="RFR46" s="86"/>
      <c r="RFS46" s="86"/>
      <c r="RFT46" s="86"/>
      <c r="RFU46" s="86"/>
      <c r="RFV46" s="86"/>
      <c r="RFW46" s="86"/>
      <c r="RFX46" s="86"/>
      <c r="RFY46" s="86"/>
      <c r="RFZ46" s="86"/>
      <c r="RGA46" s="86"/>
      <c r="RGB46" s="86"/>
      <c r="RGC46" s="86"/>
      <c r="RGD46" s="86"/>
      <c r="RGE46" s="86"/>
      <c r="RGF46" s="86"/>
      <c r="RGG46" s="86"/>
      <c r="RGH46" s="86"/>
      <c r="RGI46" s="86"/>
      <c r="RGJ46" s="86"/>
      <c r="RGK46" s="86"/>
      <c r="RGL46" s="86"/>
      <c r="RGM46" s="86"/>
      <c r="RGN46" s="86"/>
      <c r="RGO46" s="86"/>
      <c r="RGP46" s="86"/>
      <c r="RGQ46" s="86"/>
      <c r="RGR46" s="86"/>
      <c r="RGS46" s="86"/>
      <c r="RGT46" s="86"/>
      <c r="RGU46" s="86"/>
      <c r="RGV46" s="86"/>
      <c r="RGW46" s="86"/>
      <c r="RGX46" s="86"/>
      <c r="RGY46" s="86"/>
      <c r="RGZ46" s="86"/>
      <c r="RHA46" s="86"/>
      <c r="RHB46" s="86"/>
      <c r="RHC46" s="86"/>
      <c r="RHD46" s="86"/>
      <c r="RHE46" s="86"/>
      <c r="RHF46" s="86"/>
      <c r="RHG46" s="86"/>
      <c r="RHH46" s="86"/>
      <c r="RHI46" s="86"/>
      <c r="RHJ46" s="86"/>
      <c r="RHK46" s="86"/>
      <c r="RHL46" s="86"/>
      <c r="RHM46" s="86"/>
      <c r="RHN46" s="86"/>
      <c r="RHO46" s="86"/>
      <c r="RHP46" s="86"/>
      <c r="RHQ46" s="86"/>
      <c r="RHR46" s="86"/>
      <c r="RHS46" s="86"/>
      <c r="RHT46" s="86"/>
      <c r="RHU46" s="86"/>
      <c r="RHV46" s="86"/>
      <c r="RHW46" s="86"/>
      <c r="RHX46" s="86"/>
      <c r="RHY46" s="86"/>
      <c r="RHZ46" s="86"/>
      <c r="RIA46" s="86"/>
      <c r="RIB46" s="86"/>
      <c r="RIC46" s="86"/>
      <c r="RID46" s="86"/>
      <c r="RIE46" s="86"/>
      <c r="RIF46" s="86"/>
      <c r="RIG46" s="86"/>
      <c r="RIH46" s="86"/>
      <c r="RII46" s="86"/>
      <c r="RIJ46" s="86"/>
      <c r="RIK46" s="86"/>
      <c r="RIL46" s="86"/>
      <c r="RIM46" s="86"/>
      <c r="RIN46" s="86"/>
      <c r="RIO46" s="86"/>
      <c r="RIP46" s="86"/>
      <c r="RIQ46" s="86"/>
      <c r="RIR46" s="86"/>
      <c r="RIS46" s="86"/>
      <c r="RIT46" s="86"/>
      <c r="RIU46" s="86"/>
      <c r="RIV46" s="86"/>
      <c r="RIW46" s="86"/>
      <c r="RIX46" s="86"/>
      <c r="RIY46" s="86"/>
      <c r="RIZ46" s="86"/>
      <c r="RJA46" s="86"/>
      <c r="RJB46" s="86"/>
      <c r="RJC46" s="86"/>
      <c r="RJD46" s="86"/>
      <c r="RJE46" s="86"/>
      <c r="RJF46" s="86"/>
      <c r="RJG46" s="86"/>
      <c r="RJH46" s="86"/>
      <c r="RJI46" s="86"/>
      <c r="RJJ46" s="86"/>
      <c r="RJK46" s="86"/>
      <c r="RJL46" s="86"/>
      <c r="RJM46" s="86"/>
      <c r="RJN46" s="86"/>
      <c r="RJO46" s="86"/>
      <c r="RJP46" s="86"/>
      <c r="RJQ46" s="86"/>
      <c r="RJR46" s="86"/>
      <c r="RJS46" s="86"/>
      <c r="RJT46" s="86"/>
      <c r="RJU46" s="86"/>
      <c r="RJV46" s="86"/>
      <c r="RJW46" s="86"/>
      <c r="RJX46" s="86"/>
      <c r="RJY46" s="86"/>
      <c r="RJZ46" s="86"/>
      <c r="RKA46" s="86"/>
      <c r="RKB46" s="86"/>
      <c r="RKC46" s="86"/>
      <c r="RKD46" s="86"/>
      <c r="RKE46" s="86"/>
      <c r="RKF46" s="86"/>
      <c r="RKG46" s="86"/>
      <c r="RKH46" s="86"/>
      <c r="RKI46" s="86"/>
      <c r="RKJ46" s="86"/>
      <c r="RKK46" s="86"/>
      <c r="RKL46" s="86"/>
      <c r="RKM46" s="86"/>
      <c r="RKN46" s="86"/>
      <c r="RKO46" s="86"/>
      <c r="RKP46" s="86"/>
      <c r="RKQ46" s="86"/>
      <c r="RKR46" s="86"/>
      <c r="RKS46" s="86"/>
      <c r="RKT46" s="86"/>
      <c r="RKU46" s="86"/>
      <c r="RKV46" s="86"/>
      <c r="RKW46" s="86"/>
      <c r="RKX46" s="86"/>
      <c r="RKY46" s="86"/>
      <c r="RKZ46" s="86"/>
      <c r="RLA46" s="86"/>
      <c r="RLB46" s="86"/>
      <c r="RLC46" s="86"/>
      <c r="RLD46" s="86"/>
      <c r="RLE46" s="86"/>
      <c r="RLF46" s="86"/>
      <c r="RLG46" s="86"/>
      <c r="RLH46" s="86"/>
      <c r="RLI46" s="86"/>
      <c r="RLJ46" s="86"/>
      <c r="RLK46" s="86"/>
      <c r="RLL46" s="86"/>
      <c r="RLM46" s="86"/>
      <c r="RLN46" s="86"/>
      <c r="RLO46" s="86"/>
      <c r="RLP46" s="86"/>
      <c r="RLQ46" s="86"/>
      <c r="RLR46" s="86"/>
      <c r="RLS46" s="86"/>
      <c r="RLT46" s="86"/>
      <c r="RLU46" s="86"/>
      <c r="RLV46" s="86"/>
      <c r="RLW46" s="86"/>
      <c r="RLX46" s="86"/>
      <c r="RLY46" s="86"/>
      <c r="RLZ46" s="86"/>
      <c r="RMA46" s="86"/>
      <c r="RMB46" s="86"/>
      <c r="RMC46" s="86"/>
      <c r="RMD46" s="86"/>
      <c r="RME46" s="86"/>
      <c r="RMF46" s="86"/>
      <c r="RMG46" s="86"/>
      <c r="RMH46" s="86"/>
      <c r="RMI46" s="86"/>
      <c r="RMJ46" s="86"/>
      <c r="RMK46" s="86"/>
      <c r="RML46" s="86"/>
      <c r="RMM46" s="86"/>
      <c r="RMN46" s="86"/>
      <c r="RMO46" s="86"/>
      <c r="RMP46" s="86"/>
      <c r="RMQ46" s="86"/>
      <c r="RMR46" s="86"/>
      <c r="RMS46" s="86"/>
      <c r="RMT46" s="86"/>
      <c r="RMU46" s="86"/>
      <c r="RMV46" s="86"/>
      <c r="RMW46" s="86"/>
      <c r="RMX46" s="86"/>
      <c r="RMY46" s="86"/>
      <c r="RMZ46" s="86"/>
      <c r="RNA46" s="86"/>
      <c r="RNB46" s="86"/>
      <c r="RNC46" s="86"/>
      <c r="RND46" s="86"/>
      <c r="RNE46" s="86"/>
      <c r="RNF46" s="86"/>
      <c r="RNG46" s="86"/>
      <c r="RNH46" s="86"/>
      <c r="RNI46" s="86"/>
      <c r="RNJ46" s="86"/>
      <c r="RNK46" s="86"/>
      <c r="RNL46" s="86"/>
      <c r="RNM46" s="86"/>
      <c r="RNN46" s="86"/>
      <c r="RNO46" s="86"/>
      <c r="RNP46" s="86"/>
      <c r="RNQ46" s="86"/>
      <c r="RNR46" s="86"/>
      <c r="RNS46" s="86"/>
      <c r="RNT46" s="86"/>
      <c r="RNU46" s="86"/>
      <c r="RNV46" s="86"/>
      <c r="RNW46" s="86"/>
      <c r="RNX46" s="86"/>
      <c r="RNY46" s="86"/>
      <c r="RNZ46" s="86"/>
      <c r="ROA46" s="86"/>
      <c r="ROB46" s="86"/>
      <c r="ROC46" s="86"/>
      <c r="ROD46" s="86"/>
      <c r="ROE46" s="86"/>
      <c r="ROF46" s="86"/>
      <c r="ROG46" s="86"/>
      <c r="ROH46" s="86"/>
      <c r="ROI46" s="86"/>
      <c r="ROJ46" s="86"/>
      <c r="ROK46" s="86"/>
      <c r="ROL46" s="86"/>
      <c r="ROM46" s="86"/>
      <c r="RON46" s="86"/>
      <c r="ROO46" s="86"/>
      <c r="ROP46" s="86"/>
      <c r="ROQ46" s="86"/>
      <c r="ROR46" s="86"/>
      <c r="ROS46" s="86"/>
      <c r="ROT46" s="86"/>
      <c r="ROU46" s="86"/>
      <c r="ROV46" s="86"/>
      <c r="ROW46" s="86"/>
      <c r="ROX46" s="86"/>
      <c r="ROY46" s="86"/>
      <c r="ROZ46" s="86"/>
      <c r="RPA46" s="86"/>
      <c r="RPB46" s="86"/>
      <c r="RPC46" s="86"/>
      <c r="RPD46" s="86"/>
      <c r="RPE46" s="86"/>
      <c r="RPF46" s="86"/>
      <c r="RPG46" s="86"/>
      <c r="RPH46" s="86"/>
      <c r="RPI46" s="86"/>
      <c r="RPJ46" s="86"/>
      <c r="RPK46" s="86"/>
      <c r="RPL46" s="86"/>
      <c r="RPM46" s="86"/>
      <c r="RPN46" s="86"/>
      <c r="RPO46" s="86"/>
      <c r="RPP46" s="86"/>
      <c r="RPQ46" s="86"/>
      <c r="RPR46" s="86"/>
      <c r="RPS46" s="86"/>
      <c r="RPT46" s="86"/>
      <c r="RPU46" s="86"/>
      <c r="RPV46" s="86"/>
      <c r="RPW46" s="86"/>
      <c r="RPX46" s="86"/>
      <c r="RPY46" s="86"/>
      <c r="RPZ46" s="86"/>
      <c r="RQA46" s="86"/>
      <c r="RQB46" s="86"/>
      <c r="RQC46" s="86"/>
      <c r="RQD46" s="86"/>
      <c r="RQE46" s="86"/>
      <c r="RQF46" s="86"/>
      <c r="RQG46" s="86"/>
      <c r="RQH46" s="86"/>
      <c r="RQI46" s="86"/>
      <c r="RQJ46" s="86"/>
      <c r="RQK46" s="86"/>
      <c r="RQL46" s="86"/>
      <c r="RQM46" s="86"/>
      <c r="RQN46" s="86"/>
      <c r="RQO46" s="86"/>
      <c r="RQP46" s="86"/>
      <c r="RQQ46" s="86"/>
      <c r="RQR46" s="86"/>
      <c r="RQS46" s="86"/>
      <c r="RQT46" s="86"/>
      <c r="RQU46" s="86"/>
      <c r="RQV46" s="86"/>
      <c r="RQW46" s="86"/>
      <c r="RQX46" s="86"/>
      <c r="RQY46" s="86"/>
      <c r="RQZ46" s="86"/>
      <c r="RRA46" s="86"/>
      <c r="RRB46" s="86"/>
      <c r="RRC46" s="86"/>
      <c r="RRD46" s="86"/>
      <c r="RRE46" s="86"/>
      <c r="RRF46" s="86"/>
      <c r="RRG46" s="86"/>
      <c r="RRH46" s="86"/>
      <c r="RRI46" s="86"/>
      <c r="RRJ46" s="86"/>
      <c r="RRK46" s="86"/>
      <c r="RRL46" s="86"/>
      <c r="RRM46" s="86"/>
      <c r="RRN46" s="86"/>
      <c r="RRO46" s="86"/>
      <c r="RRP46" s="86"/>
      <c r="RRQ46" s="86"/>
      <c r="RRR46" s="86"/>
      <c r="RRS46" s="86"/>
      <c r="RRT46" s="86"/>
      <c r="RRU46" s="86"/>
      <c r="RRV46" s="86"/>
      <c r="RRW46" s="86"/>
      <c r="RRX46" s="86"/>
      <c r="RRY46" s="86"/>
      <c r="RRZ46" s="86"/>
      <c r="RSA46" s="86"/>
      <c r="RSB46" s="86"/>
      <c r="RSC46" s="86"/>
      <c r="RSD46" s="86"/>
      <c r="RSE46" s="86"/>
      <c r="RSF46" s="86"/>
      <c r="RSG46" s="86"/>
      <c r="RSH46" s="86"/>
      <c r="RSI46" s="86"/>
      <c r="RSJ46" s="86"/>
      <c r="RSK46" s="86"/>
      <c r="RSL46" s="86"/>
      <c r="RSM46" s="86"/>
      <c r="RSN46" s="86"/>
      <c r="RSO46" s="86"/>
      <c r="RSP46" s="86"/>
      <c r="RSQ46" s="86"/>
      <c r="RSR46" s="86"/>
      <c r="RSS46" s="86"/>
      <c r="RST46" s="86"/>
      <c r="RSU46" s="86"/>
      <c r="RSV46" s="86"/>
      <c r="RSW46" s="86"/>
      <c r="RSX46" s="86"/>
      <c r="RSY46" s="86"/>
      <c r="RSZ46" s="86"/>
      <c r="RTA46" s="86"/>
      <c r="RTB46" s="86"/>
      <c r="RTC46" s="86"/>
      <c r="RTD46" s="86"/>
      <c r="RTE46" s="86"/>
      <c r="RTF46" s="86"/>
      <c r="RTG46" s="86"/>
      <c r="RTH46" s="86"/>
      <c r="RTI46" s="86"/>
      <c r="RTJ46" s="86"/>
      <c r="RTK46" s="86"/>
      <c r="RTL46" s="86"/>
      <c r="RTM46" s="86"/>
      <c r="RTN46" s="86"/>
      <c r="RTO46" s="86"/>
      <c r="RTP46" s="86"/>
      <c r="RTQ46" s="86"/>
      <c r="RTR46" s="86"/>
      <c r="RTS46" s="86"/>
      <c r="RTT46" s="86"/>
      <c r="RTU46" s="86"/>
      <c r="RTV46" s="86"/>
      <c r="RTW46" s="86"/>
      <c r="RTX46" s="86"/>
      <c r="RTY46" s="86"/>
      <c r="RTZ46" s="86"/>
      <c r="RUA46" s="86"/>
      <c r="RUB46" s="86"/>
      <c r="RUC46" s="86"/>
      <c r="RUD46" s="86"/>
      <c r="RUE46" s="86"/>
      <c r="RUF46" s="86"/>
      <c r="RUG46" s="86"/>
      <c r="RUH46" s="86"/>
      <c r="RUI46" s="86"/>
      <c r="RUJ46" s="86"/>
      <c r="RUK46" s="86"/>
      <c r="RUL46" s="86"/>
      <c r="RUM46" s="86"/>
      <c r="RUN46" s="86"/>
      <c r="RUO46" s="86"/>
      <c r="RUP46" s="86"/>
      <c r="RUQ46" s="86"/>
      <c r="RUR46" s="86"/>
      <c r="RUS46" s="86"/>
      <c r="RUT46" s="86"/>
      <c r="RUU46" s="86"/>
      <c r="RUV46" s="86"/>
      <c r="RUW46" s="86"/>
      <c r="RUX46" s="86"/>
      <c r="RUY46" s="86"/>
      <c r="RUZ46" s="86"/>
      <c r="RVA46" s="86"/>
      <c r="RVB46" s="86"/>
      <c r="RVC46" s="86"/>
      <c r="RVD46" s="86"/>
      <c r="RVE46" s="86"/>
      <c r="RVF46" s="86"/>
      <c r="RVG46" s="86"/>
      <c r="RVH46" s="86"/>
      <c r="RVI46" s="86"/>
      <c r="RVJ46" s="86"/>
      <c r="RVK46" s="86"/>
      <c r="RVL46" s="86"/>
      <c r="RVM46" s="86"/>
      <c r="RVN46" s="86"/>
      <c r="RVO46" s="86"/>
      <c r="RVP46" s="86"/>
      <c r="RVQ46" s="86"/>
      <c r="RVR46" s="86"/>
      <c r="RVS46" s="86"/>
      <c r="RVT46" s="86"/>
      <c r="RVU46" s="86"/>
      <c r="RVV46" s="86"/>
      <c r="RVW46" s="86"/>
      <c r="RVX46" s="86"/>
      <c r="RVY46" s="86"/>
      <c r="RVZ46" s="86"/>
      <c r="RWA46" s="86"/>
      <c r="RWB46" s="86"/>
      <c r="RWC46" s="86"/>
      <c r="RWD46" s="86"/>
      <c r="RWE46" s="86"/>
      <c r="RWF46" s="86"/>
      <c r="RWG46" s="86"/>
      <c r="RWH46" s="86"/>
      <c r="RWI46" s="86"/>
      <c r="RWJ46" s="86"/>
      <c r="RWK46" s="86"/>
      <c r="RWL46" s="86"/>
      <c r="RWM46" s="86"/>
      <c r="RWN46" s="86"/>
      <c r="RWO46" s="86"/>
      <c r="RWP46" s="86"/>
      <c r="RWQ46" s="86"/>
      <c r="RWR46" s="86"/>
      <c r="RWS46" s="86"/>
      <c r="RWT46" s="86"/>
      <c r="RWU46" s="86"/>
      <c r="RWV46" s="86"/>
      <c r="RWW46" s="86"/>
      <c r="RWX46" s="86"/>
      <c r="RWY46" s="86"/>
      <c r="RWZ46" s="86"/>
      <c r="RXA46" s="86"/>
      <c r="RXB46" s="86"/>
      <c r="RXC46" s="86"/>
      <c r="RXD46" s="86"/>
      <c r="RXE46" s="86"/>
      <c r="RXF46" s="86"/>
      <c r="RXG46" s="86"/>
      <c r="RXH46" s="86"/>
      <c r="RXI46" s="86"/>
      <c r="RXJ46" s="86"/>
      <c r="RXK46" s="86"/>
      <c r="RXL46" s="86"/>
      <c r="RXM46" s="86"/>
      <c r="RXN46" s="86"/>
      <c r="RXO46" s="86"/>
      <c r="RXP46" s="86"/>
      <c r="RXQ46" s="86"/>
      <c r="RXR46" s="86"/>
      <c r="RXS46" s="86"/>
      <c r="RXT46" s="86"/>
      <c r="RXU46" s="86"/>
      <c r="RXV46" s="86"/>
      <c r="RXW46" s="86"/>
      <c r="RXX46" s="86"/>
      <c r="RXY46" s="86"/>
      <c r="RXZ46" s="86"/>
      <c r="RYA46" s="86"/>
      <c r="RYB46" s="86"/>
      <c r="RYC46" s="86"/>
      <c r="RYD46" s="86"/>
      <c r="RYE46" s="86"/>
      <c r="RYF46" s="86"/>
      <c r="RYG46" s="86"/>
      <c r="RYH46" s="86"/>
      <c r="RYI46" s="86"/>
      <c r="RYJ46" s="86"/>
      <c r="RYK46" s="86"/>
      <c r="RYL46" s="86"/>
      <c r="RYM46" s="86"/>
      <c r="RYN46" s="86"/>
      <c r="RYO46" s="86"/>
      <c r="RYP46" s="86"/>
      <c r="RYQ46" s="86"/>
      <c r="RYR46" s="86"/>
      <c r="RYS46" s="86"/>
      <c r="RYT46" s="86"/>
      <c r="RYU46" s="86"/>
      <c r="RYV46" s="86"/>
      <c r="RYW46" s="86"/>
      <c r="RYX46" s="86"/>
      <c r="RYY46" s="86"/>
      <c r="RYZ46" s="86"/>
      <c r="RZA46" s="86"/>
      <c r="RZB46" s="86"/>
      <c r="RZC46" s="86"/>
      <c r="RZD46" s="86"/>
      <c r="RZE46" s="86"/>
      <c r="RZF46" s="86"/>
      <c r="RZG46" s="86"/>
      <c r="RZH46" s="86"/>
      <c r="RZI46" s="86"/>
      <c r="RZJ46" s="86"/>
      <c r="RZK46" s="86"/>
      <c r="RZL46" s="86"/>
      <c r="RZM46" s="86"/>
      <c r="RZN46" s="86"/>
      <c r="RZO46" s="86"/>
      <c r="RZP46" s="86"/>
      <c r="RZQ46" s="86"/>
      <c r="RZR46" s="86"/>
      <c r="RZS46" s="86"/>
      <c r="RZT46" s="86"/>
      <c r="RZU46" s="86"/>
      <c r="RZV46" s="86"/>
      <c r="RZW46" s="86"/>
      <c r="RZX46" s="86"/>
      <c r="RZY46" s="86"/>
      <c r="RZZ46" s="86"/>
      <c r="SAA46" s="86"/>
      <c r="SAB46" s="86"/>
      <c r="SAC46" s="86"/>
      <c r="SAD46" s="86"/>
      <c r="SAE46" s="86"/>
      <c r="SAF46" s="86"/>
      <c r="SAG46" s="86"/>
      <c r="SAH46" s="86"/>
      <c r="SAI46" s="86"/>
      <c r="SAJ46" s="86"/>
      <c r="SAK46" s="86"/>
      <c r="SAL46" s="86"/>
      <c r="SAM46" s="86"/>
      <c r="SAN46" s="86"/>
      <c r="SAO46" s="86"/>
      <c r="SAP46" s="86"/>
      <c r="SAQ46" s="86"/>
      <c r="SAR46" s="86"/>
      <c r="SAS46" s="86"/>
      <c r="SAT46" s="86"/>
      <c r="SAU46" s="86"/>
      <c r="SAV46" s="86"/>
      <c r="SAW46" s="86"/>
      <c r="SAX46" s="86"/>
      <c r="SAY46" s="86"/>
      <c r="SAZ46" s="86"/>
      <c r="SBA46" s="86"/>
      <c r="SBB46" s="86"/>
      <c r="SBC46" s="86"/>
      <c r="SBD46" s="86"/>
      <c r="SBE46" s="86"/>
      <c r="SBF46" s="86"/>
      <c r="SBG46" s="86"/>
      <c r="SBH46" s="86"/>
      <c r="SBI46" s="86"/>
      <c r="SBJ46" s="86"/>
      <c r="SBK46" s="86"/>
      <c r="SBL46" s="86"/>
      <c r="SBM46" s="86"/>
      <c r="SBN46" s="86"/>
      <c r="SBO46" s="86"/>
      <c r="SBP46" s="86"/>
      <c r="SBQ46" s="86"/>
      <c r="SBR46" s="86"/>
      <c r="SBS46" s="86"/>
      <c r="SBT46" s="86"/>
      <c r="SBU46" s="86"/>
      <c r="SBV46" s="86"/>
      <c r="SBW46" s="86"/>
      <c r="SBX46" s="86"/>
      <c r="SBY46" s="86"/>
      <c r="SBZ46" s="86"/>
      <c r="SCA46" s="86"/>
      <c r="SCB46" s="86"/>
      <c r="SCC46" s="86"/>
      <c r="SCD46" s="86"/>
      <c r="SCE46" s="86"/>
      <c r="SCF46" s="86"/>
      <c r="SCG46" s="86"/>
      <c r="SCH46" s="86"/>
      <c r="SCI46" s="86"/>
      <c r="SCJ46" s="86"/>
      <c r="SCK46" s="86"/>
      <c r="SCL46" s="86"/>
      <c r="SCM46" s="86"/>
      <c r="SCN46" s="86"/>
      <c r="SCO46" s="86"/>
      <c r="SCP46" s="86"/>
      <c r="SCQ46" s="86"/>
      <c r="SCR46" s="86"/>
      <c r="SCS46" s="86"/>
      <c r="SCT46" s="86"/>
      <c r="SCU46" s="86"/>
      <c r="SCV46" s="86"/>
      <c r="SCW46" s="86"/>
      <c r="SCX46" s="86"/>
      <c r="SCY46" s="86"/>
      <c r="SCZ46" s="86"/>
      <c r="SDA46" s="86"/>
      <c r="SDB46" s="86"/>
      <c r="SDC46" s="86"/>
      <c r="SDD46" s="86"/>
      <c r="SDE46" s="86"/>
      <c r="SDF46" s="86"/>
      <c r="SDG46" s="86"/>
      <c r="SDH46" s="86"/>
      <c r="SDI46" s="86"/>
      <c r="SDJ46" s="86"/>
      <c r="SDK46" s="86"/>
      <c r="SDL46" s="86"/>
      <c r="SDM46" s="86"/>
      <c r="SDN46" s="86"/>
      <c r="SDO46" s="86"/>
      <c r="SDP46" s="86"/>
      <c r="SDQ46" s="86"/>
      <c r="SDR46" s="86"/>
      <c r="SDS46" s="86"/>
      <c r="SDT46" s="86"/>
      <c r="SDU46" s="86"/>
      <c r="SDV46" s="86"/>
      <c r="SDW46" s="86"/>
      <c r="SDX46" s="86"/>
      <c r="SDY46" s="86"/>
      <c r="SDZ46" s="86"/>
      <c r="SEA46" s="86"/>
      <c r="SEB46" s="86"/>
      <c r="SEC46" s="86"/>
      <c r="SED46" s="86"/>
      <c r="SEE46" s="86"/>
      <c r="SEF46" s="86"/>
      <c r="SEG46" s="86"/>
      <c r="SEH46" s="86"/>
      <c r="SEI46" s="86"/>
      <c r="SEJ46" s="86"/>
      <c r="SEK46" s="86"/>
      <c r="SEL46" s="86"/>
      <c r="SEM46" s="86"/>
      <c r="SEN46" s="86"/>
      <c r="SEO46" s="86"/>
      <c r="SEP46" s="86"/>
      <c r="SEQ46" s="86"/>
      <c r="SER46" s="86"/>
      <c r="SES46" s="86"/>
      <c r="SET46" s="86"/>
      <c r="SEU46" s="86"/>
      <c r="SEV46" s="86"/>
      <c r="SEW46" s="86"/>
      <c r="SEX46" s="86"/>
      <c r="SEY46" s="86"/>
      <c r="SEZ46" s="86"/>
      <c r="SFA46" s="86"/>
      <c r="SFB46" s="86"/>
      <c r="SFC46" s="86"/>
      <c r="SFD46" s="86"/>
      <c r="SFE46" s="86"/>
      <c r="SFF46" s="86"/>
      <c r="SFG46" s="86"/>
      <c r="SFH46" s="86"/>
      <c r="SFI46" s="86"/>
      <c r="SFJ46" s="86"/>
      <c r="SFK46" s="86"/>
      <c r="SFL46" s="86"/>
      <c r="SFM46" s="86"/>
      <c r="SFN46" s="86"/>
      <c r="SFO46" s="86"/>
      <c r="SFP46" s="86"/>
      <c r="SFQ46" s="86"/>
      <c r="SFR46" s="86"/>
      <c r="SFS46" s="86"/>
      <c r="SFT46" s="86"/>
      <c r="SFU46" s="86"/>
      <c r="SFV46" s="86"/>
      <c r="SFW46" s="86"/>
      <c r="SFX46" s="86"/>
      <c r="SFY46" s="86"/>
      <c r="SFZ46" s="86"/>
      <c r="SGA46" s="86"/>
      <c r="SGB46" s="86"/>
      <c r="SGC46" s="86"/>
      <c r="SGD46" s="86"/>
      <c r="SGE46" s="86"/>
      <c r="SGF46" s="86"/>
      <c r="SGG46" s="86"/>
      <c r="SGH46" s="86"/>
      <c r="SGI46" s="86"/>
      <c r="SGJ46" s="86"/>
      <c r="SGK46" s="86"/>
      <c r="SGL46" s="86"/>
      <c r="SGM46" s="86"/>
      <c r="SGN46" s="86"/>
      <c r="SGO46" s="86"/>
      <c r="SGP46" s="86"/>
      <c r="SGQ46" s="86"/>
      <c r="SGR46" s="86"/>
      <c r="SGS46" s="86"/>
      <c r="SGT46" s="86"/>
      <c r="SGU46" s="86"/>
      <c r="SGV46" s="86"/>
      <c r="SGW46" s="86"/>
      <c r="SGX46" s="86"/>
      <c r="SGY46" s="86"/>
      <c r="SGZ46" s="86"/>
      <c r="SHA46" s="86"/>
      <c r="SHB46" s="86"/>
      <c r="SHC46" s="86"/>
      <c r="SHD46" s="86"/>
      <c r="SHE46" s="86"/>
      <c r="SHF46" s="86"/>
      <c r="SHG46" s="86"/>
      <c r="SHH46" s="86"/>
      <c r="SHI46" s="86"/>
      <c r="SHJ46" s="86"/>
      <c r="SHK46" s="86"/>
      <c r="SHL46" s="86"/>
      <c r="SHM46" s="86"/>
      <c r="SHN46" s="86"/>
      <c r="SHO46" s="86"/>
      <c r="SHP46" s="86"/>
      <c r="SHQ46" s="86"/>
      <c r="SHR46" s="86"/>
      <c r="SHS46" s="86"/>
      <c r="SHT46" s="86"/>
      <c r="SHU46" s="86"/>
      <c r="SHV46" s="86"/>
      <c r="SHW46" s="86"/>
      <c r="SHX46" s="86"/>
      <c r="SHY46" s="86"/>
      <c r="SHZ46" s="86"/>
      <c r="SIA46" s="86"/>
      <c r="SIB46" s="86"/>
      <c r="SIC46" s="86"/>
      <c r="SID46" s="86"/>
      <c r="SIE46" s="86"/>
      <c r="SIF46" s="86"/>
      <c r="SIG46" s="86"/>
      <c r="SIH46" s="86"/>
      <c r="SII46" s="86"/>
      <c r="SIJ46" s="86"/>
      <c r="SIK46" s="86"/>
      <c r="SIL46" s="86"/>
      <c r="SIM46" s="86"/>
      <c r="SIN46" s="86"/>
      <c r="SIO46" s="86"/>
      <c r="SIP46" s="86"/>
      <c r="SIQ46" s="86"/>
      <c r="SIR46" s="86"/>
      <c r="SIS46" s="86"/>
      <c r="SIT46" s="86"/>
      <c r="SIU46" s="86"/>
      <c r="SIV46" s="86"/>
      <c r="SIW46" s="86"/>
      <c r="SIX46" s="86"/>
      <c r="SIY46" s="86"/>
      <c r="SIZ46" s="86"/>
      <c r="SJA46" s="86"/>
      <c r="SJB46" s="86"/>
      <c r="SJC46" s="86"/>
      <c r="SJD46" s="86"/>
      <c r="SJE46" s="86"/>
      <c r="SJF46" s="86"/>
      <c r="SJG46" s="86"/>
      <c r="SJH46" s="86"/>
      <c r="SJI46" s="86"/>
      <c r="SJJ46" s="86"/>
      <c r="SJK46" s="86"/>
      <c r="SJL46" s="86"/>
      <c r="SJM46" s="86"/>
      <c r="SJN46" s="86"/>
      <c r="SJO46" s="86"/>
      <c r="SJP46" s="86"/>
      <c r="SJQ46" s="86"/>
      <c r="SJR46" s="86"/>
      <c r="SJS46" s="86"/>
      <c r="SJT46" s="86"/>
      <c r="SJU46" s="86"/>
      <c r="SJV46" s="86"/>
      <c r="SJW46" s="86"/>
      <c r="SJX46" s="86"/>
      <c r="SJY46" s="86"/>
      <c r="SJZ46" s="86"/>
      <c r="SKA46" s="86"/>
      <c r="SKB46" s="86"/>
      <c r="SKC46" s="86"/>
      <c r="SKD46" s="86"/>
      <c r="SKE46" s="86"/>
      <c r="SKF46" s="86"/>
      <c r="SKG46" s="86"/>
      <c r="SKH46" s="86"/>
      <c r="SKI46" s="86"/>
      <c r="SKJ46" s="86"/>
      <c r="SKK46" s="86"/>
      <c r="SKL46" s="86"/>
      <c r="SKM46" s="86"/>
      <c r="SKN46" s="86"/>
      <c r="SKO46" s="86"/>
      <c r="SKP46" s="86"/>
      <c r="SKQ46" s="86"/>
      <c r="SKR46" s="86"/>
      <c r="SKS46" s="86"/>
      <c r="SKT46" s="86"/>
      <c r="SKU46" s="86"/>
      <c r="SKV46" s="86"/>
      <c r="SKW46" s="86"/>
      <c r="SKX46" s="86"/>
      <c r="SKY46" s="86"/>
      <c r="SKZ46" s="86"/>
      <c r="SLA46" s="86"/>
      <c r="SLB46" s="86"/>
      <c r="SLC46" s="86"/>
      <c r="SLD46" s="86"/>
      <c r="SLE46" s="86"/>
      <c r="SLF46" s="86"/>
      <c r="SLG46" s="86"/>
      <c r="SLH46" s="86"/>
      <c r="SLI46" s="86"/>
      <c r="SLJ46" s="86"/>
      <c r="SLK46" s="86"/>
      <c r="SLL46" s="86"/>
      <c r="SLM46" s="86"/>
      <c r="SLN46" s="86"/>
      <c r="SLO46" s="86"/>
      <c r="SLP46" s="86"/>
      <c r="SLQ46" s="86"/>
      <c r="SLR46" s="86"/>
      <c r="SLS46" s="86"/>
      <c r="SLT46" s="86"/>
      <c r="SLU46" s="86"/>
      <c r="SLV46" s="86"/>
      <c r="SLW46" s="86"/>
      <c r="SLX46" s="86"/>
      <c r="SLY46" s="86"/>
      <c r="SLZ46" s="86"/>
      <c r="SMA46" s="86"/>
      <c r="SMB46" s="86"/>
      <c r="SMC46" s="86"/>
      <c r="SMD46" s="86"/>
      <c r="SME46" s="86"/>
      <c r="SMF46" s="86"/>
      <c r="SMG46" s="86"/>
      <c r="SMH46" s="86"/>
      <c r="SMI46" s="86"/>
      <c r="SMJ46" s="86"/>
      <c r="SMK46" s="86"/>
      <c r="SML46" s="86"/>
      <c r="SMM46" s="86"/>
      <c r="SMN46" s="86"/>
      <c r="SMO46" s="86"/>
      <c r="SMP46" s="86"/>
      <c r="SMQ46" s="86"/>
      <c r="SMR46" s="86"/>
      <c r="SMS46" s="86"/>
      <c r="SMT46" s="86"/>
      <c r="SMU46" s="86"/>
      <c r="SMV46" s="86"/>
      <c r="SMW46" s="86"/>
      <c r="SMX46" s="86"/>
      <c r="SMY46" s="86"/>
      <c r="SMZ46" s="86"/>
      <c r="SNA46" s="86"/>
      <c r="SNB46" s="86"/>
      <c r="SNC46" s="86"/>
      <c r="SND46" s="86"/>
      <c r="SNE46" s="86"/>
      <c r="SNF46" s="86"/>
      <c r="SNG46" s="86"/>
      <c r="SNH46" s="86"/>
      <c r="SNI46" s="86"/>
      <c r="SNJ46" s="86"/>
      <c r="SNK46" s="86"/>
      <c r="SNL46" s="86"/>
      <c r="SNM46" s="86"/>
      <c r="SNN46" s="86"/>
      <c r="SNO46" s="86"/>
      <c r="SNP46" s="86"/>
      <c r="SNQ46" s="86"/>
      <c r="SNR46" s="86"/>
      <c r="SNS46" s="86"/>
      <c r="SNT46" s="86"/>
      <c r="SNU46" s="86"/>
      <c r="SNV46" s="86"/>
      <c r="SNW46" s="86"/>
      <c r="SNX46" s="86"/>
      <c r="SNY46" s="86"/>
      <c r="SNZ46" s="86"/>
      <c r="SOA46" s="86"/>
      <c r="SOB46" s="86"/>
      <c r="SOC46" s="86"/>
      <c r="SOD46" s="86"/>
      <c r="SOE46" s="86"/>
      <c r="SOF46" s="86"/>
      <c r="SOG46" s="86"/>
      <c r="SOH46" s="86"/>
      <c r="SOI46" s="86"/>
      <c r="SOJ46" s="86"/>
      <c r="SOK46" s="86"/>
      <c r="SOL46" s="86"/>
      <c r="SOM46" s="86"/>
      <c r="SON46" s="86"/>
      <c r="SOO46" s="86"/>
      <c r="SOP46" s="86"/>
      <c r="SOQ46" s="86"/>
      <c r="SOR46" s="86"/>
      <c r="SOS46" s="86"/>
      <c r="SOT46" s="86"/>
      <c r="SOU46" s="86"/>
      <c r="SOV46" s="86"/>
      <c r="SOW46" s="86"/>
      <c r="SOX46" s="86"/>
      <c r="SOY46" s="86"/>
      <c r="SOZ46" s="86"/>
      <c r="SPA46" s="86"/>
      <c r="SPB46" s="86"/>
      <c r="SPC46" s="86"/>
      <c r="SPD46" s="86"/>
      <c r="SPE46" s="86"/>
      <c r="SPF46" s="86"/>
      <c r="SPG46" s="86"/>
      <c r="SPH46" s="86"/>
      <c r="SPI46" s="86"/>
      <c r="SPJ46" s="86"/>
      <c r="SPK46" s="86"/>
      <c r="SPL46" s="86"/>
      <c r="SPM46" s="86"/>
      <c r="SPN46" s="86"/>
      <c r="SPO46" s="86"/>
      <c r="SPP46" s="86"/>
      <c r="SPQ46" s="86"/>
      <c r="SPR46" s="86"/>
      <c r="SPS46" s="86"/>
      <c r="SPT46" s="86"/>
      <c r="SPU46" s="86"/>
      <c r="SPV46" s="86"/>
      <c r="SPW46" s="86"/>
      <c r="SPX46" s="86"/>
      <c r="SPY46" s="86"/>
      <c r="SPZ46" s="86"/>
      <c r="SQA46" s="86"/>
      <c r="SQB46" s="86"/>
      <c r="SQC46" s="86"/>
      <c r="SQD46" s="86"/>
      <c r="SQE46" s="86"/>
      <c r="SQF46" s="86"/>
      <c r="SQG46" s="86"/>
      <c r="SQH46" s="86"/>
      <c r="SQI46" s="86"/>
      <c r="SQJ46" s="86"/>
      <c r="SQK46" s="86"/>
      <c r="SQL46" s="86"/>
      <c r="SQM46" s="86"/>
      <c r="SQN46" s="86"/>
      <c r="SQO46" s="86"/>
      <c r="SQP46" s="86"/>
      <c r="SQQ46" s="86"/>
      <c r="SQR46" s="86"/>
      <c r="SQS46" s="86"/>
      <c r="SQT46" s="86"/>
      <c r="SQU46" s="86"/>
      <c r="SQV46" s="86"/>
      <c r="SQW46" s="86"/>
      <c r="SQX46" s="86"/>
      <c r="SQY46" s="86"/>
      <c r="SQZ46" s="86"/>
      <c r="SRA46" s="86"/>
      <c r="SRB46" s="86"/>
      <c r="SRC46" s="86"/>
      <c r="SRD46" s="86"/>
      <c r="SRE46" s="86"/>
      <c r="SRF46" s="86"/>
      <c r="SRG46" s="86"/>
      <c r="SRH46" s="86"/>
      <c r="SRI46" s="86"/>
      <c r="SRJ46" s="86"/>
      <c r="SRK46" s="86"/>
      <c r="SRL46" s="86"/>
      <c r="SRM46" s="86"/>
      <c r="SRN46" s="86"/>
      <c r="SRO46" s="86"/>
      <c r="SRP46" s="86"/>
      <c r="SRQ46" s="86"/>
      <c r="SRR46" s="86"/>
      <c r="SRS46" s="86"/>
      <c r="SRT46" s="86"/>
      <c r="SRU46" s="86"/>
      <c r="SRV46" s="86"/>
      <c r="SRW46" s="86"/>
      <c r="SRX46" s="86"/>
      <c r="SRY46" s="86"/>
      <c r="SRZ46" s="86"/>
      <c r="SSA46" s="86"/>
      <c r="SSB46" s="86"/>
      <c r="SSC46" s="86"/>
      <c r="SSD46" s="86"/>
      <c r="SSE46" s="86"/>
      <c r="SSF46" s="86"/>
      <c r="SSG46" s="86"/>
      <c r="SSH46" s="86"/>
      <c r="SSI46" s="86"/>
      <c r="SSJ46" s="86"/>
      <c r="SSK46" s="86"/>
      <c r="SSL46" s="86"/>
      <c r="SSM46" s="86"/>
      <c r="SSN46" s="86"/>
      <c r="SSO46" s="86"/>
      <c r="SSP46" s="86"/>
      <c r="SSQ46" s="86"/>
      <c r="SSR46" s="86"/>
      <c r="SSS46" s="86"/>
      <c r="SST46" s="86"/>
      <c r="SSU46" s="86"/>
      <c r="SSV46" s="86"/>
      <c r="SSW46" s="86"/>
      <c r="SSX46" s="86"/>
      <c r="SSY46" s="86"/>
      <c r="SSZ46" s="86"/>
      <c r="STA46" s="86"/>
      <c r="STB46" s="86"/>
      <c r="STC46" s="86"/>
      <c r="STD46" s="86"/>
      <c r="STE46" s="86"/>
      <c r="STF46" s="86"/>
      <c r="STG46" s="86"/>
      <c r="STH46" s="86"/>
      <c r="STI46" s="86"/>
      <c r="STJ46" s="86"/>
      <c r="STK46" s="86"/>
      <c r="STL46" s="86"/>
      <c r="STM46" s="86"/>
      <c r="STN46" s="86"/>
      <c r="STO46" s="86"/>
      <c r="STP46" s="86"/>
      <c r="STQ46" s="86"/>
      <c r="STR46" s="86"/>
      <c r="STS46" s="86"/>
      <c r="STT46" s="86"/>
      <c r="STU46" s="86"/>
      <c r="STV46" s="86"/>
      <c r="STW46" s="86"/>
      <c r="STX46" s="86"/>
      <c r="STY46" s="86"/>
      <c r="STZ46" s="86"/>
      <c r="SUA46" s="86"/>
      <c r="SUB46" s="86"/>
      <c r="SUC46" s="86"/>
      <c r="SUD46" s="86"/>
      <c r="SUE46" s="86"/>
      <c r="SUF46" s="86"/>
      <c r="SUG46" s="86"/>
      <c r="SUH46" s="86"/>
      <c r="SUI46" s="86"/>
      <c r="SUJ46" s="86"/>
      <c r="SUK46" s="86"/>
      <c r="SUL46" s="86"/>
      <c r="SUM46" s="86"/>
      <c r="SUN46" s="86"/>
      <c r="SUO46" s="86"/>
      <c r="SUP46" s="86"/>
      <c r="SUQ46" s="86"/>
      <c r="SUR46" s="86"/>
      <c r="SUS46" s="86"/>
      <c r="SUT46" s="86"/>
      <c r="SUU46" s="86"/>
      <c r="SUV46" s="86"/>
      <c r="SUW46" s="86"/>
      <c r="SUX46" s="86"/>
      <c r="SUY46" s="86"/>
      <c r="SUZ46" s="86"/>
      <c r="SVA46" s="86"/>
      <c r="SVB46" s="86"/>
      <c r="SVC46" s="86"/>
      <c r="SVD46" s="86"/>
      <c r="SVE46" s="86"/>
      <c r="SVF46" s="86"/>
      <c r="SVG46" s="86"/>
      <c r="SVH46" s="86"/>
      <c r="SVI46" s="86"/>
      <c r="SVJ46" s="86"/>
      <c r="SVK46" s="86"/>
      <c r="SVL46" s="86"/>
      <c r="SVM46" s="86"/>
      <c r="SVN46" s="86"/>
      <c r="SVO46" s="86"/>
      <c r="SVP46" s="86"/>
      <c r="SVQ46" s="86"/>
      <c r="SVR46" s="86"/>
      <c r="SVS46" s="86"/>
      <c r="SVT46" s="86"/>
      <c r="SVU46" s="86"/>
      <c r="SVV46" s="86"/>
      <c r="SVW46" s="86"/>
      <c r="SVX46" s="86"/>
      <c r="SVY46" s="86"/>
      <c r="SVZ46" s="86"/>
      <c r="SWA46" s="86"/>
      <c r="SWB46" s="86"/>
      <c r="SWC46" s="86"/>
      <c r="SWD46" s="86"/>
      <c r="SWE46" s="86"/>
      <c r="SWF46" s="86"/>
      <c r="SWG46" s="86"/>
      <c r="SWH46" s="86"/>
      <c r="SWI46" s="86"/>
      <c r="SWJ46" s="86"/>
      <c r="SWK46" s="86"/>
      <c r="SWL46" s="86"/>
      <c r="SWM46" s="86"/>
      <c r="SWN46" s="86"/>
      <c r="SWO46" s="86"/>
      <c r="SWP46" s="86"/>
      <c r="SWQ46" s="86"/>
      <c r="SWR46" s="86"/>
      <c r="SWS46" s="86"/>
      <c r="SWT46" s="86"/>
      <c r="SWU46" s="86"/>
      <c r="SWV46" s="86"/>
      <c r="SWW46" s="86"/>
      <c r="SWX46" s="86"/>
      <c r="SWY46" s="86"/>
      <c r="SWZ46" s="86"/>
      <c r="SXA46" s="86"/>
      <c r="SXB46" s="86"/>
      <c r="SXC46" s="86"/>
      <c r="SXD46" s="86"/>
      <c r="SXE46" s="86"/>
      <c r="SXF46" s="86"/>
      <c r="SXG46" s="86"/>
      <c r="SXH46" s="86"/>
      <c r="SXI46" s="86"/>
      <c r="SXJ46" s="86"/>
      <c r="SXK46" s="86"/>
      <c r="SXL46" s="86"/>
      <c r="SXM46" s="86"/>
      <c r="SXN46" s="86"/>
      <c r="SXO46" s="86"/>
      <c r="SXP46" s="86"/>
      <c r="SXQ46" s="86"/>
      <c r="SXR46" s="86"/>
      <c r="SXS46" s="86"/>
      <c r="SXT46" s="86"/>
      <c r="SXU46" s="86"/>
      <c r="SXV46" s="86"/>
      <c r="SXW46" s="86"/>
      <c r="SXX46" s="86"/>
      <c r="SXY46" s="86"/>
      <c r="SXZ46" s="86"/>
      <c r="SYA46" s="86"/>
      <c r="SYB46" s="86"/>
      <c r="SYC46" s="86"/>
      <c r="SYD46" s="86"/>
      <c r="SYE46" s="86"/>
      <c r="SYF46" s="86"/>
      <c r="SYG46" s="86"/>
      <c r="SYH46" s="86"/>
      <c r="SYI46" s="86"/>
      <c r="SYJ46" s="86"/>
      <c r="SYK46" s="86"/>
      <c r="SYL46" s="86"/>
      <c r="SYM46" s="86"/>
      <c r="SYN46" s="86"/>
      <c r="SYO46" s="86"/>
      <c r="SYP46" s="86"/>
      <c r="SYQ46" s="86"/>
      <c r="SYR46" s="86"/>
      <c r="SYS46" s="86"/>
      <c r="SYT46" s="86"/>
      <c r="SYU46" s="86"/>
      <c r="SYV46" s="86"/>
      <c r="SYW46" s="86"/>
      <c r="SYX46" s="86"/>
      <c r="SYY46" s="86"/>
      <c r="SYZ46" s="86"/>
      <c r="SZA46" s="86"/>
      <c r="SZB46" s="86"/>
      <c r="SZC46" s="86"/>
      <c r="SZD46" s="86"/>
      <c r="SZE46" s="86"/>
      <c r="SZF46" s="86"/>
      <c r="SZG46" s="86"/>
      <c r="SZH46" s="86"/>
      <c r="SZI46" s="86"/>
      <c r="SZJ46" s="86"/>
      <c r="SZK46" s="86"/>
      <c r="SZL46" s="86"/>
      <c r="SZM46" s="86"/>
      <c r="SZN46" s="86"/>
      <c r="SZO46" s="86"/>
      <c r="SZP46" s="86"/>
      <c r="SZQ46" s="86"/>
      <c r="SZR46" s="86"/>
      <c r="SZS46" s="86"/>
      <c r="SZT46" s="86"/>
      <c r="SZU46" s="86"/>
      <c r="SZV46" s="86"/>
      <c r="SZW46" s="86"/>
      <c r="SZX46" s="86"/>
      <c r="SZY46" s="86"/>
      <c r="SZZ46" s="86"/>
      <c r="TAA46" s="86"/>
      <c r="TAB46" s="86"/>
      <c r="TAC46" s="86"/>
      <c r="TAD46" s="86"/>
      <c r="TAE46" s="86"/>
      <c r="TAF46" s="86"/>
      <c r="TAG46" s="86"/>
      <c r="TAH46" s="86"/>
      <c r="TAI46" s="86"/>
      <c r="TAJ46" s="86"/>
      <c r="TAK46" s="86"/>
      <c r="TAL46" s="86"/>
      <c r="TAM46" s="86"/>
      <c r="TAN46" s="86"/>
      <c r="TAO46" s="86"/>
      <c r="TAP46" s="86"/>
      <c r="TAQ46" s="86"/>
      <c r="TAR46" s="86"/>
      <c r="TAS46" s="86"/>
      <c r="TAT46" s="86"/>
      <c r="TAU46" s="86"/>
      <c r="TAV46" s="86"/>
      <c r="TAW46" s="86"/>
      <c r="TAX46" s="86"/>
      <c r="TAY46" s="86"/>
      <c r="TAZ46" s="86"/>
      <c r="TBA46" s="86"/>
      <c r="TBB46" s="86"/>
      <c r="TBC46" s="86"/>
      <c r="TBD46" s="86"/>
      <c r="TBE46" s="86"/>
      <c r="TBF46" s="86"/>
      <c r="TBG46" s="86"/>
      <c r="TBH46" s="86"/>
      <c r="TBI46" s="86"/>
      <c r="TBJ46" s="86"/>
      <c r="TBK46" s="86"/>
      <c r="TBL46" s="86"/>
      <c r="TBM46" s="86"/>
      <c r="TBN46" s="86"/>
      <c r="TBO46" s="86"/>
      <c r="TBP46" s="86"/>
      <c r="TBQ46" s="86"/>
      <c r="TBR46" s="86"/>
      <c r="TBS46" s="86"/>
      <c r="TBT46" s="86"/>
      <c r="TBU46" s="86"/>
      <c r="TBV46" s="86"/>
      <c r="TBW46" s="86"/>
      <c r="TBX46" s="86"/>
      <c r="TBY46" s="86"/>
      <c r="TBZ46" s="86"/>
      <c r="TCA46" s="86"/>
      <c r="TCB46" s="86"/>
      <c r="TCC46" s="86"/>
      <c r="TCD46" s="86"/>
      <c r="TCE46" s="86"/>
      <c r="TCF46" s="86"/>
      <c r="TCG46" s="86"/>
      <c r="TCH46" s="86"/>
      <c r="TCI46" s="86"/>
      <c r="TCJ46" s="86"/>
      <c r="TCK46" s="86"/>
      <c r="TCL46" s="86"/>
      <c r="TCM46" s="86"/>
      <c r="TCN46" s="86"/>
      <c r="TCO46" s="86"/>
      <c r="TCP46" s="86"/>
      <c r="TCQ46" s="86"/>
      <c r="TCR46" s="86"/>
      <c r="TCS46" s="86"/>
      <c r="TCT46" s="86"/>
      <c r="TCU46" s="86"/>
      <c r="TCV46" s="86"/>
      <c r="TCW46" s="86"/>
      <c r="TCX46" s="86"/>
      <c r="TCY46" s="86"/>
      <c r="TCZ46" s="86"/>
      <c r="TDA46" s="86"/>
      <c r="TDB46" s="86"/>
      <c r="TDC46" s="86"/>
      <c r="TDD46" s="86"/>
      <c r="TDE46" s="86"/>
      <c r="TDF46" s="86"/>
      <c r="TDG46" s="86"/>
      <c r="TDH46" s="86"/>
      <c r="TDI46" s="86"/>
      <c r="TDJ46" s="86"/>
      <c r="TDK46" s="86"/>
      <c r="TDL46" s="86"/>
      <c r="TDM46" s="86"/>
      <c r="TDN46" s="86"/>
      <c r="TDO46" s="86"/>
      <c r="TDP46" s="86"/>
      <c r="TDQ46" s="86"/>
      <c r="TDR46" s="86"/>
      <c r="TDS46" s="86"/>
      <c r="TDT46" s="86"/>
      <c r="TDU46" s="86"/>
      <c r="TDV46" s="86"/>
      <c r="TDW46" s="86"/>
      <c r="TDX46" s="86"/>
      <c r="TDY46" s="86"/>
      <c r="TDZ46" s="86"/>
      <c r="TEA46" s="86"/>
      <c r="TEB46" s="86"/>
      <c r="TEC46" s="86"/>
      <c r="TED46" s="86"/>
      <c r="TEE46" s="86"/>
      <c r="TEF46" s="86"/>
      <c r="TEG46" s="86"/>
      <c r="TEH46" s="86"/>
      <c r="TEI46" s="86"/>
      <c r="TEJ46" s="86"/>
      <c r="TEK46" s="86"/>
      <c r="TEL46" s="86"/>
      <c r="TEM46" s="86"/>
      <c r="TEN46" s="86"/>
      <c r="TEO46" s="86"/>
      <c r="TEP46" s="86"/>
      <c r="TEQ46" s="86"/>
      <c r="TER46" s="86"/>
      <c r="TES46" s="86"/>
      <c r="TET46" s="86"/>
      <c r="TEU46" s="86"/>
      <c r="TEV46" s="86"/>
      <c r="TEW46" s="86"/>
      <c r="TEX46" s="86"/>
      <c r="TEY46" s="86"/>
      <c r="TEZ46" s="86"/>
      <c r="TFA46" s="86"/>
      <c r="TFB46" s="86"/>
      <c r="TFC46" s="86"/>
      <c r="TFD46" s="86"/>
      <c r="TFE46" s="86"/>
      <c r="TFF46" s="86"/>
      <c r="TFG46" s="86"/>
      <c r="TFH46" s="86"/>
      <c r="TFI46" s="86"/>
      <c r="TFJ46" s="86"/>
      <c r="TFK46" s="86"/>
      <c r="TFL46" s="86"/>
      <c r="TFM46" s="86"/>
      <c r="TFN46" s="86"/>
      <c r="TFO46" s="86"/>
      <c r="TFP46" s="86"/>
      <c r="TFQ46" s="86"/>
      <c r="TFR46" s="86"/>
      <c r="TFS46" s="86"/>
      <c r="TFT46" s="86"/>
      <c r="TFU46" s="86"/>
      <c r="TFV46" s="86"/>
      <c r="TFW46" s="86"/>
      <c r="TFX46" s="86"/>
      <c r="TFY46" s="86"/>
      <c r="TFZ46" s="86"/>
      <c r="TGA46" s="86"/>
      <c r="TGB46" s="86"/>
      <c r="TGC46" s="86"/>
      <c r="TGD46" s="86"/>
      <c r="TGE46" s="86"/>
      <c r="TGF46" s="86"/>
      <c r="TGG46" s="86"/>
      <c r="TGH46" s="86"/>
      <c r="TGI46" s="86"/>
      <c r="TGJ46" s="86"/>
      <c r="TGK46" s="86"/>
      <c r="TGL46" s="86"/>
      <c r="TGM46" s="86"/>
      <c r="TGN46" s="86"/>
      <c r="TGO46" s="86"/>
      <c r="TGP46" s="86"/>
      <c r="TGQ46" s="86"/>
      <c r="TGR46" s="86"/>
      <c r="TGS46" s="86"/>
      <c r="TGT46" s="86"/>
      <c r="TGU46" s="86"/>
      <c r="TGV46" s="86"/>
      <c r="TGW46" s="86"/>
      <c r="TGX46" s="86"/>
      <c r="TGY46" s="86"/>
      <c r="TGZ46" s="86"/>
      <c r="THA46" s="86"/>
      <c r="THB46" s="86"/>
      <c r="THC46" s="86"/>
      <c r="THD46" s="86"/>
      <c r="THE46" s="86"/>
      <c r="THF46" s="86"/>
      <c r="THG46" s="86"/>
      <c r="THH46" s="86"/>
      <c r="THI46" s="86"/>
      <c r="THJ46" s="86"/>
      <c r="THK46" s="86"/>
      <c r="THL46" s="86"/>
      <c r="THM46" s="86"/>
      <c r="THN46" s="86"/>
      <c r="THO46" s="86"/>
      <c r="THP46" s="86"/>
      <c r="THQ46" s="86"/>
      <c r="THR46" s="86"/>
      <c r="THS46" s="86"/>
      <c r="THT46" s="86"/>
      <c r="THU46" s="86"/>
      <c r="THV46" s="86"/>
      <c r="THW46" s="86"/>
      <c r="THX46" s="86"/>
      <c r="THY46" s="86"/>
      <c r="THZ46" s="86"/>
      <c r="TIA46" s="86"/>
      <c r="TIB46" s="86"/>
      <c r="TIC46" s="86"/>
      <c r="TID46" s="86"/>
      <c r="TIE46" s="86"/>
      <c r="TIF46" s="86"/>
      <c r="TIG46" s="86"/>
      <c r="TIH46" s="86"/>
      <c r="TII46" s="86"/>
      <c r="TIJ46" s="86"/>
      <c r="TIK46" s="86"/>
      <c r="TIL46" s="86"/>
      <c r="TIM46" s="86"/>
      <c r="TIN46" s="86"/>
      <c r="TIO46" s="86"/>
      <c r="TIP46" s="86"/>
      <c r="TIQ46" s="86"/>
      <c r="TIR46" s="86"/>
      <c r="TIS46" s="86"/>
      <c r="TIT46" s="86"/>
      <c r="TIU46" s="86"/>
      <c r="TIV46" s="86"/>
      <c r="TIW46" s="86"/>
      <c r="TIX46" s="86"/>
      <c r="TIY46" s="86"/>
      <c r="TIZ46" s="86"/>
      <c r="TJA46" s="86"/>
      <c r="TJB46" s="86"/>
      <c r="TJC46" s="86"/>
      <c r="TJD46" s="86"/>
      <c r="TJE46" s="86"/>
      <c r="TJF46" s="86"/>
      <c r="TJG46" s="86"/>
      <c r="TJH46" s="86"/>
      <c r="TJI46" s="86"/>
      <c r="TJJ46" s="86"/>
      <c r="TJK46" s="86"/>
      <c r="TJL46" s="86"/>
      <c r="TJM46" s="86"/>
      <c r="TJN46" s="86"/>
      <c r="TJO46" s="86"/>
      <c r="TJP46" s="86"/>
      <c r="TJQ46" s="86"/>
      <c r="TJR46" s="86"/>
      <c r="TJS46" s="86"/>
      <c r="TJT46" s="86"/>
      <c r="TJU46" s="86"/>
      <c r="TJV46" s="86"/>
      <c r="TJW46" s="86"/>
      <c r="TJX46" s="86"/>
      <c r="TJY46" s="86"/>
      <c r="TJZ46" s="86"/>
      <c r="TKA46" s="86"/>
      <c r="TKB46" s="86"/>
      <c r="TKC46" s="86"/>
      <c r="TKD46" s="86"/>
      <c r="TKE46" s="86"/>
      <c r="TKF46" s="86"/>
      <c r="TKG46" s="86"/>
      <c r="TKH46" s="86"/>
      <c r="TKI46" s="86"/>
      <c r="TKJ46" s="86"/>
      <c r="TKK46" s="86"/>
      <c r="TKL46" s="86"/>
      <c r="TKM46" s="86"/>
      <c r="TKN46" s="86"/>
      <c r="TKO46" s="86"/>
      <c r="TKP46" s="86"/>
      <c r="TKQ46" s="86"/>
      <c r="TKR46" s="86"/>
      <c r="TKS46" s="86"/>
      <c r="TKT46" s="86"/>
      <c r="TKU46" s="86"/>
      <c r="TKV46" s="86"/>
      <c r="TKW46" s="86"/>
      <c r="TKX46" s="86"/>
      <c r="TKY46" s="86"/>
      <c r="TKZ46" s="86"/>
      <c r="TLA46" s="86"/>
      <c r="TLB46" s="86"/>
      <c r="TLC46" s="86"/>
      <c r="TLD46" s="86"/>
      <c r="TLE46" s="86"/>
      <c r="TLF46" s="86"/>
      <c r="TLG46" s="86"/>
      <c r="TLH46" s="86"/>
      <c r="TLI46" s="86"/>
      <c r="TLJ46" s="86"/>
      <c r="TLK46" s="86"/>
      <c r="TLL46" s="86"/>
      <c r="TLM46" s="86"/>
      <c r="TLN46" s="86"/>
      <c r="TLO46" s="86"/>
      <c r="TLP46" s="86"/>
      <c r="TLQ46" s="86"/>
      <c r="TLR46" s="86"/>
      <c r="TLS46" s="86"/>
      <c r="TLT46" s="86"/>
      <c r="TLU46" s="86"/>
      <c r="TLV46" s="86"/>
      <c r="TLW46" s="86"/>
      <c r="TLX46" s="86"/>
      <c r="TLY46" s="86"/>
      <c r="TLZ46" s="86"/>
      <c r="TMA46" s="86"/>
      <c r="TMB46" s="86"/>
      <c r="TMC46" s="86"/>
      <c r="TMD46" s="86"/>
      <c r="TME46" s="86"/>
      <c r="TMF46" s="86"/>
      <c r="TMG46" s="86"/>
      <c r="TMH46" s="86"/>
      <c r="TMI46" s="86"/>
      <c r="TMJ46" s="86"/>
      <c r="TMK46" s="86"/>
      <c r="TML46" s="86"/>
      <c r="TMM46" s="86"/>
      <c r="TMN46" s="86"/>
      <c r="TMO46" s="86"/>
      <c r="TMP46" s="86"/>
      <c r="TMQ46" s="86"/>
      <c r="TMR46" s="86"/>
      <c r="TMS46" s="86"/>
      <c r="TMT46" s="86"/>
      <c r="TMU46" s="86"/>
      <c r="TMV46" s="86"/>
      <c r="TMW46" s="86"/>
      <c r="TMX46" s="86"/>
      <c r="TMY46" s="86"/>
      <c r="TMZ46" s="86"/>
      <c r="TNA46" s="86"/>
      <c r="TNB46" s="86"/>
      <c r="TNC46" s="86"/>
      <c r="TND46" s="86"/>
      <c r="TNE46" s="86"/>
      <c r="TNF46" s="86"/>
      <c r="TNG46" s="86"/>
      <c r="TNH46" s="86"/>
      <c r="TNI46" s="86"/>
      <c r="TNJ46" s="86"/>
      <c r="TNK46" s="86"/>
      <c r="TNL46" s="86"/>
      <c r="TNM46" s="86"/>
      <c r="TNN46" s="86"/>
      <c r="TNO46" s="86"/>
      <c r="TNP46" s="86"/>
      <c r="TNQ46" s="86"/>
      <c r="TNR46" s="86"/>
      <c r="TNS46" s="86"/>
      <c r="TNT46" s="86"/>
      <c r="TNU46" s="86"/>
      <c r="TNV46" s="86"/>
      <c r="TNW46" s="86"/>
      <c r="TNX46" s="86"/>
      <c r="TNY46" s="86"/>
      <c r="TNZ46" s="86"/>
      <c r="TOA46" s="86"/>
      <c r="TOB46" s="86"/>
      <c r="TOC46" s="86"/>
      <c r="TOD46" s="86"/>
      <c r="TOE46" s="86"/>
      <c r="TOF46" s="86"/>
      <c r="TOG46" s="86"/>
      <c r="TOH46" s="86"/>
      <c r="TOI46" s="86"/>
      <c r="TOJ46" s="86"/>
      <c r="TOK46" s="86"/>
      <c r="TOL46" s="86"/>
      <c r="TOM46" s="86"/>
      <c r="TON46" s="86"/>
      <c r="TOO46" s="86"/>
      <c r="TOP46" s="86"/>
      <c r="TOQ46" s="86"/>
      <c r="TOR46" s="86"/>
      <c r="TOS46" s="86"/>
      <c r="TOT46" s="86"/>
      <c r="TOU46" s="86"/>
      <c r="TOV46" s="86"/>
      <c r="TOW46" s="86"/>
      <c r="TOX46" s="86"/>
      <c r="TOY46" s="86"/>
      <c r="TOZ46" s="86"/>
      <c r="TPA46" s="86"/>
      <c r="TPB46" s="86"/>
      <c r="TPC46" s="86"/>
      <c r="TPD46" s="86"/>
      <c r="TPE46" s="86"/>
      <c r="TPF46" s="86"/>
      <c r="TPG46" s="86"/>
      <c r="TPH46" s="86"/>
      <c r="TPI46" s="86"/>
      <c r="TPJ46" s="86"/>
      <c r="TPK46" s="86"/>
      <c r="TPL46" s="86"/>
      <c r="TPM46" s="86"/>
      <c r="TPN46" s="86"/>
      <c r="TPO46" s="86"/>
      <c r="TPP46" s="86"/>
      <c r="TPQ46" s="86"/>
      <c r="TPR46" s="86"/>
      <c r="TPS46" s="86"/>
      <c r="TPT46" s="86"/>
      <c r="TPU46" s="86"/>
      <c r="TPV46" s="86"/>
      <c r="TPW46" s="86"/>
      <c r="TPX46" s="86"/>
      <c r="TPY46" s="86"/>
      <c r="TPZ46" s="86"/>
      <c r="TQA46" s="86"/>
      <c r="TQB46" s="86"/>
      <c r="TQC46" s="86"/>
      <c r="TQD46" s="86"/>
      <c r="TQE46" s="86"/>
      <c r="TQF46" s="86"/>
      <c r="TQG46" s="86"/>
      <c r="TQH46" s="86"/>
      <c r="TQI46" s="86"/>
      <c r="TQJ46" s="86"/>
      <c r="TQK46" s="86"/>
      <c r="TQL46" s="86"/>
      <c r="TQM46" s="86"/>
      <c r="TQN46" s="86"/>
      <c r="TQO46" s="86"/>
      <c r="TQP46" s="86"/>
      <c r="TQQ46" s="86"/>
      <c r="TQR46" s="86"/>
      <c r="TQS46" s="86"/>
      <c r="TQT46" s="86"/>
      <c r="TQU46" s="86"/>
      <c r="TQV46" s="86"/>
      <c r="TQW46" s="86"/>
      <c r="TQX46" s="86"/>
      <c r="TQY46" s="86"/>
      <c r="TQZ46" s="86"/>
      <c r="TRA46" s="86"/>
      <c r="TRB46" s="86"/>
      <c r="TRC46" s="86"/>
      <c r="TRD46" s="86"/>
      <c r="TRE46" s="86"/>
      <c r="TRF46" s="86"/>
      <c r="TRG46" s="86"/>
      <c r="TRH46" s="86"/>
      <c r="TRI46" s="86"/>
      <c r="TRJ46" s="86"/>
      <c r="TRK46" s="86"/>
      <c r="TRL46" s="86"/>
      <c r="TRM46" s="86"/>
      <c r="TRN46" s="86"/>
      <c r="TRO46" s="86"/>
      <c r="TRP46" s="86"/>
      <c r="TRQ46" s="86"/>
      <c r="TRR46" s="86"/>
      <c r="TRS46" s="86"/>
      <c r="TRT46" s="86"/>
      <c r="TRU46" s="86"/>
      <c r="TRV46" s="86"/>
      <c r="TRW46" s="86"/>
      <c r="TRX46" s="86"/>
      <c r="TRY46" s="86"/>
      <c r="TRZ46" s="86"/>
      <c r="TSA46" s="86"/>
      <c r="TSB46" s="86"/>
      <c r="TSC46" s="86"/>
      <c r="TSD46" s="86"/>
      <c r="TSE46" s="86"/>
      <c r="TSF46" s="86"/>
      <c r="TSG46" s="86"/>
      <c r="TSH46" s="86"/>
      <c r="TSI46" s="86"/>
      <c r="TSJ46" s="86"/>
      <c r="TSK46" s="86"/>
      <c r="TSL46" s="86"/>
      <c r="TSM46" s="86"/>
      <c r="TSN46" s="86"/>
      <c r="TSO46" s="86"/>
      <c r="TSP46" s="86"/>
      <c r="TSQ46" s="86"/>
      <c r="TSR46" s="86"/>
      <c r="TSS46" s="86"/>
      <c r="TST46" s="86"/>
      <c r="TSU46" s="86"/>
      <c r="TSV46" s="86"/>
      <c r="TSW46" s="86"/>
      <c r="TSX46" s="86"/>
      <c r="TSY46" s="86"/>
      <c r="TSZ46" s="86"/>
      <c r="TTA46" s="86"/>
      <c r="TTB46" s="86"/>
      <c r="TTC46" s="86"/>
      <c r="TTD46" s="86"/>
      <c r="TTE46" s="86"/>
      <c r="TTF46" s="86"/>
      <c r="TTG46" s="86"/>
      <c r="TTH46" s="86"/>
      <c r="TTI46" s="86"/>
      <c r="TTJ46" s="86"/>
      <c r="TTK46" s="86"/>
      <c r="TTL46" s="86"/>
      <c r="TTM46" s="86"/>
      <c r="TTN46" s="86"/>
      <c r="TTO46" s="86"/>
      <c r="TTP46" s="86"/>
      <c r="TTQ46" s="86"/>
      <c r="TTR46" s="86"/>
      <c r="TTS46" s="86"/>
      <c r="TTT46" s="86"/>
      <c r="TTU46" s="86"/>
      <c r="TTV46" s="86"/>
      <c r="TTW46" s="86"/>
      <c r="TTX46" s="86"/>
      <c r="TTY46" s="86"/>
      <c r="TTZ46" s="86"/>
      <c r="TUA46" s="86"/>
      <c r="TUB46" s="86"/>
      <c r="TUC46" s="86"/>
      <c r="TUD46" s="86"/>
      <c r="TUE46" s="86"/>
      <c r="TUF46" s="86"/>
      <c r="TUG46" s="86"/>
      <c r="TUH46" s="86"/>
      <c r="TUI46" s="86"/>
      <c r="TUJ46" s="86"/>
      <c r="TUK46" s="86"/>
      <c r="TUL46" s="86"/>
      <c r="TUM46" s="86"/>
      <c r="TUN46" s="86"/>
      <c r="TUO46" s="86"/>
      <c r="TUP46" s="86"/>
      <c r="TUQ46" s="86"/>
      <c r="TUR46" s="86"/>
      <c r="TUS46" s="86"/>
      <c r="TUT46" s="86"/>
      <c r="TUU46" s="86"/>
      <c r="TUV46" s="86"/>
      <c r="TUW46" s="86"/>
      <c r="TUX46" s="86"/>
      <c r="TUY46" s="86"/>
      <c r="TUZ46" s="86"/>
      <c r="TVA46" s="86"/>
      <c r="TVB46" s="86"/>
      <c r="TVC46" s="86"/>
      <c r="TVD46" s="86"/>
      <c r="TVE46" s="86"/>
      <c r="TVF46" s="86"/>
      <c r="TVG46" s="86"/>
      <c r="TVH46" s="86"/>
      <c r="TVI46" s="86"/>
      <c r="TVJ46" s="86"/>
      <c r="TVK46" s="86"/>
      <c r="TVL46" s="86"/>
      <c r="TVM46" s="86"/>
      <c r="TVN46" s="86"/>
      <c r="TVO46" s="86"/>
      <c r="TVP46" s="86"/>
      <c r="TVQ46" s="86"/>
      <c r="TVR46" s="86"/>
      <c r="TVS46" s="86"/>
      <c r="TVT46" s="86"/>
      <c r="TVU46" s="86"/>
      <c r="TVV46" s="86"/>
      <c r="TVW46" s="86"/>
      <c r="TVX46" s="86"/>
      <c r="TVY46" s="86"/>
      <c r="TVZ46" s="86"/>
      <c r="TWA46" s="86"/>
      <c r="TWB46" s="86"/>
      <c r="TWC46" s="86"/>
      <c r="TWD46" s="86"/>
      <c r="TWE46" s="86"/>
      <c r="TWF46" s="86"/>
      <c r="TWG46" s="86"/>
      <c r="TWH46" s="86"/>
      <c r="TWI46" s="86"/>
      <c r="TWJ46" s="86"/>
      <c r="TWK46" s="86"/>
      <c r="TWL46" s="86"/>
      <c r="TWM46" s="86"/>
      <c r="TWN46" s="86"/>
      <c r="TWO46" s="86"/>
      <c r="TWP46" s="86"/>
      <c r="TWQ46" s="86"/>
      <c r="TWR46" s="86"/>
      <c r="TWS46" s="86"/>
      <c r="TWT46" s="86"/>
      <c r="TWU46" s="86"/>
      <c r="TWV46" s="86"/>
      <c r="TWW46" s="86"/>
      <c r="TWX46" s="86"/>
      <c r="TWY46" s="86"/>
      <c r="TWZ46" s="86"/>
      <c r="TXA46" s="86"/>
      <c r="TXB46" s="86"/>
      <c r="TXC46" s="86"/>
      <c r="TXD46" s="86"/>
      <c r="TXE46" s="86"/>
      <c r="TXF46" s="86"/>
      <c r="TXG46" s="86"/>
      <c r="TXH46" s="86"/>
      <c r="TXI46" s="86"/>
      <c r="TXJ46" s="86"/>
      <c r="TXK46" s="86"/>
      <c r="TXL46" s="86"/>
      <c r="TXM46" s="86"/>
      <c r="TXN46" s="86"/>
      <c r="TXO46" s="86"/>
      <c r="TXP46" s="86"/>
      <c r="TXQ46" s="86"/>
      <c r="TXR46" s="86"/>
      <c r="TXS46" s="86"/>
      <c r="TXT46" s="86"/>
      <c r="TXU46" s="86"/>
      <c r="TXV46" s="86"/>
      <c r="TXW46" s="86"/>
      <c r="TXX46" s="86"/>
      <c r="TXY46" s="86"/>
      <c r="TXZ46" s="86"/>
      <c r="TYA46" s="86"/>
      <c r="TYB46" s="86"/>
      <c r="TYC46" s="86"/>
      <c r="TYD46" s="86"/>
      <c r="TYE46" s="86"/>
      <c r="TYF46" s="86"/>
      <c r="TYG46" s="86"/>
      <c r="TYH46" s="86"/>
      <c r="TYI46" s="86"/>
      <c r="TYJ46" s="86"/>
      <c r="TYK46" s="86"/>
      <c r="TYL46" s="86"/>
      <c r="TYM46" s="86"/>
      <c r="TYN46" s="86"/>
      <c r="TYO46" s="86"/>
      <c r="TYP46" s="86"/>
      <c r="TYQ46" s="86"/>
      <c r="TYR46" s="86"/>
      <c r="TYS46" s="86"/>
      <c r="TYT46" s="86"/>
      <c r="TYU46" s="86"/>
      <c r="TYV46" s="86"/>
      <c r="TYW46" s="86"/>
      <c r="TYX46" s="86"/>
      <c r="TYY46" s="86"/>
      <c r="TYZ46" s="86"/>
      <c r="TZA46" s="86"/>
      <c r="TZB46" s="86"/>
      <c r="TZC46" s="86"/>
      <c r="TZD46" s="86"/>
      <c r="TZE46" s="86"/>
      <c r="TZF46" s="86"/>
      <c r="TZG46" s="86"/>
      <c r="TZH46" s="86"/>
      <c r="TZI46" s="86"/>
      <c r="TZJ46" s="86"/>
      <c r="TZK46" s="86"/>
      <c r="TZL46" s="86"/>
      <c r="TZM46" s="86"/>
      <c r="TZN46" s="86"/>
      <c r="TZO46" s="86"/>
      <c r="TZP46" s="86"/>
      <c r="TZQ46" s="86"/>
      <c r="TZR46" s="86"/>
      <c r="TZS46" s="86"/>
      <c r="TZT46" s="86"/>
      <c r="TZU46" s="86"/>
      <c r="TZV46" s="86"/>
      <c r="TZW46" s="86"/>
      <c r="TZX46" s="86"/>
      <c r="TZY46" s="86"/>
      <c r="TZZ46" s="86"/>
      <c r="UAA46" s="86"/>
      <c r="UAB46" s="86"/>
      <c r="UAC46" s="86"/>
      <c r="UAD46" s="86"/>
      <c r="UAE46" s="86"/>
      <c r="UAF46" s="86"/>
      <c r="UAG46" s="86"/>
      <c r="UAH46" s="86"/>
      <c r="UAI46" s="86"/>
      <c r="UAJ46" s="86"/>
      <c r="UAK46" s="86"/>
      <c r="UAL46" s="86"/>
      <c r="UAM46" s="86"/>
      <c r="UAN46" s="86"/>
      <c r="UAO46" s="86"/>
      <c r="UAP46" s="86"/>
      <c r="UAQ46" s="86"/>
      <c r="UAR46" s="86"/>
      <c r="UAS46" s="86"/>
      <c r="UAT46" s="86"/>
      <c r="UAU46" s="86"/>
      <c r="UAV46" s="86"/>
      <c r="UAW46" s="86"/>
      <c r="UAX46" s="86"/>
      <c r="UAY46" s="86"/>
      <c r="UAZ46" s="86"/>
      <c r="UBA46" s="86"/>
      <c r="UBB46" s="86"/>
      <c r="UBC46" s="86"/>
      <c r="UBD46" s="86"/>
      <c r="UBE46" s="86"/>
      <c r="UBF46" s="86"/>
      <c r="UBG46" s="86"/>
      <c r="UBH46" s="86"/>
      <c r="UBI46" s="86"/>
      <c r="UBJ46" s="86"/>
      <c r="UBK46" s="86"/>
      <c r="UBL46" s="86"/>
      <c r="UBM46" s="86"/>
      <c r="UBN46" s="86"/>
      <c r="UBO46" s="86"/>
      <c r="UBP46" s="86"/>
      <c r="UBQ46" s="86"/>
      <c r="UBR46" s="86"/>
      <c r="UBS46" s="86"/>
      <c r="UBT46" s="86"/>
      <c r="UBU46" s="86"/>
      <c r="UBV46" s="86"/>
      <c r="UBW46" s="86"/>
      <c r="UBX46" s="86"/>
      <c r="UBY46" s="86"/>
      <c r="UBZ46" s="86"/>
      <c r="UCA46" s="86"/>
      <c r="UCB46" s="86"/>
      <c r="UCC46" s="86"/>
      <c r="UCD46" s="86"/>
      <c r="UCE46" s="86"/>
      <c r="UCF46" s="86"/>
      <c r="UCG46" s="86"/>
      <c r="UCH46" s="86"/>
      <c r="UCI46" s="86"/>
      <c r="UCJ46" s="86"/>
      <c r="UCK46" s="86"/>
      <c r="UCL46" s="86"/>
      <c r="UCM46" s="86"/>
      <c r="UCN46" s="86"/>
      <c r="UCO46" s="86"/>
      <c r="UCP46" s="86"/>
      <c r="UCQ46" s="86"/>
      <c r="UCR46" s="86"/>
      <c r="UCS46" s="86"/>
      <c r="UCT46" s="86"/>
      <c r="UCU46" s="86"/>
      <c r="UCV46" s="86"/>
      <c r="UCW46" s="86"/>
      <c r="UCX46" s="86"/>
      <c r="UCY46" s="86"/>
      <c r="UCZ46" s="86"/>
      <c r="UDA46" s="86"/>
      <c r="UDB46" s="86"/>
      <c r="UDC46" s="86"/>
      <c r="UDD46" s="86"/>
      <c r="UDE46" s="86"/>
      <c r="UDF46" s="86"/>
      <c r="UDG46" s="86"/>
      <c r="UDH46" s="86"/>
      <c r="UDI46" s="86"/>
      <c r="UDJ46" s="86"/>
      <c r="UDK46" s="86"/>
      <c r="UDL46" s="86"/>
      <c r="UDM46" s="86"/>
      <c r="UDN46" s="86"/>
      <c r="UDO46" s="86"/>
      <c r="UDP46" s="86"/>
      <c r="UDQ46" s="86"/>
      <c r="UDR46" s="86"/>
      <c r="UDS46" s="86"/>
      <c r="UDT46" s="86"/>
      <c r="UDU46" s="86"/>
      <c r="UDV46" s="86"/>
      <c r="UDW46" s="86"/>
      <c r="UDX46" s="86"/>
      <c r="UDY46" s="86"/>
      <c r="UDZ46" s="86"/>
      <c r="UEA46" s="86"/>
      <c r="UEB46" s="86"/>
      <c r="UEC46" s="86"/>
      <c r="UED46" s="86"/>
      <c r="UEE46" s="86"/>
      <c r="UEF46" s="86"/>
      <c r="UEG46" s="86"/>
      <c r="UEH46" s="86"/>
      <c r="UEI46" s="86"/>
      <c r="UEJ46" s="86"/>
      <c r="UEK46" s="86"/>
      <c r="UEL46" s="86"/>
      <c r="UEM46" s="86"/>
      <c r="UEN46" s="86"/>
      <c r="UEO46" s="86"/>
      <c r="UEP46" s="86"/>
      <c r="UEQ46" s="86"/>
      <c r="UER46" s="86"/>
      <c r="UES46" s="86"/>
      <c r="UET46" s="86"/>
      <c r="UEU46" s="86"/>
      <c r="UEV46" s="86"/>
      <c r="UEW46" s="86"/>
      <c r="UEX46" s="86"/>
      <c r="UEY46" s="86"/>
      <c r="UEZ46" s="86"/>
      <c r="UFA46" s="86"/>
      <c r="UFB46" s="86"/>
      <c r="UFC46" s="86"/>
      <c r="UFD46" s="86"/>
      <c r="UFE46" s="86"/>
      <c r="UFF46" s="86"/>
      <c r="UFG46" s="86"/>
      <c r="UFH46" s="86"/>
      <c r="UFI46" s="86"/>
      <c r="UFJ46" s="86"/>
      <c r="UFK46" s="86"/>
      <c r="UFL46" s="86"/>
      <c r="UFM46" s="86"/>
      <c r="UFN46" s="86"/>
      <c r="UFO46" s="86"/>
      <c r="UFP46" s="86"/>
      <c r="UFQ46" s="86"/>
      <c r="UFR46" s="86"/>
      <c r="UFS46" s="86"/>
      <c r="UFT46" s="86"/>
      <c r="UFU46" s="86"/>
      <c r="UFV46" s="86"/>
      <c r="UFW46" s="86"/>
      <c r="UFX46" s="86"/>
      <c r="UFY46" s="86"/>
      <c r="UFZ46" s="86"/>
      <c r="UGA46" s="86"/>
      <c r="UGB46" s="86"/>
      <c r="UGC46" s="86"/>
      <c r="UGD46" s="86"/>
      <c r="UGE46" s="86"/>
      <c r="UGF46" s="86"/>
      <c r="UGG46" s="86"/>
      <c r="UGH46" s="86"/>
      <c r="UGI46" s="86"/>
      <c r="UGJ46" s="86"/>
      <c r="UGK46" s="86"/>
      <c r="UGL46" s="86"/>
      <c r="UGM46" s="86"/>
      <c r="UGN46" s="86"/>
      <c r="UGO46" s="86"/>
      <c r="UGP46" s="86"/>
      <c r="UGQ46" s="86"/>
      <c r="UGR46" s="86"/>
      <c r="UGS46" s="86"/>
      <c r="UGT46" s="86"/>
      <c r="UGU46" s="86"/>
      <c r="UGV46" s="86"/>
      <c r="UGW46" s="86"/>
      <c r="UGX46" s="86"/>
      <c r="UGY46" s="86"/>
      <c r="UGZ46" s="86"/>
      <c r="UHA46" s="86"/>
      <c r="UHB46" s="86"/>
      <c r="UHC46" s="86"/>
      <c r="UHD46" s="86"/>
      <c r="UHE46" s="86"/>
      <c r="UHF46" s="86"/>
      <c r="UHG46" s="86"/>
      <c r="UHH46" s="86"/>
      <c r="UHI46" s="86"/>
      <c r="UHJ46" s="86"/>
      <c r="UHK46" s="86"/>
      <c r="UHL46" s="86"/>
      <c r="UHM46" s="86"/>
      <c r="UHN46" s="86"/>
      <c r="UHO46" s="86"/>
      <c r="UHP46" s="86"/>
      <c r="UHQ46" s="86"/>
      <c r="UHR46" s="86"/>
      <c r="UHS46" s="86"/>
      <c r="UHT46" s="86"/>
      <c r="UHU46" s="86"/>
      <c r="UHV46" s="86"/>
      <c r="UHW46" s="86"/>
      <c r="UHX46" s="86"/>
      <c r="UHY46" s="86"/>
      <c r="UHZ46" s="86"/>
      <c r="UIA46" s="86"/>
      <c r="UIB46" s="86"/>
      <c r="UIC46" s="86"/>
      <c r="UID46" s="86"/>
      <c r="UIE46" s="86"/>
      <c r="UIF46" s="86"/>
      <c r="UIG46" s="86"/>
      <c r="UIH46" s="86"/>
      <c r="UII46" s="86"/>
      <c r="UIJ46" s="86"/>
      <c r="UIK46" s="86"/>
      <c r="UIL46" s="86"/>
      <c r="UIM46" s="86"/>
      <c r="UIN46" s="86"/>
      <c r="UIO46" s="86"/>
      <c r="UIP46" s="86"/>
      <c r="UIQ46" s="86"/>
      <c r="UIR46" s="86"/>
      <c r="UIS46" s="86"/>
      <c r="UIT46" s="86"/>
      <c r="UIU46" s="86"/>
      <c r="UIV46" s="86"/>
      <c r="UIW46" s="86"/>
      <c r="UIX46" s="86"/>
      <c r="UIY46" s="86"/>
      <c r="UIZ46" s="86"/>
      <c r="UJA46" s="86"/>
      <c r="UJB46" s="86"/>
      <c r="UJC46" s="86"/>
      <c r="UJD46" s="86"/>
      <c r="UJE46" s="86"/>
      <c r="UJF46" s="86"/>
      <c r="UJG46" s="86"/>
      <c r="UJH46" s="86"/>
      <c r="UJI46" s="86"/>
      <c r="UJJ46" s="86"/>
      <c r="UJK46" s="86"/>
      <c r="UJL46" s="86"/>
      <c r="UJM46" s="86"/>
      <c r="UJN46" s="86"/>
      <c r="UJO46" s="86"/>
      <c r="UJP46" s="86"/>
      <c r="UJQ46" s="86"/>
      <c r="UJR46" s="86"/>
      <c r="UJS46" s="86"/>
      <c r="UJT46" s="86"/>
      <c r="UJU46" s="86"/>
      <c r="UJV46" s="86"/>
      <c r="UJW46" s="86"/>
      <c r="UJX46" s="86"/>
      <c r="UJY46" s="86"/>
      <c r="UJZ46" s="86"/>
      <c r="UKA46" s="86"/>
      <c r="UKB46" s="86"/>
      <c r="UKC46" s="86"/>
      <c r="UKD46" s="86"/>
      <c r="UKE46" s="86"/>
      <c r="UKF46" s="86"/>
      <c r="UKG46" s="86"/>
      <c r="UKH46" s="86"/>
      <c r="UKI46" s="86"/>
      <c r="UKJ46" s="86"/>
      <c r="UKK46" s="86"/>
      <c r="UKL46" s="86"/>
      <c r="UKM46" s="86"/>
      <c r="UKN46" s="86"/>
      <c r="UKO46" s="86"/>
      <c r="UKP46" s="86"/>
      <c r="UKQ46" s="86"/>
      <c r="UKR46" s="86"/>
      <c r="UKS46" s="86"/>
      <c r="UKT46" s="86"/>
      <c r="UKU46" s="86"/>
      <c r="UKV46" s="86"/>
      <c r="UKW46" s="86"/>
      <c r="UKX46" s="86"/>
      <c r="UKY46" s="86"/>
      <c r="UKZ46" s="86"/>
      <c r="ULA46" s="86"/>
      <c r="ULB46" s="86"/>
      <c r="ULC46" s="86"/>
      <c r="ULD46" s="86"/>
      <c r="ULE46" s="86"/>
      <c r="ULF46" s="86"/>
      <c r="ULG46" s="86"/>
      <c r="ULH46" s="86"/>
      <c r="ULI46" s="86"/>
      <c r="ULJ46" s="86"/>
      <c r="ULK46" s="86"/>
      <c r="ULL46" s="86"/>
      <c r="ULM46" s="86"/>
      <c r="ULN46" s="86"/>
      <c r="ULO46" s="86"/>
      <c r="ULP46" s="86"/>
      <c r="ULQ46" s="86"/>
      <c r="ULR46" s="86"/>
      <c r="ULS46" s="86"/>
      <c r="ULT46" s="86"/>
      <c r="ULU46" s="86"/>
      <c r="ULV46" s="86"/>
      <c r="ULW46" s="86"/>
      <c r="ULX46" s="86"/>
      <c r="ULY46" s="86"/>
      <c r="ULZ46" s="86"/>
      <c r="UMA46" s="86"/>
      <c r="UMB46" s="86"/>
      <c r="UMC46" s="86"/>
      <c r="UMD46" s="86"/>
      <c r="UME46" s="86"/>
      <c r="UMF46" s="86"/>
      <c r="UMG46" s="86"/>
      <c r="UMH46" s="86"/>
      <c r="UMI46" s="86"/>
      <c r="UMJ46" s="86"/>
      <c r="UMK46" s="86"/>
      <c r="UML46" s="86"/>
      <c r="UMM46" s="86"/>
      <c r="UMN46" s="86"/>
      <c r="UMO46" s="86"/>
      <c r="UMP46" s="86"/>
      <c r="UMQ46" s="86"/>
      <c r="UMR46" s="86"/>
      <c r="UMS46" s="86"/>
      <c r="UMT46" s="86"/>
      <c r="UMU46" s="86"/>
      <c r="UMV46" s="86"/>
      <c r="UMW46" s="86"/>
      <c r="UMX46" s="86"/>
      <c r="UMY46" s="86"/>
      <c r="UMZ46" s="86"/>
      <c r="UNA46" s="86"/>
      <c r="UNB46" s="86"/>
      <c r="UNC46" s="86"/>
      <c r="UND46" s="86"/>
      <c r="UNE46" s="86"/>
      <c r="UNF46" s="86"/>
      <c r="UNG46" s="86"/>
      <c r="UNH46" s="86"/>
      <c r="UNI46" s="86"/>
      <c r="UNJ46" s="86"/>
      <c r="UNK46" s="86"/>
      <c r="UNL46" s="86"/>
      <c r="UNM46" s="86"/>
      <c r="UNN46" s="86"/>
      <c r="UNO46" s="86"/>
      <c r="UNP46" s="86"/>
      <c r="UNQ46" s="86"/>
      <c r="UNR46" s="86"/>
      <c r="UNS46" s="86"/>
      <c r="UNT46" s="86"/>
      <c r="UNU46" s="86"/>
      <c r="UNV46" s="86"/>
      <c r="UNW46" s="86"/>
      <c r="UNX46" s="86"/>
      <c r="UNY46" s="86"/>
      <c r="UNZ46" s="86"/>
      <c r="UOA46" s="86"/>
      <c r="UOB46" s="86"/>
      <c r="UOC46" s="86"/>
      <c r="UOD46" s="86"/>
      <c r="UOE46" s="86"/>
      <c r="UOF46" s="86"/>
      <c r="UOG46" s="86"/>
      <c r="UOH46" s="86"/>
      <c r="UOI46" s="86"/>
      <c r="UOJ46" s="86"/>
      <c r="UOK46" s="86"/>
      <c r="UOL46" s="86"/>
      <c r="UOM46" s="86"/>
      <c r="UON46" s="86"/>
      <c r="UOO46" s="86"/>
      <c r="UOP46" s="86"/>
      <c r="UOQ46" s="86"/>
      <c r="UOR46" s="86"/>
      <c r="UOS46" s="86"/>
      <c r="UOT46" s="86"/>
      <c r="UOU46" s="86"/>
      <c r="UOV46" s="86"/>
      <c r="UOW46" s="86"/>
      <c r="UOX46" s="86"/>
      <c r="UOY46" s="86"/>
      <c r="UOZ46" s="86"/>
      <c r="UPA46" s="86"/>
      <c r="UPB46" s="86"/>
      <c r="UPC46" s="86"/>
      <c r="UPD46" s="86"/>
      <c r="UPE46" s="86"/>
      <c r="UPF46" s="86"/>
      <c r="UPG46" s="86"/>
      <c r="UPH46" s="86"/>
      <c r="UPI46" s="86"/>
      <c r="UPJ46" s="86"/>
      <c r="UPK46" s="86"/>
      <c r="UPL46" s="86"/>
      <c r="UPM46" s="86"/>
      <c r="UPN46" s="86"/>
      <c r="UPO46" s="86"/>
      <c r="UPP46" s="86"/>
      <c r="UPQ46" s="86"/>
      <c r="UPR46" s="86"/>
      <c r="UPS46" s="86"/>
      <c r="UPT46" s="86"/>
      <c r="UPU46" s="86"/>
      <c r="UPV46" s="86"/>
      <c r="UPW46" s="86"/>
      <c r="UPX46" s="86"/>
      <c r="UPY46" s="86"/>
      <c r="UPZ46" s="86"/>
      <c r="UQA46" s="86"/>
      <c r="UQB46" s="86"/>
      <c r="UQC46" s="86"/>
      <c r="UQD46" s="86"/>
      <c r="UQE46" s="86"/>
      <c r="UQF46" s="86"/>
      <c r="UQG46" s="86"/>
      <c r="UQH46" s="86"/>
      <c r="UQI46" s="86"/>
      <c r="UQJ46" s="86"/>
      <c r="UQK46" s="86"/>
      <c r="UQL46" s="86"/>
      <c r="UQM46" s="86"/>
      <c r="UQN46" s="86"/>
      <c r="UQO46" s="86"/>
      <c r="UQP46" s="86"/>
      <c r="UQQ46" s="86"/>
      <c r="UQR46" s="86"/>
      <c r="UQS46" s="86"/>
      <c r="UQT46" s="86"/>
      <c r="UQU46" s="86"/>
      <c r="UQV46" s="86"/>
      <c r="UQW46" s="86"/>
      <c r="UQX46" s="86"/>
      <c r="UQY46" s="86"/>
      <c r="UQZ46" s="86"/>
      <c r="URA46" s="86"/>
      <c r="URB46" s="86"/>
      <c r="URC46" s="86"/>
      <c r="URD46" s="86"/>
      <c r="URE46" s="86"/>
      <c r="URF46" s="86"/>
      <c r="URG46" s="86"/>
      <c r="URH46" s="86"/>
      <c r="URI46" s="86"/>
      <c r="URJ46" s="86"/>
      <c r="URK46" s="86"/>
      <c r="URL46" s="86"/>
      <c r="URM46" s="86"/>
      <c r="URN46" s="86"/>
      <c r="URO46" s="86"/>
      <c r="URP46" s="86"/>
      <c r="URQ46" s="86"/>
      <c r="URR46" s="86"/>
      <c r="URS46" s="86"/>
      <c r="URT46" s="86"/>
      <c r="URU46" s="86"/>
      <c r="URV46" s="86"/>
      <c r="URW46" s="86"/>
      <c r="URX46" s="86"/>
      <c r="URY46" s="86"/>
      <c r="URZ46" s="86"/>
      <c r="USA46" s="86"/>
      <c r="USB46" s="86"/>
      <c r="USC46" s="86"/>
      <c r="USD46" s="86"/>
      <c r="USE46" s="86"/>
      <c r="USF46" s="86"/>
      <c r="USG46" s="86"/>
      <c r="USH46" s="86"/>
      <c r="USI46" s="86"/>
      <c r="USJ46" s="86"/>
      <c r="USK46" s="86"/>
      <c r="USL46" s="86"/>
      <c r="USM46" s="86"/>
      <c r="USN46" s="86"/>
      <c r="USO46" s="86"/>
      <c r="USP46" s="86"/>
      <c r="USQ46" s="86"/>
      <c r="USR46" s="86"/>
      <c r="USS46" s="86"/>
      <c r="UST46" s="86"/>
      <c r="USU46" s="86"/>
      <c r="USV46" s="86"/>
      <c r="USW46" s="86"/>
      <c r="USX46" s="86"/>
      <c r="USY46" s="86"/>
      <c r="USZ46" s="86"/>
      <c r="UTA46" s="86"/>
      <c r="UTB46" s="86"/>
      <c r="UTC46" s="86"/>
      <c r="UTD46" s="86"/>
      <c r="UTE46" s="86"/>
      <c r="UTF46" s="86"/>
      <c r="UTG46" s="86"/>
      <c r="UTH46" s="86"/>
      <c r="UTI46" s="86"/>
      <c r="UTJ46" s="86"/>
      <c r="UTK46" s="86"/>
      <c r="UTL46" s="86"/>
      <c r="UTM46" s="86"/>
      <c r="UTN46" s="86"/>
      <c r="UTO46" s="86"/>
      <c r="UTP46" s="86"/>
      <c r="UTQ46" s="86"/>
      <c r="UTR46" s="86"/>
      <c r="UTS46" s="86"/>
      <c r="UTT46" s="86"/>
      <c r="UTU46" s="86"/>
      <c r="UTV46" s="86"/>
      <c r="UTW46" s="86"/>
      <c r="UTX46" s="86"/>
      <c r="UTY46" s="86"/>
      <c r="UTZ46" s="86"/>
      <c r="UUA46" s="86"/>
      <c r="UUB46" s="86"/>
      <c r="UUC46" s="86"/>
      <c r="UUD46" s="86"/>
      <c r="UUE46" s="86"/>
      <c r="UUF46" s="86"/>
      <c r="UUG46" s="86"/>
      <c r="UUH46" s="86"/>
      <c r="UUI46" s="86"/>
      <c r="UUJ46" s="86"/>
      <c r="UUK46" s="86"/>
      <c r="UUL46" s="86"/>
      <c r="UUM46" s="86"/>
      <c r="UUN46" s="86"/>
      <c r="UUO46" s="86"/>
      <c r="UUP46" s="86"/>
      <c r="UUQ46" s="86"/>
      <c r="UUR46" s="86"/>
      <c r="UUS46" s="86"/>
      <c r="UUT46" s="86"/>
      <c r="UUU46" s="86"/>
      <c r="UUV46" s="86"/>
      <c r="UUW46" s="86"/>
      <c r="UUX46" s="86"/>
      <c r="UUY46" s="86"/>
      <c r="UUZ46" s="86"/>
      <c r="UVA46" s="86"/>
      <c r="UVB46" s="86"/>
      <c r="UVC46" s="86"/>
      <c r="UVD46" s="86"/>
      <c r="UVE46" s="86"/>
      <c r="UVF46" s="86"/>
      <c r="UVG46" s="86"/>
      <c r="UVH46" s="86"/>
      <c r="UVI46" s="86"/>
      <c r="UVJ46" s="86"/>
      <c r="UVK46" s="86"/>
      <c r="UVL46" s="86"/>
      <c r="UVM46" s="86"/>
      <c r="UVN46" s="86"/>
      <c r="UVO46" s="86"/>
      <c r="UVP46" s="86"/>
      <c r="UVQ46" s="86"/>
      <c r="UVR46" s="86"/>
      <c r="UVS46" s="86"/>
      <c r="UVT46" s="86"/>
      <c r="UVU46" s="86"/>
      <c r="UVV46" s="86"/>
      <c r="UVW46" s="86"/>
      <c r="UVX46" s="86"/>
      <c r="UVY46" s="86"/>
      <c r="UVZ46" s="86"/>
      <c r="UWA46" s="86"/>
      <c r="UWB46" s="86"/>
      <c r="UWC46" s="86"/>
      <c r="UWD46" s="86"/>
      <c r="UWE46" s="86"/>
      <c r="UWF46" s="86"/>
      <c r="UWG46" s="86"/>
      <c r="UWH46" s="86"/>
      <c r="UWI46" s="86"/>
      <c r="UWJ46" s="86"/>
      <c r="UWK46" s="86"/>
      <c r="UWL46" s="86"/>
      <c r="UWM46" s="86"/>
      <c r="UWN46" s="86"/>
      <c r="UWO46" s="86"/>
      <c r="UWP46" s="86"/>
      <c r="UWQ46" s="86"/>
      <c r="UWR46" s="86"/>
      <c r="UWS46" s="86"/>
      <c r="UWT46" s="86"/>
      <c r="UWU46" s="86"/>
      <c r="UWV46" s="86"/>
      <c r="UWW46" s="86"/>
      <c r="UWX46" s="86"/>
      <c r="UWY46" s="86"/>
      <c r="UWZ46" s="86"/>
      <c r="UXA46" s="86"/>
      <c r="UXB46" s="86"/>
      <c r="UXC46" s="86"/>
      <c r="UXD46" s="86"/>
      <c r="UXE46" s="86"/>
      <c r="UXF46" s="86"/>
      <c r="UXG46" s="86"/>
      <c r="UXH46" s="86"/>
      <c r="UXI46" s="86"/>
      <c r="UXJ46" s="86"/>
      <c r="UXK46" s="86"/>
      <c r="UXL46" s="86"/>
      <c r="UXM46" s="86"/>
      <c r="UXN46" s="86"/>
      <c r="UXO46" s="86"/>
      <c r="UXP46" s="86"/>
      <c r="UXQ46" s="86"/>
      <c r="UXR46" s="86"/>
      <c r="UXS46" s="86"/>
      <c r="UXT46" s="86"/>
      <c r="UXU46" s="86"/>
      <c r="UXV46" s="86"/>
      <c r="UXW46" s="86"/>
      <c r="UXX46" s="86"/>
      <c r="UXY46" s="86"/>
      <c r="UXZ46" s="86"/>
      <c r="UYA46" s="86"/>
      <c r="UYB46" s="86"/>
      <c r="UYC46" s="86"/>
      <c r="UYD46" s="86"/>
      <c r="UYE46" s="86"/>
      <c r="UYF46" s="86"/>
      <c r="UYG46" s="86"/>
      <c r="UYH46" s="86"/>
      <c r="UYI46" s="86"/>
      <c r="UYJ46" s="86"/>
      <c r="UYK46" s="86"/>
      <c r="UYL46" s="86"/>
      <c r="UYM46" s="86"/>
      <c r="UYN46" s="86"/>
      <c r="UYO46" s="86"/>
      <c r="UYP46" s="86"/>
      <c r="UYQ46" s="86"/>
      <c r="UYR46" s="86"/>
      <c r="UYS46" s="86"/>
      <c r="UYT46" s="86"/>
      <c r="UYU46" s="86"/>
      <c r="UYV46" s="86"/>
      <c r="UYW46" s="86"/>
      <c r="UYX46" s="86"/>
      <c r="UYY46" s="86"/>
      <c r="UYZ46" s="86"/>
      <c r="UZA46" s="86"/>
      <c r="UZB46" s="86"/>
      <c r="UZC46" s="86"/>
      <c r="UZD46" s="86"/>
      <c r="UZE46" s="86"/>
      <c r="UZF46" s="86"/>
      <c r="UZG46" s="86"/>
      <c r="UZH46" s="86"/>
      <c r="UZI46" s="86"/>
      <c r="UZJ46" s="86"/>
      <c r="UZK46" s="86"/>
      <c r="UZL46" s="86"/>
      <c r="UZM46" s="86"/>
      <c r="UZN46" s="86"/>
      <c r="UZO46" s="86"/>
      <c r="UZP46" s="86"/>
      <c r="UZQ46" s="86"/>
      <c r="UZR46" s="86"/>
      <c r="UZS46" s="86"/>
      <c r="UZT46" s="86"/>
      <c r="UZU46" s="86"/>
      <c r="UZV46" s="86"/>
      <c r="UZW46" s="86"/>
      <c r="UZX46" s="86"/>
      <c r="UZY46" s="86"/>
      <c r="UZZ46" s="86"/>
      <c r="VAA46" s="86"/>
      <c r="VAB46" s="86"/>
      <c r="VAC46" s="86"/>
      <c r="VAD46" s="86"/>
      <c r="VAE46" s="86"/>
      <c r="VAF46" s="86"/>
      <c r="VAG46" s="86"/>
      <c r="VAH46" s="86"/>
      <c r="VAI46" s="86"/>
      <c r="VAJ46" s="86"/>
      <c r="VAK46" s="86"/>
      <c r="VAL46" s="86"/>
      <c r="VAM46" s="86"/>
      <c r="VAN46" s="86"/>
      <c r="VAO46" s="86"/>
      <c r="VAP46" s="86"/>
      <c r="VAQ46" s="86"/>
      <c r="VAR46" s="86"/>
      <c r="VAS46" s="86"/>
      <c r="VAT46" s="86"/>
      <c r="VAU46" s="86"/>
      <c r="VAV46" s="86"/>
      <c r="VAW46" s="86"/>
      <c r="VAX46" s="86"/>
      <c r="VAY46" s="86"/>
      <c r="VAZ46" s="86"/>
      <c r="VBA46" s="86"/>
      <c r="VBB46" s="86"/>
      <c r="VBC46" s="86"/>
      <c r="VBD46" s="86"/>
      <c r="VBE46" s="86"/>
      <c r="VBF46" s="86"/>
      <c r="VBG46" s="86"/>
      <c r="VBH46" s="86"/>
      <c r="VBI46" s="86"/>
      <c r="VBJ46" s="86"/>
      <c r="VBK46" s="86"/>
      <c r="VBL46" s="86"/>
      <c r="VBM46" s="86"/>
      <c r="VBN46" s="86"/>
      <c r="VBO46" s="86"/>
      <c r="VBP46" s="86"/>
      <c r="VBQ46" s="86"/>
      <c r="VBR46" s="86"/>
      <c r="VBS46" s="86"/>
      <c r="VBT46" s="86"/>
      <c r="VBU46" s="86"/>
      <c r="VBV46" s="86"/>
      <c r="VBW46" s="86"/>
      <c r="VBX46" s="86"/>
      <c r="VBY46" s="86"/>
      <c r="VBZ46" s="86"/>
      <c r="VCA46" s="86"/>
      <c r="VCB46" s="86"/>
      <c r="VCC46" s="86"/>
      <c r="VCD46" s="86"/>
      <c r="VCE46" s="86"/>
      <c r="VCF46" s="86"/>
      <c r="VCG46" s="86"/>
      <c r="VCH46" s="86"/>
      <c r="VCI46" s="86"/>
      <c r="VCJ46" s="86"/>
      <c r="VCK46" s="86"/>
      <c r="VCL46" s="86"/>
      <c r="VCM46" s="86"/>
      <c r="VCN46" s="86"/>
      <c r="VCO46" s="86"/>
      <c r="VCP46" s="86"/>
      <c r="VCQ46" s="86"/>
      <c r="VCR46" s="86"/>
      <c r="VCS46" s="86"/>
      <c r="VCT46" s="86"/>
      <c r="VCU46" s="86"/>
      <c r="VCV46" s="86"/>
      <c r="VCW46" s="86"/>
      <c r="VCX46" s="86"/>
      <c r="VCY46" s="86"/>
      <c r="VCZ46" s="86"/>
      <c r="VDA46" s="86"/>
      <c r="VDB46" s="86"/>
      <c r="VDC46" s="86"/>
      <c r="VDD46" s="86"/>
      <c r="VDE46" s="86"/>
      <c r="VDF46" s="86"/>
      <c r="VDG46" s="86"/>
      <c r="VDH46" s="86"/>
      <c r="VDI46" s="86"/>
      <c r="VDJ46" s="86"/>
      <c r="VDK46" s="86"/>
      <c r="VDL46" s="86"/>
      <c r="VDM46" s="86"/>
      <c r="VDN46" s="86"/>
      <c r="VDO46" s="86"/>
      <c r="VDP46" s="86"/>
      <c r="VDQ46" s="86"/>
      <c r="VDR46" s="86"/>
      <c r="VDS46" s="86"/>
      <c r="VDT46" s="86"/>
      <c r="VDU46" s="86"/>
      <c r="VDV46" s="86"/>
      <c r="VDW46" s="86"/>
      <c r="VDX46" s="86"/>
      <c r="VDY46" s="86"/>
      <c r="VDZ46" s="86"/>
      <c r="VEA46" s="86"/>
      <c r="VEB46" s="86"/>
      <c r="VEC46" s="86"/>
      <c r="VED46" s="86"/>
      <c r="VEE46" s="86"/>
      <c r="VEF46" s="86"/>
      <c r="VEG46" s="86"/>
      <c r="VEH46" s="86"/>
      <c r="VEI46" s="86"/>
      <c r="VEJ46" s="86"/>
      <c r="VEK46" s="86"/>
      <c r="VEL46" s="86"/>
      <c r="VEM46" s="86"/>
      <c r="VEN46" s="86"/>
      <c r="VEO46" s="86"/>
      <c r="VEP46" s="86"/>
      <c r="VEQ46" s="86"/>
      <c r="VER46" s="86"/>
      <c r="VES46" s="86"/>
      <c r="VET46" s="86"/>
      <c r="VEU46" s="86"/>
      <c r="VEV46" s="86"/>
      <c r="VEW46" s="86"/>
      <c r="VEX46" s="86"/>
      <c r="VEY46" s="86"/>
      <c r="VEZ46" s="86"/>
      <c r="VFA46" s="86"/>
      <c r="VFB46" s="86"/>
      <c r="VFC46" s="86"/>
      <c r="VFD46" s="86"/>
      <c r="VFE46" s="86"/>
      <c r="VFF46" s="86"/>
      <c r="VFG46" s="86"/>
      <c r="VFH46" s="86"/>
      <c r="VFI46" s="86"/>
      <c r="VFJ46" s="86"/>
      <c r="VFK46" s="86"/>
      <c r="VFL46" s="86"/>
      <c r="VFM46" s="86"/>
      <c r="VFN46" s="86"/>
      <c r="VFO46" s="86"/>
      <c r="VFP46" s="86"/>
      <c r="VFQ46" s="86"/>
      <c r="VFR46" s="86"/>
      <c r="VFS46" s="86"/>
      <c r="VFT46" s="86"/>
      <c r="VFU46" s="86"/>
      <c r="VFV46" s="86"/>
      <c r="VFW46" s="86"/>
      <c r="VFX46" s="86"/>
      <c r="VFY46" s="86"/>
      <c r="VFZ46" s="86"/>
      <c r="VGA46" s="86"/>
      <c r="VGB46" s="86"/>
      <c r="VGC46" s="86"/>
      <c r="VGD46" s="86"/>
      <c r="VGE46" s="86"/>
      <c r="VGF46" s="86"/>
      <c r="VGG46" s="86"/>
      <c r="VGH46" s="86"/>
      <c r="VGI46" s="86"/>
      <c r="VGJ46" s="86"/>
      <c r="VGK46" s="86"/>
      <c r="VGL46" s="86"/>
      <c r="VGM46" s="86"/>
      <c r="VGN46" s="86"/>
      <c r="VGO46" s="86"/>
      <c r="VGP46" s="86"/>
      <c r="VGQ46" s="86"/>
      <c r="VGR46" s="86"/>
      <c r="VGS46" s="86"/>
      <c r="VGT46" s="86"/>
      <c r="VGU46" s="86"/>
      <c r="VGV46" s="86"/>
      <c r="VGW46" s="86"/>
      <c r="VGX46" s="86"/>
      <c r="VGY46" s="86"/>
      <c r="VGZ46" s="86"/>
      <c r="VHA46" s="86"/>
      <c r="VHB46" s="86"/>
      <c r="VHC46" s="86"/>
      <c r="VHD46" s="86"/>
      <c r="VHE46" s="86"/>
      <c r="VHF46" s="86"/>
      <c r="VHG46" s="86"/>
      <c r="VHH46" s="86"/>
      <c r="VHI46" s="86"/>
      <c r="VHJ46" s="86"/>
      <c r="VHK46" s="86"/>
      <c r="VHL46" s="86"/>
      <c r="VHM46" s="86"/>
      <c r="VHN46" s="86"/>
      <c r="VHO46" s="86"/>
      <c r="VHP46" s="86"/>
      <c r="VHQ46" s="86"/>
      <c r="VHR46" s="86"/>
      <c r="VHS46" s="86"/>
      <c r="VHT46" s="86"/>
      <c r="VHU46" s="86"/>
      <c r="VHV46" s="86"/>
      <c r="VHW46" s="86"/>
      <c r="VHX46" s="86"/>
      <c r="VHY46" s="86"/>
      <c r="VHZ46" s="86"/>
      <c r="VIA46" s="86"/>
      <c r="VIB46" s="86"/>
      <c r="VIC46" s="86"/>
      <c r="VID46" s="86"/>
      <c r="VIE46" s="86"/>
      <c r="VIF46" s="86"/>
      <c r="VIG46" s="86"/>
      <c r="VIH46" s="86"/>
      <c r="VII46" s="86"/>
      <c r="VIJ46" s="86"/>
      <c r="VIK46" s="86"/>
      <c r="VIL46" s="86"/>
      <c r="VIM46" s="86"/>
      <c r="VIN46" s="86"/>
      <c r="VIO46" s="86"/>
      <c r="VIP46" s="86"/>
      <c r="VIQ46" s="86"/>
      <c r="VIR46" s="86"/>
      <c r="VIS46" s="86"/>
      <c r="VIT46" s="86"/>
      <c r="VIU46" s="86"/>
      <c r="VIV46" s="86"/>
      <c r="VIW46" s="86"/>
      <c r="VIX46" s="86"/>
      <c r="VIY46" s="86"/>
      <c r="VIZ46" s="86"/>
      <c r="VJA46" s="86"/>
      <c r="VJB46" s="86"/>
      <c r="VJC46" s="86"/>
      <c r="VJD46" s="86"/>
      <c r="VJE46" s="86"/>
      <c r="VJF46" s="86"/>
      <c r="VJG46" s="86"/>
      <c r="VJH46" s="86"/>
      <c r="VJI46" s="86"/>
      <c r="VJJ46" s="86"/>
      <c r="VJK46" s="86"/>
      <c r="VJL46" s="86"/>
      <c r="VJM46" s="86"/>
      <c r="VJN46" s="86"/>
      <c r="VJO46" s="86"/>
      <c r="VJP46" s="86"/>
      <c r="VJQ46" s="86"/>
      <c r="VJR46" s="86"/>
      <c r="VJS46" s="86"/>
      <c r="VJT46" s="86"/>
      <c r="VJU46" s="86"/>
      <c r="VJV46" s="86"/>
      <c r="VJW46" s="86"/>
      <c r="VJX46" s="86"/>
      <c r="VJY46" s="86"/>
      <c r="VJZ46" s="86"/>
      <c r="VKA46" s="86"/>
      <c r="VKB46" s="86"/>
      <c r="VKC46" s="86"/>
      <c r="VKD46" s="86"/>
      <c r="VKE46" s="86"/>
      <c r="VKF46" s="86"/>
      <c r="VKG46" s="86"/>
      <c r="VKH46" s="86"/>
      <c r="VKI46" s="86"/>
      <c r="VKJ46" s="86"/>
      <c r="VKK46" s="86"/>
      <c r="VKL46" s="86"/>
      <c r="VKM46" s="86"/>
      <c r="VKN46" s="86"/>
      <c r="VKO46" s="86"/>
      <c r="VKP46" s="86"/>
      <c r="VKQ46" s="86"/>
      <c r="VKR46" s="86"/>
      <c r="VKS46" s="86"/>
      <c r="VKT46" s="86"/>
      <c r="VKU46" s="86"/>
      <c r="VKV46" s="86"/>
      <c r="VKW46" s="86"/>
      <c r="VKX46" s="86"/>
      <c r="VKY46" s="86"/>
      <c r="VKZ46" s="86"/>
      <c r="VLA46" s="86"/>
      <c r="VLB46" s="86"/>
      <c r="VLC46" s="86"/>
      <c r="VLD46" s="86"/>
      <c r="VLE46" s="86"/>
      <c r="VLF46" s="86"/>
      <c r="VLG46" s="86"/>
      <c r="VLH46" s="86"/>
      <c r="VLI46" s="86"/>
      <c r="VLJ46" s="86"/>
      <c r="VLK46" s="86"/>
      <c r="VLL46" s="86"/>
      <c r="VLM46" s="86"/>
      <c r="VLN46" s="86"/>
      <c r="VLO46" s="86"/>
      <c r="VLP46" s="86"/>
      <c r="VLQ46" s="86"/>
      <c r="VLR46" s="86"/>
      <c r="VLS46" s="86"/>
      <c r="VLT46" s="86"/>
      <c r="VLU46" s="86"/>
      <c r="VLV46" s="86"/>
      <c r="VLW46" s="86"/>
      <c r="VLX46" s="86"/>
      <c r="VLY46" s="86"/>
      <c r="VLZ46" s="86"/>
      <c r="VMA46" s="86"/>
      <c r="VMB46" s="86"/>
      <c r="VMC46" s="86"/>
      <c r="VMD46" s="86"/>
      <c r="VME46" s="86"/>
      <c r="VMF46" s="86"/>
      <c r="VMG46" s="86"/>
      <c r="VMH46" s="86"/>
      <c r="VMI46" s="86"/>
      <c r="VMJ46" s="86"/>
      <c r="VMK46" s="86"/>
      <c r="VML46" s="86"/>
      <c r="VMM46" s="86"/>
      <c r="VMN46" s="86"/>
      <c r="VMO46" s="86"/>
      <c r="VMP46" s="86"/>
      <c r="VMQ46" s="86"/>
      <c r="VMR46" s="86"/>
      <c r="VMS46" s="86"/>
      <c r="VMT46" s="86"/>
      <c r="VMU46" s="86"/>
      <c r="VMV46" s="86"/>
      <c r="VMW46" s="86"/>
      <c r="VMX46" s="86"/>
      <c r="VMY46" s="86"/>
      <c r="VMZ46" s="86"/>
      <c r="VNA46" s="86"/>
      <c r="VNB46" s="86"/>
      <c r="VNC46" s="86"/>
      <c r="VND46" s="86"/>
      <c r="VNE46" s="86"/>
      <c r="VNF46" s="86"/>
      <c r="VNG46" s="86"/>
      <c r="VNH46" s="86"/>
      <c r="VNI46" s="86"/>
      <c r="VNJ46" s="86"/>
      <c r="VNK46" s="86"/>
      <c r="VNL46" s="86"/>
      <c r="VNM46" s="86"/>
      <c r="VNN46" s="86"/>
      <c r="VNO46" s="86"/>
      <c r="VNP46" s="86"/>
      <c r="VNQ46" s="86"/>
      <c r="VNR46" s="86"/>
      <c r="VNS46" s="86"/>
      <c r="VNT46" s="86"/>
      <c r="VNU46" s="86"/>
      <c r="VNV46" s="86"/>
      <c r="VNW46" s="86"/>
      <c r="VNX46" s="86"/>
      <c r="VNY46" s="86"/>
      <c r="VNZ46" s="86"/>
      <c r="VOA46" s="86"/>
      <c r="VOB46" s="86"/>
      <c r="VOC46" s="86"/>
      <c r="VOD46" s="86"/>
      <c r="VOE46" s="86"/>
      <c r="VOF46" s="86"/>
      <c r="VOG46" s="86"/>
      <c r="VOH46" s="86"/>
      <c r="VOI46" s="86"/>
      <c r="VOJ46" s="86"/>
      <c r="VOK46" s="86"/>
      <c r="VOL46" s="86"/>
      <c r="VOM46" s="86"/>
      <c r="VON46" s="86"/>
      <c r="VOO46" s="86"/>
      <c r="VOP46" s="86"/>
      <c r="VOQ46" s="86"/>
      <c r="VOR46" s="86"/>
      <c r="VOS46" s="86"/>
      <c r="VOT46" s="86"/>
      <c r="VOU46" s="86"/>
      <c r="VOV46" s="86"/>
      <c r="VOW46" s="86"/>
      <c r="VOX46" s="86"/>
      <c r="VOY46" s="86"/>
      <c r="VOZ46" s="86"/>
      <c r="VPA46" s="86"/>
      <c r="VPB46" s="86"/>
      <c r="VPC46" s="86"/>
      <c r="VPD46" s="86"/>
      <c r="VPE46" s="86"/>
      <c r="VPF46" s="86"/>
      <c r="VPG46" s="86"/>
      <c r="VPH46" s="86"/>
      <c r="VPI46" s="86"/>
      <c r="VPJ46" s="86"/>
      <c r="VPK46" s="86"/>
      <c r="VPL46" s="86"/>
      <c r="VPM46" s="86"/>
      <c r="VPN46" s="86"/>
      <c r="VPO46" s="86"/>
      <c r="VPP46" s="86"/>
      <c r="VPQ46" s="86"/>
      <c r="VPR46" s="86"/>
      <c r="VPS46" s="86"/>
      <c r="VPT46" s="86"/>
      <c r="VPU46" s="86"/>
      <c r="VPV46" s="86"/>
      <c r="VPW46" s="86"/>
      <c r="VPX46" s="86"/>
      <c r="VPY46" s="86"/>
      <c r="VPZ46" s="86"/>
      <c r="VQA46" s="86"/>
      <c r="VQB46" s="86"/>
      <c r="VQC46" s="86"/>
      <c r="VQD46" s="86"/>
      <c r="VQE46" s="86"/>
      <c r="VQF46" s="86"/>
      <c r="VQG46" s="86"/>
      <c r="VQH46" s="86"/>
      <c r="VQI46" s="86"/>
      <c r="VQJ46" s="86"/>
      <c r="VQK46" s="86"/>
      <c r="VQL46" s="86"/>
      <c r="VQM46" s="86"/>
      <c r="VQN46" s="86"/>
      <c r="VQO46" s="86"/>
      <c r="VQP46" s="86"/>
      <c r="VQQ46" s="86"/>
      <c r="VQR46" s="86"/>
      <c r="VQS46" s="86"/>
      <c r="VQT46" s="86"/>
      <c r="VQU46" s="86"/>
      <c r="VQV46" s="86"/>
      <c r="VQW46" s="86"/>
      <c r="VQX46" s="86"/>
      <c r="VQY46" s="86"/>
      <c r="VQZ46" s="86"/>
      <c r="VRA46" s="86"/>
      <c r="VRB46" s="86"/>
      <c r="VRC46" s="86"/>
      <c r="VRD46" s="86"/>
      <c r="VRE46" s="86"/>
      <c r="VRF46" s="86"/>
      <c r="VRG46" s="86"/>
      <c r="VRH46" s="86"/>
      <c r="VRI46" s="86"/>
      <c r="VRJ46" s="86"/>
      <c r="VRK46" s="86"/>
      <c r="VRL46" s="86"/>
      <c r="VRM46" s="86"/>
      <c r="VRN46" s="86"/>
      <c r="VRO46" s="86"/>
      <c r="VRP46" s="86"/>
      <c r="VRQ46" s="86"/>
      <c r="VRR46" s="86"/>
      <c r="VRS46" s="86"/>
      <c r="VRT46" s="86"/>
      <c r="VRU46" s="86"/>
      <c r="VRV46" s="86"/>
      <c r="VRW46" s="86"/>
      <c r="VRX46" s="86"/>
      <c r="VRY46" s="86"/>
      <c r="VRZ46" s="86"/>
      <c r="VSA46" s="86"/>
      <c r="VSB46" s="86"/>
      <c r="VSC46" s="86"/>
      <c r="VSD46" s="86"/>
      <c r="VSE46" s="86"/>
      <c r="VSF46" s="86"/>
      <c r="VSG46" s="86"/>
      <c r="VSH46" s="86"/>
      <c r="VSI46" s="86"/>
      <c r="VSJ46" s="86"/>
      <c r="VSK46" s="86"/>
      <c r="VSL46" s="86"/>
      <c r="VSM46" s="86"/>
      <c r="VSN46" s="86"/>
      <c r="VSO46" s="86"/>
      <c r="VSP46" s="86"/>
      <c r="VSQ46" s="86"/>
      <c r="VSR46" s="86"/>
      <c r="VSS46" s="86"/>
      <c r="VST46" s="86"/>
      <c r="VSU46" s="86"/>
      <c r="VSV46" s="86"/>
      <c r="VSW46" s="86"/>
      <c r="VSX46" s="86"/>
      <c r="VSY46" s="86"/>
      <c r="VSZ46" s="86"/>
      <c r="VTA46" s="86"/>
      <c r="VTB46" s="86"/>
      <c r="VTC46" s="86"/>
      <c r="VTD46" s="86"/>
      <c r="VTE46" s="86"/>
      <c r="VTF46" s="86"/>
      <c r="VTG46" s="86"/>
      <c r="VTH46" s="86"/>
      <c r="VTI46" s="86"/>
      <c r="VTJ46" s="86"/>
      <c r="VTK46" s="86"/>
      <c r="VTL46" s="86"/>
      <c r="VTM46" s="86"/>
      <c r="VTN46" s="86"/>
      <c r="VTO46" s="86"/>
      <c r="VTP46" s="86"/>
      <c r="VTQ46" s="86"/>
      <c r="VTR46" s="86"/>
      <c r="VTS46" s="86"/>
      <c r="VTT46" s="86"/>
      <c r="VTU46" s="86"/>
      <c r="VTV46" s="86"/>
      <c r="VTW46" s="86"/>
      <c r="VTX46" s="86"/>
      <c r="VTY46" s="86"/>
      <c r="VTZ46" s="86"/>
      <c r="VUA46" s="86"/>
      <c r="VUB46" s="86"/>
      <c r="VUC46" s="86"/>
      <c r="VUD46" s="86"/>
      <c r="VUE46" s="86"/>
      <c r="VUF46" s="86"/>
      <c r="VUG46" s="86"/>
      <c r="VUH46" s="86"/>
      <c r="VUI46" s="86"/>
      <c r="VUJ46" s="86"/>
      <c r="VUK46" s="86"/>
      <c r="VUL46" s="86"/>
      <c r="VUM46" s="86"/>
      <c r="VUN46" s="86"/>
      <c r="VUO46" s="86"/>
      <c r="VUP46" s="86"/>
      <c r="VUQ46" s="86"/>
      <c r="VUR46" s="86"/>
      <c r="VUS46" s="86"/>
      <c r="VUT46" s="86"/>
      <c r="VUU46" s="86"/>
      <c r="VUV46" s="86"/>
      <c r="VUW46" s="86"/>
      <c r="VUX46" s="86"/>
      <c r="VUY46" s="86"/>
      <c r="VUZ46" s="86"/>
      <c r="VVA46" s="86"/>
      <c r="VVB46" s="86"/>
      <c r="VVC46" s="86"/>
      <c r="VVD46" s="86"/>
      <c r="VVE46" s="86"/>
      <c r="VVF46" s="86"/>
      <c r="VVG46" s="86"/>
      <c r="VVH46" s="86"/>
      <c r="VVI46" s="86"/>
      <c r="VVJ46" s="86"/>
      <c r="VVK46" s="86"/>
      <c r="VVL46" s="86"/>
      <c r="VVM46" s="86"/>
      <c r="VVN46" s="86"/>
      <c r="VVO46" s="86"/>
      <c r="VVP46" s="86"/>
      <c r="VVQ46" s="86"/>
      <c r="VVR46" s="86"/>
      <c r="VVS46" s="86"/>
      <c r="VVT46" s="86"/>
      <c r="VVU46" s="86"/>
      <c r="VVV46" s="86"/>
      <c r="VVW46" s="86"/>
      <c r="VVX46" s="86"/>
      <c r="VVY46" s="86"/>
      <c r="VVZ46" s="86"/>
      <c r="VWA46" s="86"/>
      <c r="VWB46" s="86"/>
      <c r="VWC46" s="86"/>
      <c r="VWD46" s="86"/>
      <c r="VWE46" s="86"/>
      <c r="VWF46" s="86"/>
      <c r="VWG46" s="86"/>
      <c r="VWH46" s="86"/>
      <c r="VWI46" s="86"/>
      <c r="VWJ46" s="86"/>
      <c r="VWK46" s="86"/>
      <c r="VWL46" s="86"/>
      <c r="VWM46" s="86"/>
      <c r="VWN46" s="86"/>
      <c r="VWO46" s="86"/>
      <c r="VWP46" s="86"/>
      <c r="VWQ46" s="86"/>
      <c r="VWR46" s="86"/>
      <c r="VWS46" s="86"/>
      <c r="VWT46" s="86"/>
      <c r="VWU46" s="86"/>
      <c r="VWV46" s="86"/>
      <c r="VWW46" s="86"/>
      <c r="VWX46" s="86"/>
      <c r="VWY46" s="86"/>
      <c r="VWZ46" s="86"/>
      <c r="VXA46" s="86"/>
      <c r="VXB46" s="86"/>
      <c r="VXC46" s="86"/>
      <c r="VXD46" s="86"/>
      <c r="VXE46" s="86"/>
      <c r="VXF46" s="86"/>
      <c r="VXG46" s="86"/>
      <c r="VXH46" s="86"/>
      <c r="VXI46" s="86"/>
      <c r="VXJ46" s="86"/>
      <c r="VXK46" s="86"/>
      <c r="VXL46" s="86"/>
      <c r="VXM46" s="86"/>
      <c r="VXN46" s="86"/>
      <c r="VXO46" s="86"/>
      <c r="VXP46" s="86"/>
      <c r="VXQ46" s="86"/>
      <c r="VXR46" s="86"/>
      <c r="VXS46" s="86"/>
      <c r="VXT46" s="86"/>
      <c r="VXU46" s="86"/>
      <c r="VXV46" s="86"/>
      <c r="VXW46" s="86"/>
      <c r="VXX46" s="86"/>
      <c r="VXY46" s="86"/>
      <c r="VXZ46" s="86"/>
      <c r="VYA46" s="86"/>
      <c r="VYB46" s="86"/>
      <c r="VYC46" s="86"/>
      <c r="VYD46" s="86"/>
      <c r="VYE46" s="86"/>
      <c r="VYF46" s="86"/>
      <c r="VYG46" s="86"/>
      <c r="VYH46" s="86"/>
      <c r="VYI46" s="86"/>
      <c r="VYJ46" s="86"/>
      <c r="VYK46" s="86"/>
      <c r="VYL46" s="86"/>
      <c r="VYM46" s="86"/>
      <c r="VYN46" s="86"/>
      <c r="VYO46" s="86"/>
      <c r="VYP46" s="86"/>
      <c r="VYQ46" s="86"/>
      <c r="VYR46" s="86"/>
      <c r="VYS46" s="86"/>
      <c r="VYT46" s="86"/>
      <c r="VYU46" s="86"/>
      <c r="VYV46" s="86"/>
      <c r="VYW46" s="86"/>
      <c r="VYX46" s="86"/>
      <c r="VYY46" s="86"/>
      <c r="VYZ46" s="86"/>
      <c r="VZA46" s="86"/>
      <c r="VZB46" s="86"/>
      <c r="VZC46" s="86"/>
      <c r="VZD46" s="86"/>
      <c r="VZE46" s="86"/>
      <c r="VZF46" s="86"/>
      <c r="VZG46" s="86"/>
      <c r="VZH46" s="86"/>
      <c r="VZI46" s="86"/>
      <c r="VZJ46" s="86"/>
      <c r="VZK46" s="86"/>
      <c r="VZL46" s="86"/>
      <c r="VZM46" s="86"/>
      <c r="VZN46" s="86"/>
      <c r="VZO46" s="86"/>
      <c r="VZP46" s="86"/>
      <c r="VZQ46" s="86"/>
      <c r="VZR46" s="86"/>
      <c r="VZS46" s="86"/>
      <c r="VZT46" s="86"/>
      <c r="VZU46" s="86"/>
      <c r="VZV46" s="86"/>
      <c r="VZW46" s="86"/>
      <c r="VZX46" s="86"/>
      <c r="VZY46" s="86"/>
      <c r="VZZ46" s="86"/>
      <c r="WAA46" s="86"/>
      <c r="WAB46" s="86"/>
      <c r="WAC46" s="86"/>
      <c r="WAD46" s="86"/>
      <c r="WAE46" s="86"/>
      <c r="WAF46" s="86"/>
      <c r="WAG46" s="86"/>
      <c r="WAH46" s="86"/>
      <c r="WAI46" s="86"/>
      <c r="WAJ46" s="86"/>
      <c r="WAK46" s="86"/>
      <c r="WAL46" s="86"/>
      <c r="WAM46" s="86"/>
      <c r="WAN46" s="86"/>
      <c r="WAO46" s="86"/>
      <c r="WAP46" s="86"/>
      <c r="WAQ46" s="86"/>
      <c r="WAR46" s="86"/>
      <c r="WAS46" s="86"/>
      <c r="WAT46" s="86"/>
      <c r="WAU46" s="86"/>
      <c r="WAV46" s="86"/>
      <c r="WAW46" s="86"/>
      <c r="WAX46" s="86"/>
      <c r="WAY46" s="86"/>
      <c r="WAZ46" s="86"/>
      <c r="WBA46" s="86"/>
      <c r="WBB46" s="86"/>
      <c r="WBC46" s="86"/>
      <c r="WBD46" s="86"/>
      <c r="WBE46" s="86"/>
      <c r="WBF46" s="86"/>
      <c r="WBG46" s="86"/>
      <c r="WBH46" s="86"/>
      <c r="WBI46" s="86"/>
      <c r="WBJ46" s="86"/>
      <c r="WBK46" s="86"/>
      <c r="WBL46" s="86"/>
      <c r="WBM46" s="86"/>
      <c r="WBN46" s="86"/>
      <c r="WBO46" s="86"/>
      <c r="WBP46" s="86"/>
      <c r="WBQ46" s="86"/>
      <c r="WBR46" s="86"/>
      <c r="WBS46" s="86"/>
      <c r="WBT46" s="86"/>
      <c r="WBU46" s="86"/>
      <c r="WBV46" s="86"/>
      <c r="WBW46" s="86"/>
      <c r="WBX46" s="86"/>
      <c r="WBY46" s="86"/>
      <c r="WBZ46" s="86"/>
      <c r="WCA46" s="86"/>
      <c r="WCB46" s="86"/>
      <c r="WCC46" s="86"/>
      <c r="WCD46" s="86"/>
      <c r="WCE46" s="86"/>
      <c r="WCF46" s="86"/>
      <c r="WCG46" s="86"/>
      <c r="WCH46" s="86"/>
      <c r="WCI46" s="86"/>
      <c r="WCJ46" s="86"/>
      <c r="WCK46" s="86"/>
      <c r="WCL46" s="86"/>
      <c r="WCM46" s="86"/>
      <c r="WCN46" s="86"/>
      <c r="WCO46" s="86"/>
      <c r="WCP46" s="86"/>
      <c r="WCQ46" s="86"/>
      <c r="WCR46" s="86"/>
      <c r="WCS46" s="86"/>
      <c r="WCT46" s="86"/>
      <c r="WCU46" s="86"/>
      <c r="WCV46" s="86"/>
      <c r="WCW46" s="86"/>
      <c r="WCX46" s="86"/>
      <c r="WCY46" s="86"/>
      <c r="WCZ46" s="86"/>
      <c r="WDA46" s="86"/>
      <c r="WDB46" s="86"/>
      <c r="WDC46" s="86"/>
      <c r="WDD46" s="86"/>
      <c r="WDE46" s="86"/>
      <c r="WDF46" s="86"/>
      <c r="WDG46" s="86"/>
      <c r="WDH46" s="86"/>
      <c r="WDI46" s="86"/>
      <c r="WDJ46" s="86"/>
      <c r="WDK46" s="86"/>
      <c r="WDL46" s="86"/>
      <c r="WDM46" s="86"/>
      <c r="WDN46" s="86"/>
      <c r="WDO46" s="86"/>
      <c r="WDP46" s="86"/>
      <c r="WDQ46" s="86"/>
      <c r="WDR46" s="86"/>
      <c r="WDS46" s="86"/>
      <c r="WDT46" s="86"/>
      <c r="WDU46" s="86"/>
      <c r="WDV46" s="86"/>
      <c r="WDW46" s="86"/>
      <c r="WDX46" s="86"/>
      <c r="WDY46" s="86"/>
      <c r="WDZ46" s="86"/>
      <c r="WEA46" s="86"/>
      <c r="WEB46" s="86"/>
      <c r="WEC46" s="86"/>
      <c r="WED46" s="86"/>
      <c r="WEE46" s="86"/>
      <c r="WEF46" s="86"/>
      <c r="WEG46" s="86"/>
      <c r="WEH46" s="86"/>
      <c r="WEI46" s="86"/>
      <c r="WEJ46" s="86"/>
      <c r="WEK46" s="86"/>
      <c r="WEL46" s="86"/>
      <c r="WEM46" s="86"/>
      <c r="WEN46" s="86"/>
      <c r="WEO46" s="86"/>
      <c r="WEP46" s="86"/>
      <c r="WEQ46" s="86"/>
      <c r="WER46" s="86"/>
      <c r="WES46" s="86"/>
      <c r="WET46" s="86"/>
      <c r="WEU46" s="86"/>
      <c r="WEV46" s="86"/>
      <c r="WEW46" s="86"/>
      <c r="WEX46" s="86"/>
      <c r="WEY46" s="86"/>
      <c r="WEZ46" s="86"/>
      <c r="WFA46" s="86"/>
      <c r="WFB46" s="86"/>
      <c r="WFC46" s="86"/>
      <c r="WFD46" s="86"/>
      <c r="WFE46" s="86"/>
      <c r="WFF46" s="86"/>
      <c r="WFG46" s="86"/>
      <c r="WFH46" s="86"/>
      <c r="WFI46" s="86"/>
      <c r="WFJ46" s="86"/>
      <c r="WFK46" s="86"/>
      <c r="WFL46" s="86"/>
      <c r="WFM46" s="86"/>
      <c r="WFN46" s="86"/>
      <c r="WFO46" s="86"/>
      <c r="WFP46" s="86"/>
      <c r="WFQ46" s="86"/>
      <c r="WFR46" s="86"/>
      <c r="WFS46" s="86"/>
      <c r="WFT46" s="86"/>
      <c r="WFU46" s="86"/>
      <c r="WFV46" s="86"/>
      <c r="WFW46" s="86"/>
      <c r="WFX46" s="86"/>
      <c r="WFY46" s="86"/>
      <c r="WFZ46" s="86"/>
      <c r="WGA46" s="86"/>
      <c r="WGB46" s="86"/>
      <c r="WGC46" s="86"/>
      <c r="WGD46" s="86"/>
      <c r="WGE46" s="86"/>
      <c r="WGF46" s="86"/>
      <c r="WGG46" s="86"/>
      <c r="WGH46" s="86"/>
      <c r="WGI46" s="86"/>
      <c r="WGJ46" s="86"/>
      <c r="WGK46" s="86"/>
      <c r="WGL46" s="86"/>
      <c r="WGM46" s="86"/>
      <c r="WGN46" s="86"/>
      <c r="WGO46" s="86"/>
      <c r="WGP46" s="86"/>
      <c r="WGQ46" s="86"/>
      <c r="WGR46" s="86"/>
      <c r="WGS46" s="86"/>
      <c r="WGT46" s="86"/>
      <c r="WGU46" s="86"/>
      <c r="WGV46" s="86"/>
      <c r="WGW46" s="86"/>
      <c r="WGX46" s="86"/>
      <c r="WGY46" s="86"/>
      <c r="WGZ46" s="86"/>
      <c r="WHA46" s="86"/>
      <c r="WHB46" s="86"/>
      <c r="WHC46" s="86"/>
      <c r="WHD46" s="86"/>
      <c r="WHE46" s="86"/>
      <c r="WHF46" s="86"/>
      <c r="WHG46" s="86"/>
      <c r="WHH46" s="86"/>
      <c r="WHI46" s="86"/>
      <c r="WHJ46" s="86"/>
      <c r="WHK46" s="86"/>
      <c r="WHL46" s="86"/>
      <c r="WHM46" s="86"/>
      <c r="WHN46" s="86"/>
      <c r="WHO46" s="86"/>
      <c r="WHP46" s="86"/>
      <c r="WHQ46" s="86"/>
      <c r="WHR46" s="86"/>
      <c r="WHS46" s="86"/>
      <c r="WHT46" s="86"/>
      <c r="WHU46" s="86"/>
      <c r="WHV46" s="86"/>
      <c r="WHW46" s="86"/>
      <c r="WHX46" s="86"/>
      <c r="WHY46" s="86"/>
      <c r="WHZ46" s="86"/>
      <c r="WIA46" s="86"/>
      <c r="WIB46" s="86"/>
      <c r="WIC46" s="86"/>
      <c r="WID46" s="86"/>
      <c r="WIE46" s="86"/>
      <c r="WIF46" s="86"/>
      <c r="WIG46" s="86"/>
      <c r="WIH46" s="86"/>
      <c r="WII46" s="86"/>
      <c r="WIJ46" s="86"/>
      <c r="WIK46" s="86"/>
      <c r="WIL46" s="86"/>
      <c r="WIM46" s="86"/>
      <c r="WIN46" s="86"/>
      <c r="WIO46" s="86"/>
      <c r="WIP46" s="86"/>
      <c r="WIQ46" s="86"/>
      <c r="WIR46" s="86"/>
      <c r="WIS46" s="86"/>
      <c r="WIT46" s="86"/>
      <c r="WIU46" s="86"/>
      <c r="WIV46" s="86"/>
      <c r="WIW46" s="86"/>
      <c r="WIX46" s="86"/>
      <c r="WIY46" s="86"/>
      <c r="WIZ46" s="86"/>
      <c r="WJA46" s="86"/>
      <c r="WJB46" s="86"/>
      <c r="WJC46" s="86"/>
      <c r="WJD46" s="86"/>
      <c r="WJE46" s="86"/>
      <c r="WJF46" s="86"/>
      <c r="WJG46" s="86"/>
      <c r="WJH46" s="86"/>
      <c r="WJI46" s="86"/>
      <c r="WJJ46" s="86"/>
      <c r="WJK46" s="86"/>
      <c r="WJL46" s="86"/>
      <c r="WJM46" s="86"/>
      <c r="WJN46" s="86"/>
      <c r="WJO46" s="86"/>
      <c r="WJP46" s="86"/>
      <c r="WJQ46" s="86"/>
      <c r="WJR46" s="86"/>
      <c r="WJS46" s="86"/>
      <c r="WJT46" s="86"/>
      <c r="WJU46" s="86"/>
      <c r="WJV46" s="86"/>
      <c r="WJW46" s="86"/>
      <c r="WJX46" s="86"/>
      <c r="WJY46" s="86"/>
      <c r="WJZ46" s="86"/>
      <c r="WKA46" s="86"/>
      <c r="WKB46" s="86"/>
      <c r="WKC46" s="86"/>
      <c r="WKD46" s="86"/>
      <c r="WKE46" s="86"/>
      <c r="WKF46" s="86"/>
      <c r="WKG46" s="86"/>
      <c r="WKH46" s="86"/>
      <c r="WKI46" s="86"/>
      <c r="WKJ46" s="86"/>
      <c r="WKK46" s="86"/>
      <c r="WKL46" s="86"/>
      <c r="WKM46" s="86"/>
      <c r="WKN46" s="86"/>
      <c r="WKO46" s="86"/>
      <c r="WKP46" s="86"/>
      <c r="WKQ46" s="86"/>
      <c r="WKR46" s="86"/>
      <c r="WKS46" s="86"/>
      <c r="WKT46" s="86"/>
      <c r="WKU46" s="86"/>
      <c r="WKV46" s="86"/>
      <c r="WKW46" s="86"/>
      <c r="WKX46" s="86"/>
      <c r="WKY46" s="86"/>
      <c r="WKZ46" s="86"/>
      <c r="WLA46" s="86"/>
      <c r="WLB46" s="86"/>
      <c r="WLC46" s="86"/>
      <c r="WLD46" s="86"/>
      <c r="WLE46" s="86"/>
      <c r="WLF46" s="86"/>
      <c r="WLG46" s="86"/>
      <c r="WLH46" s="86"/>
      <c r="WLI46" s="86"/>
      <c r="WLJ46" s="86"/>
      <c r="WLK46" s="86"/>
      <c r="WLL46" s="86"/>
      <c r="WLM46" s="86"/>
      <c r="WLN46" s="86"/>
      <c r="WLO46" s="86"/>
      <c r="WLP46" s="86"/>
      <c r="WLQ46" s="86"/>
      <c r="WLR46" s="86"/>
      <c r="WLS46" s="86"/>
      <c r="WLT46" s="86"/>
      <c r="WLU46" s="86"/>
      <c r="WLV46" s="86"/>
      <c r="WLW46" s="86"/>
      <c r="WLX46" s="86"/>
      <c r="WLY46" s="86"/>
      <c r="WLZ46" s="86"/>
      <c r="WMA46" s="86"/>
      <c r="WMB46" s="86"/>
      <c r="WMC46" s="86"/>
      <c r="WMD46" s="86"/>
      <c r="WME46" s="86"/>
      <c r="WMF46" s="86"/>
      <c r="WMG46" s="86"/>
      <c r="WMH46" s="86"/>
      <c r="WMI46" s="86"/>
      <c r="WMJ46" s="86"/>
      <c r="WMK46" s="86"/>
      <c r="WML46" s="86"/>
      <c r="WMM46" s="86"/>
      <c r="WMN46" s="86"/>
      <c r="WMO46" s="86"/>
      <c r="WMP46" s="86"/>
      <c r="WMQ46" s="86"/>
      <c r="WMR46" s="86"/>
      <c r="WMS46" s="86"/>
      <c r="WMT46" s="86"/>
      <c r="WMU46" s="86"/>
      <c r="WMV46" s="86"/>
      <c r="WMW46" s="86"/>
      <c r="WMX46" s="86"/>
      <c r="WMY46" s="86"/>
      <c r="WMZ46" s="86"/>
      <c r="WNA46" s="86"/>
      <c r="WNB46" s="86"/>
      <c r="WNC46" s="86"/>
      <c r="WND46" s="86"/>
      <c r="WNE46" s="86"/>
      <c r="WNF46" s="86"/>
      <c r="WNG46" s="86"/>
      <c r="WNH46" s="86"/>
      <c r="WNI46" s="86"/>
      <c r="WNJ46" s="86"/>
      <c r="WNK46" s="86"/>
      <c r="WNL46" s="86"/>
      <c r="WNM46" s="86"/>
      <c r="WNN46" s="86"/>
      <c r="WNO46" s="86"/>
      <c r="WNP46" s="86"/>
      <c r="WNQ46" s="86"/>
      <c r="WNR46" s="86"/>
      <c r="WNS46" s="86"/>
      <c r="WNT46" s="86"/>
      <c r="WNU46" s="86"/>
      <c r="WNV46" s="86"/>
      <c r="WNW46" s="86"/>
      <c r="WNX46" s="86"/>
      <c r="WNY46" s="86"/>
      <c r="WNZ46" s="86"/>
      <c r="WOA46" s="86"/>
      <c r="WOB46" s="86"/>
      <c r="WOC46" s="86"/>
      <c r="WOD46" s="86"/>
      <c r="WOE46" s="86"/>
      <c r="WOF46" s="86"/>
      <c r="WOG46" s="86"/>
      <c r="WOH46" s="86"/>
      <c r="WOI46" s="86"/>
      <c r="WOJ46" s="86"/>
      <c r="WOK46" s="86"/>
      <c r="WOL46" s="86"/>
      <c r="WOM46" s="86"/>
      <c r="WON46" s="86"/>
      <c r="WOO46" s="86"/>
      <c r="WOP46" s="86"/>
      <c r="WOQ46" s="86"/>
      <c r="WOR46" s="86"/>
      <c r="WOS46" s="86"/>
      <c r="WOT46" s="86"/>
      <c r="WOU46" s="86"/>
      <c r="WOV46" s="86"/>
      <c r="WOW46" s="86"/>
      <c r="WOX46" s="86"/>
      <c r="WOY46" s="86"/>
      <c r="WOZ46" s="86"/>
      <c r="WPA46" s="86"/>
      <c r="WPB46" s="86"/>
      <c r="WPC46" s="86"/>
      <c r="WPD46" s="86"/>
      <c r="WPE46" s="86"/>
      <c r="WPF46" s="86"/>
      <c r="WPG46" s="86"/>
      <c r="WPH46" s="86"/>
      <c r="WPI46" s="86"/>
      <c r="WPJ46" s="86"/>
      <c r="WPK46" s="86"/>
      <c r="WPL46" s="86"/>
      <c r="WPM46" s="86"/>
      <c r="WPN46" s="86"/>
      <c r="WPO46" s="86"/>
      <c r="WPP46" s="86"/>
      <c r="WPQ46" s="86"/>
      <c r="WPR46" s="86"/>
      <c r="WPS46" s="86"/>
      <c r="WPT46" s="86"/>
      <c r="WPU46" s="86"/>
      <c r="WPV46" s="86"/>
      <c r="WPW46" s="86"/>
      <c r="WPX46" s="86"/>
      <c r="WPY46" s="86"/>
      <c r="WPZ46" s="86"/>
      <c r="WQA46" s="86"/>
      <c r="WQB46" s="86"/>
      <c r="WQC46" s="86"/>
      <c r="WQD46" s="86"/>
      <c r="WQE46" s="86"/>
      <c r="WQF46" s="86"/>
      <c r="WQG46" s="86"/>
      <c r="WQH46" s="86"/>
      <c r="WQI46" s="86"/>
      <c r="WQJ46" s="86"/>
      <c r="WQK46" s="86"/>
      <c r="WQL46" s="86"/>
      <c r="WQM46" s="86"/>
      <c r="WQN46" s="86"/>
      <c r="WQO46" s="86"/>
      <c r="WQP46" s="86"/>
      <c r="WQQ46" s="86"/>
      <c r="WQR46" s="86"/>
      <c r="WQS46" s="86"/>
      <c r="WQT46" s="86"/>
      <c r="WQU46" s="86"/>
      <c r="WQV46" s="86"/>
      <c r="WQW46" s="86"/>
      <c r="WQX46" s="86"/>
      <c r="WQY46" s="86"/>
      <c r="WQZ46" s="86"/>
      <c r="WRA46" s="86"/>
      <c r="WRB46" s="86"/>
      <c r="WRC46" s="86"/>
      <c r="WRD46" s="86"/>
      <c r="WRE46" s="86"/>
      <c r="WRF46" s="86"/>
      <c r="WRG46" s="86"/>
      <c r="WRH46" s="86"/>
      <c r="WRI46" s="86"/>
      <c r="WRJ46" s="86"/>
      <c r="WRK46" s="86"/>
      <c r="WRL46" s="86"/>
      <c r="WRM46" s="86"/>
      <c r="WRN46" s="86"/>
      <c r="WRO46" s="86"/>
      <c r="WRP46" s="86"/>
      <c r="WRQ46" s="86"/>
      <c r="WRR46" s="86"/>
      <c r="WRS46" s="86"/>
      <c r="WRT46" s="86"/>
      <c r="WRU46" s="86"/>
      <c r="WRV46" s="86"/>
      <c r="WRW46" s="86"/>
      <c r="WRX46" s="86"/>
      <c r="WRY46" s="86"/>
      <c r="WRZ46" s="86"/>
      <c r="WSA46" s="86"/>
      <c r="WSB46" s="86"/>
      <c r="WSC46" s="86"/>
      <c r="WSD46" s="86"/>
      <c r="WSE46" s="86"/>
      <c r="WSF46" s="86"/>
      <c r="WSG46" s="86"/>
      <c r="WSH46" s="86"/>
      <c r="WSI46" s="86"/>
      <c r="WSJ46" s="86"/>
      <c r="WSK46" s="86"/>
      <c r="WSL46" s="86"/>
      <c r="WSM46" s="86"/>
      <c r="WSN46" s="86"/>
      <c r="WSO46" s="86"/>
      <c r="WSP46" s="86"/>
      <c r="WSQ46" s="86"/>
      <c r="WSR46" s="86"/>
      <c r="WSS46" s="86"/>
      <c r="WST46" s="86"/>
      <c r="WSU46" s="86"/>
      <c r="WSV46" s="86"/>
      <c r="WSW46" s="86"/>
      <c r="WSX46" s="86"/>
      <c r="WSY46" s="86"/>
      <c r="WSZ46" s="86"/>
      <c r="WTA46" s="86"/>
      <c r="WTB46" s="86"/>
      <c r="WTC46" s="86"/>
      <c r="WTD46" s="86"/>
      <c r="WTE46" s="86"/>
      <c r="WTF46" s="86"/>
      <c r="WTG46" s="86"/>
      <c r="WTH46" s="86"/>
      <c r="WTI46" s="86"/>
      <c r="WTJ46" s="86"/>
      <c r="WTK46" s="86"/>
      <c r="WTL46" s="86"/>
      <c r="WTM46" s="86"/>
      <c r="WTN46" s="86"/>
      <c r="WTO46" s="86"/>
      <c r="WTP46" s="86"/>
      <c r="WTQ46" s="86"/>
      <c r="WTR46" s="86"/>
      <c r="WTS46" s="86"/>
      <c r="WTT46" s="86"/>
      <c r="WTU46" s="86"/>
      <c r="WTV46" s="86"/>
      <c r="WTW46" s="86"/>
      <c r="WTX46" s="86"/>
      <c r="WTY46" s="86"/>
      <c r="WTZ46" s="86"/>
      <c r="WUA46" s="86"/>
      <c r="WUB46" s="86"/>
      <c r="WUC46" s="86"/>
      <c r="WUD46" s="86"/>
      <c r="WUE46" s="86"/>
      <c r="WUF46" s="86"/>
      <c r="WUG46" s="86"/>
      <c r="WUH46" s="86"/>
      <c r="WUI46" s="86"/>
      <c r="WUJ46" s="86"/>
      <c r="WUK46" s="86"/>
      <c r="WUL46" s="86"/>
      <c r="WUM46" s="86"/>
      <c r="WUN46" s="86"/>
      <c r="WUO46" s="86"/>
      <c r="WUP46" s="86"/>
      <c r="WUQ46" s="86"/>
      <c r="WUR46" s="86"/>
      <c r="WUS46" s="86"/>
      <c r="WUT46" s="86"/>
      <c r="WUU46" s="86"/>
      <c r="WUV46" s="86"/>
      <c r="WUW46" s="86"/>
      <c r="WUX46" s="86"/>
      <c r="WUY46" s="86"/>
      <c r="WUZ46" s="86"/>
      <c r="WVA46" s="86"/>
      <c r="WVB46" s="86"/>
      <c r="WVC46" s="86"/>
      <c r="WVD46" s="86"/>
      <c r="WVE46" s="86"/>
      <c r="WVF46" s="86"/>
      <c r="WVG46" s="86"/>
      <c r="WVH46" s="86"/>
      <c r="WVI46" s="86"/>
      <c r="WVJ46" s="86"/>
      <c r="WVK46" s="86"/>
      <c r="WVL46" s="86"/>
      <c r="WVM46" s="86"/>
      <c r="WVN46" s="86"/>
      <c r="WVO46" s="86"/>
      <c r="WVP46" s="86"/>
      <c r="WVQ46" s="86"/>
      <c r="WVR46" s="86"/>
      <c r="WVS46" s="86"/>
      <c r="WVT46" s="86"/>
      <c r="WVU46" s="86"/>
      <c r="WVV46" s="86"/>
      <c r="WVW46" s="86"/>
      <c r="WVX46" s="86"/>
      <c r="WVY46" s="86"/>
      <c r="WVZ46" s="86"/>
      <c r="WWA46" s="86"/>
      <c r="WWB46" s="86"/>
      <c r="WWC46" s="86"/>
      <c r="WWD46" s="86"/>
      <c r="WWE46" s="86"/>
      <c r="WWF46" s="86"/>
      <c r="WWG46" s="86"/>
      <c r="WWH46" s="86"/>
      <c r="WWI46" s="86"/>
      <c r="WWJ46" s="86"/>
      <c r="WWK46" s="86"/>
      <c r="WWL46" s="86"/>
      <c r="WWM46" s="86"/>
      <c r="WWN46" s="86"/>
      <c r="WWO46" s="86"/>
      <c r="WWP46" s="86"/>
      <c r="WWQ46" s="86"/>
      <c r="WWR46" s="86"/>
      <c r="WWS46" s="86"/>
      <c r="WWT46" s="86"/>
      <c r="WWU46" s="86"/>
      <c r="WWV46" s="86"/>
      <c r="WWW46" s="86"/>
      <c r="WWX46" s="86"/>
      <c r="WWY46" s="86"/>
      <c r="WWZ46" s="86"/>
      <c r="WXA46" s="86"/>
      <c r="WXB46" s="86"/>
      <c r="WXC46" s="86"/>
      <c r="WXD46" s="86"/>
      <c r="WXE46" s="86"/>
      <c r="WXF46" s="86"/>
      <c r="WXG46" s="86"/>
      <c r="WXH46" s="86"/>
      <c r="WXI46" s="86"/>
      <c r="WXJ46" s="86"/>
      <c r="WXK46" s="86"/>
      <c r="WXL46" s="86"/>
      <c r="WXM46" s="86"/>
      <c r="WXN46" s="86"/>
      <c r="WXO46" s="86"/>
      <c r="WXP46" s="86"/>
      <c r="WXQ46" s="86"/>
      <c r="WXR46" s="86"/>
      <c r="WXS46" s="86"/>
      <c r="WXT46" s="86"/>
      <c r="WXU46" s="86"/>
      <c r="WXV46" s="86"/>
      <c r="WXW46" s="86"/>
      <c r="WXX46" s="86"/>
      <c r="WXY46" s="86"/>
      <c r="WXZ46" s="86"/>
      <c r="WYA46" s="86"/>
      <c r="WYB46" s="86"/>
      <c r="WYC46" s="86"/>
      <c r="WYD46" s="86"/>
      <c r="WYE46" s="86"/>
      <c r="WYF46" s="86"/>
      <c r="WYG46" s="86"/>
      <c r="WYH46" s="86"/>
      <c r="WYI46" s="86"/>
      <c r="WYJ46" s="86"/>
      <c r="WYK46" s="86"/>
      <c r="WYL46" s="86"/>
      <c r="WYM46" s="86"/>
      <c r="WYN46" s="86"/>
      <c r="WYO46" s="86"/>
      <c r="WYP46" s="86"/>
      <c r="WYQ46" s="86"/>
      <c r="WYR46" s="86"/>
      <c r="WYS46" s="86"/>
      <c r="WYT46" s="86"/>
      <c r="WYU46" s="86"/>
      <c r="WYV46" s="86"/>
      <c r="WYW46" s="86"/>
      <c r="WYX46" s="86"/>
      <c r="WYY46" s="86"/>
      <c r="WYZ46" s="86"/>
      <c r="WZA46" s="86"/>
      <c r="WZB46" s="86"/>
      <c r="WZC46" s="86"/>
      <c r="WZD46" s="86"/>
      <c r="WZE46" s="86"/>
      <c r="WZF46" s="86"/>
      <c r="WZG46" s="86"/>
      <c r="WZH46" s="86"/>
      <c r="WZI46" s="86"/>
      <c r="WZJ46" s="86"/>
      <c r="WZK46" s="86"/>
      <c r="WZL46" s="86"/>
      <c r="WZM46" s="86"/>
      <c r="WZN46" s="86"/>
      <c r="WZO46" s="86"/>
      <c r="WZP46" s="86"/>
      <c r="WZQ46" s="86"/>
      <c r="WZR46" s="86"/>
      <c r="WZS46" s="86"/>
      <c r="WZT46" s="86"/>
      <c r="WZU46" s="86"/>
      <c r="WZV46" s="86"/>
      <c r="WZW46" s="86"/>
      <c r="WZX46" s="86"/>
      <c r="WZY46" s="86"/>
      <c r="WZZ46" s="86"/>
      <c r="XAA46" s="86"/>
      <c r="XAB46" s="86"/>
      <c r="XAC46" s="86"/>
      <c r="XAD46" s="86"/>
      <c r="XAE46" s="86"/>
      <c r="XAF46" s="86"/>
      <c r="XAG46" s="86"/>
      <c r="XAH46" s="86"/>
      <c r="XAI46" s="86"/>
      <c r="XAJ46" s="86"/>
      <c r="XAK46" s="86"/>
      <c r="XAL46" s="86"/>
      <c r="XAM46" s="86"/>
      <c r="XAN46" s="86"/>
      <c r="XAO46" s="86"/>
      <c r="XAP46" s="86"/>
      <c r="XAQ46" s="86"/>
      <c r="XAR46" s="86"/>
      <c r="XAS46" s="86"/>
      <c r="XAT46" s="86"/>
      <c r="XAU46" s="86"/>
      <c r="XAV46" s="86"/>
      <c r="XAW46" s="86"/>
      <c r="XAX46" s="86"/>
      <c r="XAY46" s="86"/>
      <c r="XAZ46" s="86"/>
      <c r="XBA46" s="86"/>
      <c r="XBB46" s="86"/>
      <c r="XBC46" s="86"/>
      <c r="XBD46" s="86"/>
      <c r="XBE46" s="86"/>
      <c r="XBF46" s="86"/>
      <c r="XBG46" s="86"/>
      <c r="XBH46" s="86"/>
      <c r="XBI46" s="86"/>
      <c r="XBJ46" s="86"/>
      <c r="XBK46" s="86"/>
      <c r="XBL46" s="86"/>
      <c r="XBM46" s="86"/>
      <c r="XBN46" s="86"/>
      <c r="XBO46" s="86"/>
      <c r="XBP46" s="86"/>
      <c r="XBQ46" s="86"/>
      <c r="XBR46" s="86"/>
      <c r="XBS46" s="86"/>
      <c r="XBT46" s="86"/>
      <c r="XBU46" s="86"/>
      <c r="XBV46" s="86"/>
      <c r="XBW46" s="86"/>
      <c r="XBX46" s="86"/>
      <c r="XBY46" s="86"/>
      <c r="XBZ46" s="86"/>
      <c r="XCA46" s="86"/>
      <c r="XCB46" s="86"/>
      <c r="XCC46" s="86"/>
      <c r="XCD46" s="86"/>
      <c r="XCE46" s="86"/>
      <c r="XCF46" s="86"/>
      <c r="XCG46" s="86"/>
      <c r="XCH46" s="86"/>
      <c r="XCI46" s="86"/>
      <c r="XCJ46" s="86"/>
      <c r="XCK46" s="86"/>
      <c r="XCL46" s="86"/>
      <c r="XCM46" s="86"/>
      <c r="XCN46" s="86"/>
      <c r="XCO46" s="86"/>
      <c r="XCP46" s="86"/>
      <c r="XCQ46" s="86"/>
      <c r="XCR46" s="86"/>
      <c r="XCS46" s="86"/>
      <c r="XCT46" s="86"/>
      <c r="XCU46" s="86"/>
      <c r="XCV46" s="86"/>
      <c r="XCW46" s="86"/>
      <c r="XCX46" s="86"/>
      <c r="XCY46" s="86"/>
      <c r="XCZ46" s="86"/>
      <c r="XDA46" s="86"/>
      <c r="XDB46" s="86"/>
      <c r="XDC46" s="86"/>
      <c r="XDD46" s="86"/>
      <c r="XDE46" s="86"/>
      <c r="XDF46" s="86"/>
      <c r="XDG46" s="86"/>
      <c r="XDH46" s="86"/>
      <c r="XDI46" s="86"/>
      <c r="XDJ46" s="86"/>
      <c r="XDK46" s="86"/>
      <c r="XDL46" s="86"/>
      <c r="XDM46" s="86"/>
      <c r="XDN46" s="86"/>
      <c r="XDO46" s="86"/>
      <c r="XDP46" s="86"/>
      <c r="XDQ46" s="86"/>
      <c r="XDR46" s="86"/>
      <c r="XDS46" s="86"/>
      <c r="XDT46" s="86"/>
      <c r="XDU46" s="86"/>
      <c r="XDV46" s="86"/>
      <c r="XDW46" s="86"/>
      <c r="XDX46" s="86"/>
      <c r="XDY46" s="86"/>
      <c r="XDZ46" s="86"/>
      <c r="XEA46" s="86"/>
      <c r="XEB46" s="86"/>
      <c r="XEC46" s="86"/>
      <c r="XED46" s="86"/>
      <c r="XEE46" s="86"/>
      <c r="XEF46" s="86"/>
      <c r="XEG46" s="86"/>
      <c r="XEH46" s="86"/>
      <c r="XEI46" s="86"/>
      <c r="XEJ46" s="86"/>
      <c r="XEK46" s="86"/>
      <c r="XEL46" s="86"/>
      <c r="XEM46" s="86"/>
      <c r="XEN46" s="86"/>
      <c r="XEO46" s="86"/>
      <c r="XEP46" s="86"/>
      <c r="XEQ46" s="86"/>
      <c r="XER46" s="86"/>
      <c r="XES46" s="86"/>
      <c r="XET46" s="86"/>
      <c r="XEU46" s="86"/>
      <c r="XEV46" s="86"/>
      <c r="XEW46" s="86"/>
      <c r="XEX46" s="86"/>
      <c r="XEY46" s="86"/>
      <c r="XEZ46" s="86"/>
    </row>
    <row r="47" spans="1:16380" s="81" customFormat="1" x14ac:dyDescent="0.2">
      <c r="A47" s="85" t="s">
        <v>74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>
        <f t="shared" si="2"/>
        <v>0</v>
      </c>
    </row>
    <row r="48" spans="1:16380" s="81" customFormat="1" x14ac:dyDescent="0.2">
      <c r="A48" s="82" t="s">
        <v>74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>
        <f t="shared" si="2"/>
        <v>0</v>
      </c>
    </row>
    <row r="49" spans="1:16380" s="81" customFormat="1" x14ac:dyDescent="0.2">
      <c r="A49" s="83" t="s">
        <v>30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>
        <v>210293636.53999999</v>
      </c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>
        <f t="shared" si="2"/>
        <v>210293636.53999999</v>
      </c>
    </row>
    <row r="50" spans="1:16380" s="81" customFormat="1" x14ac:dyDescent="0.2">
      <c r="A50" s="83" t="s">
        <v>31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>
        <v>621071.97</v>
      </c>
      <c r="U50" s="71"/>
      <c r="V50" s="71"/>
      <c r="W50" s="71"/>
      <c r="X50" s="71"/>
      <c r="Y50" s="71"/>
      <c r="Z50" s="71">
        <v>57931040</v>
      </c>
      <c r="AA50" s="71"/>
      <c r="AB50" s="71">
        <v>28122500</v>
      </c>
      <c r="AC50" s="71"/>
      <c r="AD50" s="71"/>
      <c r="AE50" s="71"/>
      <c r="AF50" s="71"/>
      <c r="AG50" s="71"/>
      <c r="AH50" s="71"/>
      <c r="AI50" s="71"/>
      <c r="AJ50" s="71">
        <f t="shared" si="2"/>
        <v>86674611.969999999</v>
      </c>
    </row>
    <row r="51" spans="1:16380" s="81" customFormat="1" x14ac:dyDescent="0.2">
      <c r="A51" s="83" t="s">
        <v>32</v>
      </c>
      <c r="B51" s="71"/>
      <c r="C51" s="71"/>
      <c r="D51" s="71"/>
      <c r="E51" s="71"/>
      <c r="F51" s="71"/>
      <c r="G51" s="71"/>
      <c r="H51" s="71"/>
      <c r="I51" s="71"/>
      <c r="J51" s="71"/>
      <c r="K51" s="71">
        <v>60305388.8800001</v>
      </c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>
        <v>455890609.99844998</v>
      </c>
      <c r="AB51" s="71">
        <v>11543190</v>
      </c>
      <c r="AC51" s="71"/>
      <c r="AD51" s="71"/>
      <c r="AE51" s="71"/>
      <c r="AF51" s="71"/>
      <c r="AG51" s="71">
        <v>19559334.859999999</v>
      </c>
      <c r="AH51" s="71"/>
      <c r="AI51" s="71"/>
      <c r="AJ51" s="71">
        <f t="shared" si="2"/>
        <v>547298523.73845005</v>
      </c>
    </row>
    <row r="52" spans="1:16380" s="81" customFormat="1" x14ac:dyDescent="0.2">
      <c r="A52" s="83" t="s">
        <v>28</v>
      </c>
      <c r="B52" s="71"/>
      <c r="C52" s="71"/>
      <c r="D52" s="71"/>
      <c r="E52" s="71"/>
      <c r="F52" s="71"/>
      <c r="G52" s="71"/>
      <c r="H52" s="71"/>
      <c r="I52" s="71"/>
      <c r="J52" s="71"/>
      <c r="K52" s="71">
        <v>2514655</v>
      </c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>
        <v>7928498.4000000004</v>
      </c>
      <c r="W52" s="71"/>
      <c r="X52" s="71"/>
      <c r="Y52" s="71"/>
      <c r="Z52" s="71"/>
      <c r="AA52" s="71"/>
      <c r="AB52" s="71"/>
      <c r="AC52" s="71"/>
      <c r="AD52" s="71"/>
      <c r="AE52" s="71"/>
      <c r="AF52" s="71">
        <v>112967214.98</v>
      </c>
      <c r="AG52" s="71">
        <v>49234.91</v>
      </c>
      <c r="AH52" s="71"/>
      <c r="AI52" s="71"/>
      <c r="AJ52" s="71">
        <f t="shared" si="2"/>
        <v>123459603.29000001</v>
      </c>
    </row>
    <row r="53" spans="1:16380" s="87" customFormat="1" x14ac:dyDescent="0.2">
      <c r="A53" s="78" t="s">
        <v>75</v>
      </c>
      <c r="B53" s="68">
        <f>SUM(B54:B56)</f>
        <v>0</v>
      </c>
      <c r="C53" s="68">
        <f t="shared" ref="C53:AI53" si="8">SUM(C54:C56)</f>
        <v>0</v>
      </c>
      <c r="D53" s="68">
        <f t="shared" si="8"/>
        <v>0</v>
      </c>
      <c r="E53" s="68">
        <f t="shared" si="8"/>
        <v>0</v>
      </c>
      <c r="F53" s="68">
        <f t="shared" si="8"/>
        <v>0</v>
      </c>
      <c r="G53" s="68">
        <f t="shared" si="8"/>
        <v>0</v>
      </c>
      <c r="H53" s="68">
        <f t="shared" si="8"/>
        <v>0</v>
      </c>
      <c r="I53" s="68">
        <f t="shared" si="8"/>
        <v>0</v>
      </c>
      <c r="J53" s="68">
        <f t="shared" si="8"/>
        <v>0</v>
      </c>
      <c r="K53" s="68">
        <f t="shared" si="8"/>
        <v>0</v>
      </c>
      <c r="L53" s="68">
        <f t="shared" si="8"/>
        <v>0</v>
      </c>
      <c r="M53" s="68">
        <f t="shared" si="8"/>
        <v>0</v>
      </c>
      <c r="N53" s="68">
        <f t="shared" si="8"/>
        <v>0</v>
      </c>
      <c r="O53" s="68">
        <f t="shared" si="8"/>
        <v>0</v>
      </c>
      <c r="P53" s="68">
        <f t="shared" si="8"/>
        <v>0</v>
      </c>
      <c r="Q53" s="68">
        <f t="shared" si="8"/>
        <v>0</v>
      </c>
      <c r="R53" s="68">
        <f t="shared" si="8"/>
        <v>0</v>
      </c>
      <c r="S53" s="68">
        <f t="shared" si="8"/>
        <v>3679517</v>
      </c>
      <c r="T53" s="68">
        <f t="shared" si="8"/>
        <v>0</v>
      </c>
      <c r="U53" s="68">
        <f t="shared" si="8"/>
        <v>0</v>
      </c>
      <c r="V53" s="68">
        <f t="shared" si="8"/>
        <v>0</v>
      </c>
      <c r="W53" s="68">
        <f t="shared" si="8"/>
        <v>0</v>
      </c>
      <c r="X53" s="68">
        <f t="shared" si="8"/>
        <v>0</v>
      </c>
      <c r="Y53" s="68">
        <f t="shared" si="8"/>
        <v>0</v>
      </c>
      <c r="Z53" s="68">
        <f t="shared" si="8"/>
        <v>0</v>
      </c>
      <c r="AA53" s="68">
        <f t="shared" si="8"/>
        <v>0</v>
      </c>
      <c r="AB53" s="68">
        <f t="shared" si="8"/>
        <v>0</v>
      </c>
      <c r="AC53" s="68">
        <f t="shared" si="8"/>
        <v>0</v>
      </c>
      <c r="AD53" s="68">
        <f t="shared" si="8"/>
        <v>0</v>
      </c>
      <c r="AE53" s="68">
        <f t="shared" si="8"/>
        <v>0</v>
      </c>
      <c r="AF53" s="68">
        <f t="shared" si="8"/>
        <v>0</v>
      </c>
      <c r="AG53" s="68">
        <f t="shared" si="8"/>
        <v>0</v>
      </c>
      <c r="AH53" s="68">
        <f t="shared" si="8"/>
        <v>0</v>
      </c>
      <c r="AI53" s="68">
        <f t="shared" si="8"/>
        <v>0</v>
      </c>
      <c r="AJ53" s="68">
        <f t="shared" si="2"/>
        <v>3679517</v>
      </c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6"/>
      <c r="GF53" s="86"/>
      <c r="GG53" s="86"/>
      <c r="GH53" s="86"/>
      <c r="GI53" s="86"/>
      <c r="GJ53" s="86"/>
      <c r="GK53" s="86"/>
      <c r="GL53" s="86"/>
      <c r="GM53" s="86"/>
      <c r="GN53" s="86"/>
      <c r="GO53" s="86"/>
      <c r="GP53" s="86"/>
      <c r="GQ53" s="86"/>
      <c r="GR53" s="86"/>
      <c r="GS53" s="86"/>
      <c r="GT53" s="86"/>
      <c r="GU53" s="86"/>
      <c r="GV53" s="86"/>
      <c r="GW53" s="86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  <c r="HN53" s="86"/>
      <c r="HO53" s="86"/>
      <c r="HP53" s="86"/>
      <c r="HQ53" s="86"/>
      <c r="HR53" s="86"/>
      <c r="HS53" s="86"/>
      <c r="HT53" s="86"/>
      <c r="HU53" s="86"/>
      <c r="HV53" s="86"/>
      <c r="HW53" s="86"/>
      <c r="HX53" s="86"/>
      <c r="HY53" s="86"/>
      <c r="HZ53" s="86"/>
      <c r="IA53" s="86"/>
      <c r="IB53" s="86"/>
      <c r="IC53" s="86"/>
      <c r="ID53" s="86"/>
      <c r="IE53" s="86"/>
      <c r="IF53" s="86"/>
      <c r="IG53" s="86"/>
      <c r="IH53" s="86"/>
      <c r="II53" s="86"/>
      <c r="IJ53" s="86"/>
      <c r="IK53" s="86"/>
      <c r="IL53" s="86"/>
      <c r="IM53" s="86"/>
      <c r="IN53" s="86"/>
      <c r="IO53" s="86"/>
      <c r="IP53" s="86"/>
      <c r="IQ53" s="86"/>
      <c r="IR53" s="86"/>
      <c r="IS53" s="86"/>
      <c r="IT53" s="86"/>
      <c r="IU53" s="86"/>
      <c r="IV53" s="86"/>
      <c r="IW53" s="86"/>
      <c r="IX53" s="86"/>
      <c r="IY53" s="86"/>
      <c r="IZ53" s="86"/>
      <c r="JA53" s="86"/>
      <c r="JB53" s="86"/>
      <c r="JC53" s="86"/>
      <c r="JD53" s="86"/>
      <c r="JE53" s="86"/>
      <c r="JF53" s="86"/>
      <c r="JG53" s="86"/>
      <c r="JH53" s="86"/>
      <c r="JI53" s="86"/>
      <c r="JJ53" s="86"/>
      <c r="JK53" s="86"/>
      <c r="JL53" s="86"/>
      <c r="JM53" s="86"/>
      <c r="JN53" s="86"/>
      <c r="JO53" s="86"/>
      <c r="JP53" s="86"/>
      <c r="JQ53" s="86"/>
      <c r="JR53" s="86"/>
      <c r="JS53" s="86"/>
      <c r="JT53" s="86"/>
      <c r="JU53" s="86"/>
      <c r="JV53" s="86"/>
      <c r="JW53" s="86"/>
      <c r="JX53" s="86"/>
      <c r="JY53" s="86"/>
      <c r="JZ53" s="86"/>
      <c r="KA53" s="86"/>
      <c r="KB53" s="86"/>
      <c r="KC53" s="86"/>
      <c r="KD53" s="86"/>
      <c r="KE53" s="86"/>
      <c r="KF53" s="86"/>
      <c r="KG53" s="86"/>
      <c r="KH53" s="86"/>
      <c r="KI53" s="86"/>
      <c r="KJ53" s="86"/>
      <c r="KK53" s="86"/>
      <c r="KL53" s="86"/>
      <c r="KM53" s="86"/>
      <c r="KN53" s="86"/>
      <c r="KO53" s="86"/>
      <c r="KP53" s="86"/>
      <c r="KQ53" s="86"/>
      <c r="KR53" s="86"/>
      <c r="KS53" s="86"/>
      <c r="KT53" s="86"/>
      <c r="KU53" s="86"/>
      <c r="KV53" s="86"/>
      <c r="KW53" s="86"/>
      <c r="KX53" s="86"/>
      <c r="KY53" s="86"/>
      <c r="KZ53" s="86"/>
      <c r="LA53" s="86"/>
      <c r="LB53" s="86"/>
      <c r="LC53" s="86"/>
      <c r="LD53" s="86"/>
      <c r="LE53" s="86"/>
      <c r="LF53" s="86"/>
      <c r="LG53" s="86"/>
      <c r="LH53" s="86"/>
      <c r="LI53" s="86"/>
      <c r="LJ53" s="86"/>
      <c r="LK53" s="86"/>
      <c r="LL53" s="86"/>
      <c r="LM53" s="86"/>
      <c r="LN53" s="86"/>
      <c r="LO53" s="86"/>
      <c r="LP53" s="86"/>
      <c r="LQ53" s="86"/>
      <c r="LR53" s="86"/>
      <c r="LS53" s="86"/>
      <c r="LT53" s="86"/>
      <c r="LU53" s="86"/>
      <c r="LV53" s="86"/>
      <c r="LW53" s="86"/>
      <c r="LX53" s="86"/>
      <c r="LY53" s="86"/>
      <c r="LZ53" s="86"/>
      <c r="MA53" s="86"/>
      <c r="MB53" s="86"/>
      <c r="MC53" s="86"/>
      <c r="MD53" s="86"/>
      <c r="ME53" s="86"/>
      <c r="MF53" s="86"/>
      <c r="MG53" s="86"/>
      <c r="MH53" s="86"/>
      <c r="MI53" s="86"/>
      <c r="MJ53" s="86"/>
      <c r="MK53" s="86"/>
      <c r="ML53" s="86"/>
      <c r="MM53" s="86"/>
      <c r="MN53" s="86"/>
      <c r="MO53" s="86"/>
      <c r="MP53" s="86"/>
      <c r="MQ53" s="86"/>
      <c r="MR53" s="86"/>
      <c r="MS53" s="86"/>
      <c r="MT53" s="86"/>
      <c r="MU53" s="86"/>
      <c r="MV53" s="86"/>
      <c r="MW53" s="86"/>
      <c r="MX53" s="86"/>
      <c r="MY53" s="86"/>
      <c r="MZ53" s="86"/>
      <c r="NA53" s="86"/>
      <c r="NB53" s="86"/>
      <c r="NC53" s="86"/>
      <c r="ND53" s="86"/>
      <c r="NE53" s="86"/>
      <c r="NF53" s="86"/>
      <c r="NG53" s="86"/>
      <c r="NH53" s="86"/>
      <c r="NI53" s="86"/>
      <c r="NJ53" s="86"/>
      <c r="NK53" s="86"/>
      <c r="NL53" s="86"/>
      <c r="NM53" s="86"/>
      <c r="NN53" s="86"/>
      <c r="NO53" s="86"/>
      <c r="NP53" s="86"/>
      <c r="NQ53" s="86"/>
      <c r="NR53" s="86"/>
      <c r="NS53" s="86"/>
      <c r="NT53" s="86"/>
      <c r="NU53" s="86"/>
      <c r="NV53" s="86"/>
      <c r="NW53" s="86"/>
      <c r="NX53" s="86"/>
      <c r="NY53" s="86"/>
      <c r="NZ53" s="86"/>
      <c r="OA53" s="86"/>
      <c r="OB53" s="86"/>
      <c r="OC53" s="86"/>
      <c r="OD53" s="86"/>
      <c r="OE53" s="86"/>
      <c r="OF53" s="86"/>
      <c r="OG53" s="86"/>
      <c r="OH53" s="86"/>
      <c r="OI53" s="86"/>
      <c r="OJ53" s="86"/>
      <c r="OK53" s="86"/>
      <c r="OL53" s="86"/>
      <c r="OM53" s="86"/>
      <c r="ON53" s="86"/>
      <c r="OO53" s="86"/>
      <c r="OP53" s="86"/>
      <c r="OQ53" s="86"/>
      <c r="OR53" s="86"/>
      <c r="OS53" s="86"/>
      <c r="OT53" s="86"/>
      <c r="OU53" s="86"/>
      <c r="OV53" s="86"/>
      <c r="OW53" s="86"/>
      <c r="OX53" s="86"/>
      <c r="OY53" s="86"/>
      <c r="OZ53" s="86"/>
      <c r="PA53" s="86"/>
      <c r="PB53" s="86"/>
      <c r="PC53" s="86"/>
      <c r="PD53" s="86"/>
      <c r="PE53" s="86"/>
      <c r="PF53" s="86"/>
      <c r="PG53" s="86"/>
      <c r="PH53" s="86"/>
      <c r="PI53" s="86"/>
      <c r="PJ53" s="86"/>
      <c r="PK53" s="86"/>
      <c r="PL53" s="86"/>
      <c r="PM53" s="86"/>
      <c r="PN53" s="86"/>
      <c r="PO53" s="86"/>
      <c r="PP53" s="86"/>
      <c r="PQ53" s="86"/>
      <c r="PR53" s="86"/>
      <c r="PS53" s="86"/>
      <c r="PT53" s="86"/>
      <c r="PU53" s="86"/>
      <c r="PV53" s="86"/>
      <c r="PW53" s="86"/>
      <c r="PX53" s="86"/>
      <c r="PY53" s="86"/>
      <c r="PZ53" s="86"/>
      <c r="QA53" s="86"/>
      <c r="QB53" s="86"/>
      <c r="QC53" s="86"/>
      <c r="QD53" s="86"/>
      <c r="QE53" s="86"/>
      <c r="QF53" s="86"/>
      <c r="QG53" s="86"/>
      <c r="QH53" s="86"/>
      <c r="QI53" s="86"/>
      <c r="QJ53" s="86"/>
      <c r="QK53" s="86"/>
      <c r="QL53" s="86"/>
      <c r="QM53" s="86"/>
      <c r="QN53" s="86"/>
      <c r="QO53" s="86"/>
      <c r="QP53" s="86"/>
      <c r="QQ53" s="86"/>
      <c r="QR53" s="86"/>
      <c r="QS53" s="86"/>
      <c r="QT53" s="86"/>
      <c r="QU53" s="86"/>
      <c r="QV53" s="86"/>
      <c r="QW53" s="86"/>
      <c r="QX53" s="86"/>
      <c r="QY53" s="86"/>
      <c r="QZ53" s="86"/>
      <c r="RA53" s="86"/>
      <c r="RB53" s="86"/>
      <c r="RC53" s="86"/>
      <c r="RD53" s="86"/>
      <c r="RE53" s="86"/>
      <c r="RF53" s="86"/>
      <c r="RG53" s="86"/>
      <c r="RH53" s="86"/>
      <c r="RI53" s="86"/>
      <c r="RJ53" s="86"/>
      <c r="RK53" s="86"/>
      <c r="RL53" s="86"/>
      <c r="RM53" s="86"/>
      <c r="RN53" s="86"/>
      <c r="RO53" s="86"/>
      <c r="RP53" s="86"/>
      <c r="RQ53" s="86"/>
      <c r="RR53" s="86"/>
      <c r="RS53" s="86"/>
      <c r="RT53" s="86"/>
      <c r="RU53" s="86"/>
      <c r="RV53" s="86"/>
      <c r="RW53" s="86"/>
      <c r="RX53" s="86"/>
      <c r="RY53" s="86"/>
      <c r="RZ53" s="86"/>
      <c r="SA53" s="86"/>
      <c r="SB53" s="86"/>
      <c r="SC53" s="86"/>
      <c r="SD53" s="86"/>
      <c r="SE53" s="86"/>
      <c r="SF53" s="86"/>
      <c r="SG53" s="86"/>
      <c r="SH53" s="86"/>
      <c r="SI53" s="86"/>
      <c r="SJ53" s="86"/>
      <c r="SK53" s="86"/>
      <c r="SL53" s="86"/>
      <c r="SM53" s="86"/>
      <c r="SN53" s="86"/>
      <c r="SO53" s="86"/>
      <c r="SP53" s="86"/>
      <c r="SQ53" s="86"/>
      <c r="SR53" s="86"/>
      <c r="SS53" s="86"/>
      <c r="ST53" s="86"/>
      <c r="SU53" s="86"/>
      <c r="SV53" s="86"/>
      <c r="SW53" s="86"/>
      <c r="SX53" s="86"/>
      <c r="SY53" s="86"/>
      <c r="SZ53" s="86"/>
      <c r="TA53" s="86"/>
      <c r="TB53" s="86"/>
      <c r="TC53" s="86"/>
      <c r="TD53" s="86"/>
      <c r="TE53" s="86"/>
      <c r="TF53" s="86"/>
      <c r="TG53" s="86"/>
      <c r="TH53" s="86"/>
      <c r="TI53" s="86"/>
      <c r="TJ53" s="86"/>
      <c r="TK53" s="86"/>
      <c r="TL53" s="86"/>
      <c r="TM53" s="86"/>
      <c r="TN53" s="86"/>
      <c r="TO53" s="86"/>
      <c r="TP53" s="86"/>
      <c r="TQ53" s="86"/>
      <c r="TR53" s="86"/>
      <c r="TS53" s="86"/>
      <c r="TT53" s="86"/>
      <c r="TU53" s="86"/>
      <c r="TV53" s="86"/>
      <c r="TW53" s="86"/>
      <c r="TX53" s="86"/>
      <c r="TY53" s="86"/>
      <c r="TZ53" s="86"/>
      <c r="UA53" s="86"/>
      <c r="UB53" s="86"/>
      <c r="UC53" s="86"/>
      <c r="UD53" s="86"/>
      <c r="UE53" s="86"/>
      <c r="UF53" s="86"/>
      <c r="UG53" s="86"/>
      <c r="UH53" s="86"/>
      <c r="UI53" s="86"/>
      <c r="UJ53" s="86"/>
      <c r="UK53" s="86"/>
      <c r="UL53" s="86"/>
      <c r="UM53" s="86"/>
      <c r="UN53" s="86"/>
      <c r="UO53" s="86"/>
      <c r="UP53" s="86"/>
      <c r="UQ53" s="86"/>
      <c r="UR53" s="86"/>
      <c r="US53" s="86"/>
      <c r="UT53" s="86"/>
      <c r="UU53" s="86"/>
      <c r="UV53" s="86"/>
      <c r="UW53" s="86"/>
      <c r="UX53" s="86"/>
      <c r="UY53" s="86"/>
      <c r="UZ53" s="86"/>
      <c r="VA53" s="86"/>
      <c r="VB53" s="86"/>
      <c r="VC53" s="86"/>
      <c r="VD53" s="86"/>
      <c r="VE53" s="86"/>
      <c r="VF53" s="86"/>
      <c r="VG53" s="86"/>
      <c r="VH53" s="86"/>
      <c r="VI53" s="86"/>
      <c r="VJ53" s="86"/>
      <c r="VK53" s="86"/>
      <c r="VL53" s="86"/>
      <c r="VM53" s="86"/>
      <c r="VN53" s="86"/>
      <c r="VO53" s="86"/>
      <c r="VP53" s="86"/>
      <c r="VQ53" s="86"/>
      <c r="VR53" s="86"/>
      <c r="VS53" s="86"/>
      <c r="VT53" s="86"/>
      <c r="VU53" s="86"/>
      <c r="VV53" s="86"/>
      <c r="VW53" s="86"/>
      <c r="VX53" s="86"/>
      <c r="VY53" s="86"/>
      <c r="VZ53" s="86"/>
      <c r="WA53" s="86"/>
      <c r="WB53" s="86"/>
      <c r="WC53" s="86"/>
      <c r="WD53" s="86"/>
      <c r="WE53" s="86"/>
      <c r="WF53" s="86"/>
      <c r="WG53" s="86"/>
      <c r="WH53" s="86"/>
      <c r="WI53" s="86"/>
      <c r="WJ53" s="86"/>
      <c r="WK53" s="86"/>
      <c r="WL53" s="86"/>
      <c r="WM53" s="86"/>
      <c r="WN53" s="86"/>
      <c r="WO53" s="86"/>
      <c r="WP53" s="86"/>
      <c r="WQ53" s="86"/>
      <c r="WR53" s="86"/>
      <c r="WS53" s="86"/>
      <c r="WT53" s="86"/>
      <c r="WU53" s="86"/>
      <c r="WV53" s="86"/>
      <c r="WW53" s="86"/>
      <c r="WX53" s="86"/>
      <c r="WY53" s="86"/>
      <c r="WZ53" s="86"/>
      <c r="XA53" s="86"/>
      <c r="XB53" s="86"/>
      <c r="XC53" s="86"/>
      <c r="XD53" s="86"/>
      <c r="XE53" s="86"/>
      <c r="XF53" s="86"/>
      <c r="XG53" s="86"/>
      <c r="XH53" s="86"/>
      <c r="XI53" s="86"/>
      <c r="XJ53" s="86"/>
      <c r="XK53" s="86"/>
      <c r="XL53" s="86"/>
      <c r="XM53" s="86"/>
      <c r="XN53" s="86"/>
      <c r="XO53" s="86"/>
      <c r="XP53" s="86"/>
      <c r="XQ53" s="86"/>
      <c r="XR53" s="86"/>
      <c r="XS53" s="86"/>
      <c r="XT53" s="86"/>
      <c r="XU53" s="86"/>
      <c r="XV53" s="86"/>
      <c r="XW53" s="86"/>
      <c r="XX53" s="86"/>
      <c r="XY53" s="86"/>
      <c r="XZ53" s="86"/>
      <c r="YA53" s="86"/>
      <c r="YB53" s="86"/>
      <c r="YC53" s="86"/>
      <c r="YD53" s="86"/>
      <c r="YE53" s="86"/>
      <c r="YF53" s="86"/>
      <c r="YG53" s="86"/>
      <c r="YH53" s="86"/>
      <c r="YI53" s="86"/>
      <c r="YJ53" s="86"/>
      <c r="YK53" s="86"/>
      <c r="YL53" s="86"/>
      <c r="YM53" s="86"/>
      <c r="YN53" s="86"/>
      <c r="YO53" s="86"/>
      <c r="YP53" s="86"/>
      <c r="YQ53" s="86"/>
      <c r="YR53" s="86"/>
      <c r="YS53" s="86"/>
      <c r="YT53" s="86"/>
      <c r="YU53" s="86"/>
      <c r="YV53" s="86"/>
      <c r="YW53" s="86"/>
      <c r="YX53" s="86"/>
      <c r="YY53" s="86"/>
      <c r="YZ53" s="86"/>
      <c r="ZA53" s="86"/>
      <c r="ZB53" s="86"/>
      <c r="ZC53" s="86"/>
      <c r="ZD53" s="86"/>
      <c r="ZE53" s="86"/>
      <c r="ZF53" s="86"/>
      <c r="ZG53" s="86"/>
      <c r="ZH53" s="86"/>
      <c r="ZI53" s="86"/>
      <c r="ZJ53" s="86"/>
      <c r="ZK53" s="86"/>
      <c r="ZL53" s="86"/>
      <c r="ZM53" s="86"/>
      <c r="ZN53" s="86"/>
      <c r="ZO53" s="86"/>
      <c r="ZP53" s="86"/>
      <c r="ZQ53" s="86"/>
      <c r="ZR53" s="86"/>
      <c r="ZS53" s="86"/>
      <c r="ZT53" s="86"/>
      <c r="ZU53" s="86"/>
      <c r="ZV53" s="86"/>
      <c r="ZW53" s="86"/>
      <c r="ZX53" s="86"/>
      <c r="ZY53" s="86"/>
      <c r="ZZ53" s="86"/>
      <c r="AAA53" s="86"/>
      <c r="AAB53" s="86"/>
      <c r="AAC53" s="86"/>
      <c r="AAD53" s="86"/>
      <c r="AAE53" s="86"/>
      <c r="AAF53" s="86"/>
      <c r="AAG53" s="86"/>
      <c r="AAH53" s="86"/>
      <c r="AAI53" s="86"/>
      <c r="AAJ53" s="86"/>
      <c r="AAK53" s="86"/>
      <c r="AAL53" s="86"/>
      <c r="AAM53" s="86"/>
      <c r="AAN53" s="86"/>
      <c r="AAO53" s="86"/>
      <c r="AAP53" s="86"/>
      <c r="AAQ53" s="86"/>
      <c r="AAR53" s="86"/>
      <c r="AAS53" s="86"/>
      <c r="AAT53" s="86"/>
      <c r="AAU53" s="86"/>
      <c r="AAV53" s="86"/>
      <c r="AAW53" s="86"/>
      <c r="AAX53" s="86"/>
      <c r="AAY53" s="86"/>
      <c r="AAZ53" s="86"/>
      <c r="ABA53" s="86"/>
      <c r="ABB53" s="86"/>
      <c r="ABC53" s="86"/>
      <c r="ABD53" s="86"/>
      <c r="ABE53" s="86"/>
      <c r="ABF53" s="86"/>
      <c r="ABG53" s="86"/>
      <c r="ABH53" s="86"/>
      <c r="ABI53" s="86"/>
      <c r="ABJ53" s="86"/>
      <c r="ABK53" s="86"/>
      <c r="ABL53" s="86"/>
      <c r="ABM53" s="86"/>
      <c r="ABN53" s="86"/>
      <c r="ABO53" s="86"/>
      <c r="ABP53" s="86"/>
      <c r="ABQ53" s="86"/>
      <c r="ABR53" s="86"/>
      <c r="ABS53" s="86"/>
      <c r="ABT53" s="86"/>
      <c r="ABU53" s="86"/>
      <c r="ABV53" s="86"/>
      <c r="ABW53" s="86"/>
      <c r="ABX53" s="86"/>
      <c r="ABY53" s="86"/>
      <c r="ABZ53" s="86"/>
      <c r="ACA53" s="86"/>
      <c r="ACB53" s="86"/>
      <c r="ACC53" s="86"/>
      <c r="ACD53" s="86"/>
      <c r="ACE53" s="86"/>
      <c r="ACF53" s="86"/>
      <c r="ACG53" s="86"/>
      <c r="ACH53" s="86"/>
      <c r="ACI53" s="86"/>
      <c r="ACJ53" s="86"/>
      <c r="ACK53" s="86"/>
      <c r="ACL53" s="86"/>
      <c r="ACM53" s="86"/>
      <c r="ACN53" s="86"/>
      <c r="ACO53" s="86"/>
      <c r="ACP53" s="86"/>
      <c r="ACQ53" s="86"/>
      <c r="ACR53" s="86"/>
      <c r="ACS53" s="86"/>
      <c r="ACT53" s="86"/>
      <c r="ACU53" s="86"/>
      <c r="ACV53" s="86"/>
      <c r="ACW53" s="86"/>
      <c r="ACX53" s="86"/>
      <c r="ACY53" s="86"/>
      <c r="ACZ53" s="86"/>
      <c r="ADA53" s="86"/>
      <c r="ADB53" s="86"/>
      <c r="ADC53" s="86"/>
      <c r="ADD53" s="86"/>
      <c r="ADE53" s="86"/>
      <c r="ADF53" s="86"/>
      <c r="ADG53" s="86"/>
      <c r="ADH53" s="86"/>
      <c r="ADI53" s="86"/>
      <c r="ADJ53" s="86"/>
      <c r="ADK53" s="86"/>
      <c r="ADL53" s="86"/>
      <c r="ADM53" s="86"/>
      <c r="ADN53" s="86"/>
      <c r="ADO53" s="86"/>
      <c r="ADP53" s="86"/>
      <c r="ADQ53" s="86"/>
      <c r="ADR53" s="86"/>
      <c r="ADS53" s="86"/>
      <c r="ADT53" s="86"/>
      <c r="ADU53" s="86"/>
      <c r="ADV53" s="86"/>
      <c r="ADW53" s="86"/>
      <c r="ADX53" s="86"/>
      <c r="ADY53" s="86"/>
      <c r="ADZ53" s="86"/>
      <c r="AEA53" s="86"/>
      <c r="AEB53" s="86"/>
      <c r="AEC53" s="86"/>
      <c r="AED53" s="86"/>
      <c r="AEE53" s="86"/>
      <c r="AEF53" s="86"/>
      <c r="AEG53" s="86"/>
      <c r="AEH53" s="86"/>
      <c r="AEI53" s="86"/>
      <c r="AEJ53" s="86"/>
      <c r="AEK53" s="86"/>
      <c r="AEL53" s="86"/>
      <c r="AEM53" s="86"/>
      <c r="AEN53" s="86"/>
      <c r="AEO53" s="86"/>
      <c r="AEP53" s="86"/>
      <c r="AEQ53" s="86"/>
      <c r="AER53" s="86"/>
      <c r="AES53" s="86"/>
      <c r="AET53" s="86"/>
      <c r="AEU53" s="86"/>
      <c r="AEV53" s="86"/>
      <c r="AEW53" s="86"/>
      <c r="AEX53" s="86"/>
      <c r="AEY53" s="86"/>
      <c r="AEZ53" s="86"/>
      <c r="AFA53" s="86"/>
      <c r="AFB53" s="86"/>
      <c r="AFC53" s="86"/>
      <c r="AFD53" s="86"/>
      <c r="AFE53" s="86"/>
      <c r="AFF53" s="86"/>
      <c r="AFG53" s="86"/>
      <c r="AFH53" s="86"/>
      <c r="AFI53" s="86"/>
      <c r="AFJ53" s="86"/>
      <c r="AFK53" s="86"/>
      <c r="AFL53" s="86"/>
      <c r="AFM53" s="86"/>
      <c r="AFN53" s="86"/>
      <c r="AFO53" s="86"/>
      <c r="AFP53" s="86"/>
      <c r="AFQ53" s="86"/>
      <c r="AFR53" s="86"/>
      <c r="AFS53" s="86"/>
      <c r="AFT53" s="86"/>
      <c r="AFU53" s="86"/>
      <c r="AFV53" s="86"/>
      <c r="AFW53" s="86"/>
      <c r="AFX53" s="86"/>
      <c r="AFY53" s="86"/>
      <c r="AFZ53" s="86"/>
      <c r="AGA53" s="86"/>
      <c r="AGB53" s="86"/>
      <c r="AGC53" s="86"/>
      <c r="AGD53" s="86"/>
      <c r="AGE53" s="86"/>
      <c r="AGF53" s="86"/>
      <c r="AGG53" s="86"/>
      <c r="AGH53" s="86"/>
      <c r="AGI53" s="86"/>
      <c r="AGJ53" s="86"/>
      <c r="AGK53" s="86"/>
      <c r="AGL53" s="86"/>
      <c r="AGM53" s="86"/>
      <c r="AGN53" s="86"/>
      <c r="AGO53" s="86"/>
      <c r="AGP53" s="86"/>
      <c r="AGQ53" s="86"/>
      <c r="AGR53" s="86"/>
      <c r="AGS53" s="86"/>
      <c r="AGT53" s="86"/>
      <c r="AGU53" s="86"/>
      <c r="AGV53" s="86"/>
      <c r="AGW53" s="86"/>
      <c r="AGX53" s="86"/>
      <c r="AGY53" s="86"/>
      <c r="AGZ53" s="86"/>
      <c r="AHA53" s="86"/>
      <c r="AHB53" s="86"/>
      <c r="AHC53" s="86"/>
      <c r="AHD53" s="86"/>
      <c r="AHE53" s="86"/>
      <c r="AHF53" s="86"/>
      <c r="AHG53" s="86"/>
      <c r="AHH53" s="86"/>
      <c r="AHI53" s="86"/>
      <c r="AHJ53" s="86"/>
      <c r="AHK53" s="86"/>
      <c r="AHL53" s="86"/>
      <c r="AHM53" s="86"/>
      <c r="AHN53" s="86"/>
      <c r="AHO53" s="86"/>
      <c r="AHP53" s="86"/>
      <c r="AHQ53" s="86"/>
      <c r="AHR53" s="86"/>
      <c r="AHS53" s="86"/>
      <c r="AHT53" s="86"/>
      <c r="AHU53" s="86"/>
      <c r="AHV53" s="86"/>
      <c r="AHW53" s="86"/>
      <c r="AHX53" s="86"/>
      <c r="AHY53" s="86"/>
      <c r="AHZ53" s="86"/>
      <c r="AIA53" s="86"/>
      <c r="AIB53" s="86"/>
      <c r="AIC53" s="86"/>
      <c r="AID53" s="86"/>
      <c r="AIE53" s="86"/>
      <c r="AIF53" s="86"/>
      <c r="AIG53" s="86"/>
      <c r="AIH53" s="86"/>
      <c r="AII53" s="86"/>
      <c r="AIJ53" s="86"/>
      <c r="AIK53" s="86"/>
      <c r="AIL53" s="86"/>
      <c r="AIM53" s="86"/>
      <c r="AIN53" s="86"/>
      <c r="AIO53" s="86"/>
      <c r="AIP53" s="86"/>
      <c r="AIQ53" s="86"/>
      <c r="AIR53" s="86"/>
      <c r="AIS53" s="86"/>
      <c r="AIT53" s="86"/>
      <c r="AIU53" s="86"/>
      <c r="AIV53" s="86"/>
      <c r="AIW53" s="86"/>
      <c r="AIX53" s="86"/>
      <c r="AIY53" s="86"/>
      <c r="AIZ53" s="86"/>
      <c r="AJA53" s="86"/>
      <c r="AJB53" s="86"/>
      <c r="AJC53" s="86"/>
      <c r="AJD53" s="86"/>
      <c r="AJE53" s="86"/>
      <c r="AJF53" s="86"/>
      <c r="AJG53" s="86"/>
      <c r="AJH53" s="86"/>
      <c r="AJI53" s="86"/>
      <c r="AJJ53" s="86"/>
      <c r="AJK53" s="86"/>
      <c r="AJL53" s="86"/>
      <c r="AJM53" s="86"/>
      <c r="AJN53" s="86"/>
      <c r="AJO53" s="86"/>
      <c r="AJP53" s="86"/>
      <c r="AJQ53" s="86"/>
      <c r="AJR53" s="86"/>
      <c r="AJS53" s="86"/>
      <c r="AJT53" s="86"/>
      <c r="AJU53" s="86"/>
      <c r="AJV53" s="86"/>
      <c r="AJW53" s="86"/>
      <c r="AJX53" s="86"/>
      <c r="AJY53" s="86"/>
      <c r="AJZ53" s="86"/>
      <c r="AKA53" s="86"/>
      <c r="AKB53" s="86"/>
      <c r="AKC53" s="86"/>
      <c r="AKD53" s="86"/>
      <c r="AKE53" s="86"/>
      <c r="AKF53" s="86"/>
      <c r="AKG53" s="86"/>
      <c r="AKH53" s="86"/>
      <c r="AKI53" s="86"/>
      <c r="AKJ53" s="86"/>
      <c r="AKK53" s="86"/>
      <c r="AKL53" s="86"/>
      <c r="AKM53" s="86"/>
      <c r="AKN53" s="86"/>
      <c r="AKO53" s="86"/>
      <c r="AKP53" s="86"/>
      <c r="AKQ53" s="86"/>
      <c r="AKR53" s="86"/>
      <c r="AKS53" s="86"/>
      <c r="AKT53" s="86"/>
      <c r="AKU53" s="86"/>
      <c r="AKV53" s="86"/>
      <c r="AKW53" s="86"/>
      <c r="AKX53" s="86"/>
      <c r="AKY53" s="86"/>
      <c r="AKZ53" s="86"/>
      <c r="ALA53" s="86"/>
      <c r="ALB53" s="86"/>
      <c r="ALC53" s="86"/>
      <c r="ALD53" s="86"/>
      <c r="ALE53" s="86"/>
      <c r="ALF53" s="86"/>
      <c r="ALG53" s="86"/>
      <c r="ALH53" s="86"/>
      <c r="ALI53" s="86"/>
      <c r="ALJ53" s="86"/>
      <c r="ALK53" s="86"/>
      <c r="ALL53" s="86"/>
      <c r="ALM53" s="86"/>
      <c r="ALN53" s="86"/>
      <c r="ALO53" s="86"/>
      <c r="ALP53" s="86"/>
      <c r="ALQ53" s="86"/>
      <c r="ALR53" s="86"/>
      <c r="ALS53" s="86"/>
      <c r="ALT53" s="86"/>
      <c r="ALU53" s="86"/>
      <c r="ALV53" s="86"/>
      <c r="ALW53" s="86"/>
      <c r="ALX53" s="86"/>
      <c r="ALY53" s="86"/>
      <c r="ALZ53" s="86"/>
      <c r="AMA53" s="86"/>
      <c r="AMB53" s="86"/>
      <c r="AMC53" s="86"/>
      <c r="AMD53" s="86"/>
      <c r="AME53" s="86"/>
      <c r="AMF53" s="86"/>
      <c r="AMG53" s="86"/>
      <c r="AMH53" s="86"/>
      <c r="AMI53" s="86"/>
      <c r="AMJ53" s="86"/>
      <c r="AMK53" s="86"/>
      <c r="AML53" s="86"/>
      <c r="AMM53" s="86"/>
      <c r="AMN53" s="86"/>
      <c r="AMO53" s="86"/>
      <c r="AMP53" s="86"/>
      <c r="AMQ53" s="86"/>
      <c r="AMR53" s="86"/>
      <c r="AMS53" s="86"/>
      <c r="AMT53" s="86"/>
      <c r="AMU53" s="86"/>
      <c r="AMV53" s="86"/>
      <c r="AMW53" s="86"/>
      <c r="AMX53" s="86"/>
      <c r="AMY53" s="86"/>
      <c r="AMZ53" s="86"/>
      <c r="ANA53" s="86"/>
      <c r="ANB53" s="86"/>
      <c r="ANC53" s="86"/>
      <c r="AND53" s="86"/>
      <c r="ANE53" s="86"/>
      <c r="ANF53" s="86"/>
      <c r="ANG53" s="86"/>
      <c r="ANH53" s="86"/>
      <c r="ANI53" s="86"/>
      <c r="ANJ53" s="86"/>
      <c r="ANK53" s="86"/>
      <c r="ANL53" s="86"/>
      <c r="ANM53" s="86"/>
      <c r="ANN53" s="86"/>
      <c r="ANO53" s="86"/>
      <c r="ANP53" s="86"/>
      <c r="ANQ53" s="86"/>
      <c r="ANR53" s="86"/>
      <c r="ANS53" s="86"/>
      <c r="ANT53" s="86"/>
      <c r="ANU53" s="86"/>
      <c r="ANV53" s="86"/>
      <c r="ANW53" s="86"/>
      <c r="ANX53" s="86"/>
      <c r="ANY53" s="86"/>
      <c r="ANZ53" s="86"/>
      <c r="AOA53" s="86"/>
      <c r="AOB53" s="86"/>
      <c r="AOC53" s="86"/>
      <c r="AOD53" s="86"/>
      <c r="AOE53" s="86"/>
      <c r="AOF53" s="86"/>
      <c r="AOG53" s="86"/>
      <c r="AOH53" s="86"/>
      <c r="AOI53" s="86"/>
      <c r="AOJ53" s="86"/>
      <c r="AOK53" s="86"/>
      <c r="AOL53" s="86"/>
      <c r="AOM53" s="86"/>
      <c r="AON53" s="86"/>
      <c r="AOO53" s="86"/>
      <c r="AOP53" s="86"/>
      <c r="AOQ53" s="86"/>
      <c r="AOR53" s="86"/>
      <c r="AOS53" s="86"/>
      <c r="AOT53" s="86"/>
      <c r="AOU53" s="86"/>
      <c r="AOV53" s="86"/>
      <c r="AOW53" s="86"/>
      <c r="AOX53" s="86"/>
      <c r="AOY53" s="86"/>
      <c r="AOZ53" s="86"/>
      <c r="APA53" s="86"/>
      <c r="APB53" s="86"/>
      <c r="APC53" s="86"/>
      <c r="APD53" s="86"/>
      <c r="APE53" s="86"/>
      <c r="APF53" s="86"/>
      <c r="APG53" s="86"/>
      <c r="APH53" s="86"/>
      <c r="API53" s="86"/>
      <c r="APJ53" s="86"/>
      <c r="APK53" s="86"/>
      <c r="APL53" s="86"/>
      <c r="APM53" s="86"/>
      <c r="APN53" s="86"/>
      <c r="APO53" s="86"/>
      <c r="APP53" s="86"/>
      <c r="APQ53" s="86"/>
      <c r="APR53" s="86"/>
      <c r="APS53" s="86"/>
      <c r="APT53" s="86"/>
      <c r="APU53" s="86"/>
      <c r="APV53" s="86"/>
      <c r="APW53" s="86"/>
      <c r="APX53" s="86"/>
      <c r="APY53" s="86"/>
      <c r="APZ53" s="86"/>
      <c r="AQA53" s="86"/>
      <c r="AQB53" s="86"/>
      <c r="AQC53" s="86"/>
      <c r="AQD53" s="86"/>
      <c r="AQE53" s="86"/>
      <c r="AQF53" s="86"/>
      <c r="AQG53" s="86"/>
      <c r="AQH53" s="86"/>
      <c r="AQI53" s="86"/>
      <c r="AQJ53" s="86"/>
      <c r="AQK53" s="86"/>
      <c r="AQL53" s="86"/>
      <c r="AQM53" s="86"/>
      <c r="AQN53" s="86"/>
      <c r="AQO53" s="86"/>
      <c r="AQP53" s="86"/>
      <c r="AQQ53" s="86"/>
      <c r="AQR53" s="86"/>
      <c r="AQS53" s="86"/>
      <c r="AQT53" s="86"/>
      <c r="AQU53" s="86"/>
      <c r="AQV53" s="86"/>
      <c r="AQW53" s="86"/>
      <c r="AQX53" s="86"/>
      <c r="AQY53" s="86"/>
      <c r="AQZ53" s="86"/>
      <c r="ARA53" s="86"/>
      <c r="ARB53" s="86"/>
      <c r="ARC53" s="86"/>
      <c r="ARD53" s="86"/>
      <c r="ARE53" s="86"/>
      <c r="ARF53" s="86"/>
      <c r="ARG53" s="86"/>
      <c r="ARH53" s="86"/>
      <c r="ARI53" s="86"/>
      <c r="ARJ53" s="86"/>
      <c r="ARK53" s="86"/>
      <c r="ARL53" s="86"/>
      <c r="ARM53" s="86"/>
      <c r="ARN53" s="86"/>
      <c r="ARO53" s="86"/>
      <c r="ARP53" s="86"/>
      <c r="ARQ53" s="86"/>
      <c r="ARR53" s="86"/>
      <c r="ARS53" s="86"/>
      <c r="ART53" s="86"/>
      <c r="ARU53" s="86"/>
      <c r="ARV53" s="86"/>
      <c r="ARW53" s="86"/>
      <c r="ARX53" s="86"/>
      <c r="ARY53" s="86"/>
      <c r="ARZ53" s="86"/>
      <c r="ASA53" s="86"/>
      <c r="ASB53" s="86"/>
      <c r="ASC53" s="86"/>
      <c r="ASD53" s="86"/>
      <c r="ASE53" s="86"/>
      <c r="ASF53" s="86"/>
      <c r="ASG53" s="86"/>
      <c r="ASH53" s="86"/>
      <c r="ASI53" s="86"/>
      <c r="ASJ53" s="86"/>
      <c r="ASK53" s="86"/>
      <c r="ASL53" s="86"/>
      <c r="ASM53" s="86"/>
      <c r="ASN53" s="86"/>
      <c r="ASO53" s="86"/>
      <c r="ASP53" s="86"/>
      <c r="ASQ53" s="86"/>
      <c r="ASR53" s="86"/>
      <c r="ASS53" s="86"/>
      <c r="AST53" s="86"/>
      <c r="ASU53" s="86"/>
      <c r="ASV53" s="86"/>
      <c r="ASW53" s="86"/>
      <c r="ASX53" s="86"/>
      <c r="ASY53" s="86"/>
      <c r="ASZ53" s="86"/>
      <c r="ATA53" s="86"/>
      <c r="ATB53" s="86"/>
      <c r="ATC53" s="86"/>
      <c r="ATD53" s="86"/>
      <c r="ATE53" s="86"/>
      <c r="ATF53" s="86"/>
      <c r="ATG53" s="86"/>
      <c r="ATH53" s="86"/>
      <c r="ATI53" s="86"/>
      <c r="ATJ53" s="86"/>
      <c r="ATK53" s="86"/>
      <c r="ATL53" s="86"/>
      <c r="ATM53" s="86"/>
      <c r="ATN53" s="86"/>
      <c r="ATO53" s="86"/>
      <c r="ATP53" s="86"/>
      <c r="ATQ53" s="86"/>
      <c r="ATR53" s="86"/>
      <c r="ATS53" s="86"/>
      <c r="ATT53" s="86"/>
      <c r="ATU53" s="86"/>
      <c r="ATV53" s="86"/>
      <c r="ATW53" s="86"/>
      <c r="ATX53" s="86"/>
      <c r="ATY53" s="86"/>
      <c r="ATZ53" s="86"/>
      <c r="AUA53" s="86"/>
      <c r="AUB53" s="86"/>
      <c r="AUC53" s="86"/>
      <c r="AUD53" s="86"/>
      <c r="AUE53" s="86"/>
      <c r="AUF53" s="86"/>
      <c r="AUG53" s="86"/>
      <c r="AUH53" s="86"/>
      <c r="AUI53" s="86"/>
      <c r="AUJ53" s="86"/>
      <c r="AUK53" s="86"/>
      <c r="AUL53" s="86"/>
      <c r="AUM53" s="86"/>
      <c r="AUN53" s="86"/>
      <c r="AUO53" s="86"/>
      <c r="AUP53" s="86"/>
      <c r="AUQ53" s="86"/>
      <c r="AUR53" s="86"/>
      <c r="AUS53" s="86"/>
      <c r="AUT53" s="86"/>
      <c r="AUU53" s="86"/>
      <c r="AUV53" s="86"/>
      <c r="AUW53" s="86"/>
      <c r="AUX53" s="86"/>
      <c r="AUY53" s="86"/>
      <c r="AUZ53" s="86"/>
      <c r="AVA53" s="86"/>
      <c r="AVB53" s="86"/>
      <c r="AVC53" s="86"/>
      <c r="AVD53" s="86"/>
      <c r="AVE53" s="86"/>
      <c r="AVF53" s="86"/>
      <c r="AVG53" s="86"/>
      <c r="AVH53" s="86"/>
      <c r="AVI53" s="86"/>
      <c r="AVJ53" s="86"/>
      <c r="AVK53" s="86"/>
      <c r="AVL53" s="86"/>
      <c r="AVM53" s="86"/>
      <c r="AVN53" s="86"/>
      <c r="AVO53" s="86"/>
      <c r="AVP53" s="86"/>
      <c r="AVQ53" s="86"/>
      <c r="AVR53" s="86"/>
      <c r="AVS53" s="86"/>
      <c r="AVT53" s="86"/>
      <c r="AVU53" s="86"/>
      <c r="AVV53" s="86"/>
      <c r="AVW53" s="86"/>
      <c r="AVX53" s="86"/>
      <c r="AVY53" s="86"/>
      <c r="AVZ53" s="86"/>
      <c r="AWA53" s="86"/>
      <c r="AWB53" s="86"/>
      <c r="AWC53" s="86"/>
      <c r="AWD53" s="86"/>
      <c r="AWE53" s="86"/>
      <c r="AWF53" s="86"/>
      <c r="AWG53" s="86"/>
      <c r="AWH53" s="86"/>
      <c r="AWI53" s="86"/>
      <c r="AWJ53" s="86"/>
      <c r="AWK53" s="86"/>
      <c r="AWL53" s="86"/>
      <c r="AWM53" s="86"/>
      <c r="AWN53" s="86"/>
      <c r="AWO53" s="86"/>
      <c r="AWP53" s="86"/>
      <c r="AWQ53" s="86"/>
      <c r="AWR53" s="86"/>
      <c r="AWS53" s="86"/>
      <c r="AWT53" s="86"/>
      <c r="AWU53" s="86"/>
      <c r="AWV53" s="86"/>
      <c r="AWW53" s="86"/>
      <c r="AWX53" s="86"/>
      <c r="AWY53" s="86"/>
      <c r="AWZ53" s="86"/>
      <c r="AXA53" s="86"/>
      <c r="AXB53" s="86"/>
      <c r="AXC53" s="86"/>
      <c r="AXD53" s="86"/>
      <c r="AXE53" s="86"/>
      <c r="AXF53" s="86"/>
      <c r="AXG53" s="86"/>
      <c r="AXH53" s="86"/>
      <c r="AXI53" s="86"/>
      <c r="AXJ53" s="86"/>
      <c r="AXK53" s="86"/>
      <c r="AXL53" s="86"/>
      <c r="AXM53" s="86"/>
      <c r="AXN53" s="86"/>
      <c r="AXO53" s="86"/>
      <c r="AXP53" s="86"/>
      <c r="AXQ53" s="86"/>
      <c r="AXR53" s="86"/>
      <c r="AXS53" s="86"/>
      <c r="AXT53" s="86"/>
      <c r="AXU53" s="86"/>
      <c r="AXV53" s="86"/>
      <c r="AXW53" s="86"/>
      <c r="AXX53" s="86"/>
      <c r="AXY53" s="86"/>
      <c r="AXZ53" s="86"/>
      <c r="AYA53" s="86"/>
      <c r="AYB53" s="86"/>
      <c r="AYC53" s="86"/>
      <c r="AYD53" s="86"/>
      <c r="AYE53" s="86"/>
      <c r="AYF53" s="86"/>
      <c r="AYG53" s="86"/>
      <c r="AYH53" s="86"/>
      <c r="AYI53" s="86"/>
      <c r="AYJ53" s="86"/>
      <c r="AYK53" s="86"/>
      <c r="AYL53" s="86"/>
      <c r="AYM53" s="86"/>
      <c r="AYN53" s="86"/>
      <c r="AYO53" s="86"/>
      <c r="AYP53" s="86"/>
      <c r="AYQ53" s="86"/>
      <c r="AYR53" s="86"/>
      <c r="AYS53" s="86"/>
      <c r="AYT53" s="86"/>
      <c r="AYU53" s="86"/>
      <c r="AYV53" s="86"/>
      <c r="AYW53" s="86"/>
      <c r="AYX53" s="86"/>
      <c r="AYY53" s="86"/>
      <c r="AYZ53" s="86"/>
      <c r="AZA53" s="86"/>
      <c r="AZB53" s="86"/>
      <c r="AZC53" s="86"/>
      <c r="AZD53" s="86"/>
      <c r="AZE53" s="86"/>
      <c r="AZF53" s="86"/>
      <c r="AZG53" s="86"/>
      <c r="AZH53" s="86"/>
      <c r="AZI53" s="86"/>
      <c r="AZJ53" s="86"/>
      <c r="AZK53" s="86"/>
      <c r="AZL53" s="86"/>
      <c r="AZM53" s="86"/>
      <c r="AZN53" s="86"/>
      <c r="AZO53" s="86"/>
      <c r="AZP53" s="86"/>
      <c r="AZQ53" s="86"/>
      <c r="AZR53" s="86"/>
      <c r="AZS53" s="86"/>
      <c r="AZT53" s="86"/>
      <c r="AZU53" s="86"/>
      <c r="AZV53" s="86"/>
      <c r="AZW53" s="86"/>
      <c r="AZX53" s="86"/>
      <c r="AZY53" s="86"/>
      <c r="AZZ53" s="86"/>
      <c r="BAA53" s="86"/>
      <c r="BAB53" s="86"/>
      <c r="BAC53" s="86"/>
      <c r="BAD53" s="86"/>
      <c r="BAE53" s="86"/>
      <c r="BAF53" s="86"/>
      <c r="BAG53" s="86"/>
      <c r="BAH53" s="86"/>
      <c r="BAI53" s="86"/>
      <c r="BAJ53" s="86"/>
      <c r="BAK53" s="86"/>
      <c r="BAL53" s="86"/>
      <c r="BAM53" s="86"/>
      <c r="BAN53" s="86"/>
      <c r="BAO53" s="86"/>
      <c r="BAP53" s="86"/>
      <c r="BAQ53" s="86"/>
      <c r="BAR53" s="86"/>
      <c r="BAS53" s="86"/>
      <c r="BAT53" s="86"/>
      <c r="BAU53" s="86"/>
      <c r="BAV53" s="86"/>
      <c r="BAW53" s="86"/>
      <c r="BAX53" s="86"/>
      <c r="BAY53" s="86"/>
      <c r="BAZ53" s="86"/>
      <c r="BBA53" s="86"/>
      <c r="BBB53" s="86"/>
      <c r="BBC53" s="86"/>
      <c r="BBD53" s="86"/>
      <c r="BBE53" s="86"/>
      <c r="BBF53" s="86"/>
      <c r="BBG53" s="86"/>
      <c r="BBH53" s="86"/>
      <c r="BBI53" s="86"/>
      <c r="BBJ53" s="86"/>
      <c r="BBK53" s="86"/>
      <c r="BBL53" s="86"/>
      <c r="BBM53" s="86"/>
      <c r="BBN53" s="86"/>
      <c r="BBO53" s="86"/>
      <c r="BBP53" s="86"/>
      <c r="BBQ53" s="86"/>
      <c r="BBR53" s="86"/>
      <c r="BBS53" s="86"/>
      <c r="BBT53" s="86"/>
      <c r="BBU53" s="86"/>
      <c r="BBV53" s="86"/>
      <c r="BBW53" s="86"/>
      <c r="BBX53" s="86"/>
      <c r="BBY53" s="86"/>
      <c r="BBZ53" s="86"/>
      <c r="BCA53" s="86"/>
      <c r="BCB53" s="86"/>
      <c r="BCC53" s="86"/>
      <c r="BCD53" s="86"/>
      <c r="BCE53" s="86"/>
      <c r="BCF53" s="86"/>
      <c r="BCG53" s="86"/>
      <c r="BCH53" s="86"/>
      <c r="BCI53" s="86"/>
      <c r="BCJ53" s="86"/>
      <c r="BCK53" s="86"/>
      <c r="BCL53" s="86"/>
      <c r="BCM53" s="86"/>
      <c r="BCN53" s="86"/>
      <c r="BCO53" s="86"/>
      <c r="BCP53" s="86"/>
      <c r="BCQ53" s="86"/>
      <c r="BCR53" s="86"/>
      <c r="BCS53" s="86"/>
      <c r="BCT53" s="86"/>
      <c r="BCU53" s="86"/>
      <c r="BCV53" s="86"/>
      <c r="BCW53" s="86"/>
      <c r="BCX53" s="86"/>
      <c r="BCY53" s="86"/>
      <c r="BCZ53" s="86"/>
      <c r="BDA53" s="86"/>
      <c r="BDB53" s="86"/>
      <c r="BDC53" s="86"/>
      <c r="BDD53" s="86"/>
      <c r="BDE53" s="86"/>
      <c r="BDF53" s="86"/>
      <c r="BDG53" s="86"/>
      <c r="BDH53" s="86"/>
      <c r="BDI53" s="86"/>
      <c r="BDJ53" s="86"/>
      <c r="BDK53" s="86"/>
      <c r="BDL53" s="86"/>
      <c r="BDM53" s="86"/>
      <c r="BDN53" s="86"/>
      <c r="BDO53" s="86"/>
      <c r="BDP53" s="86"/>
      <c r="BDQ53" s="86"/>
      <c r="BDR53" s="86"/>
      <c r="BDS53" s="86"/>
      <c r="BDT53" s="86"/>
      <c r="BDU53" s="86"/>
      <c r="BDV53" s="86"/>
      <c r="BDW53" s="86"/>
      <c r="BDX53" s="86"/>
      <c r="BDY53" s="86"/>
      <c r="BDZ53" s="86"/>
      <c r="BEA53" s="86"/>
      <c r="BEB53" s="86"/>
      <c r="BEC53" s="86"/>
      <c r="BED53" s="86"/>
      <c r="BEE53" s="86"/>
      <c r="BEF53" s="86"/>
      <c r="BEG53" s="86"/>
      <c r="BEH53" s="86"/>
      <c r="BEI53" s="86"/>
      <c r="BEJ53" s="86"/>
      <c r="BEK53" s="86"/>
      <c r="BEL53" s="86"/>
      <c r="BEM53" s="86"/>
      <c r="BEN53" s="86"/>
      <c r="BEO53" s="86"/>
      <c r="BEP53" s="86"/>
      <c r="BEQ53" s="86"/>
      <c r="BER53" s="86"/>
      <c r="BES53" s="86"/>
      <c r="BET53" s="86"/>
      <c r="BEU53" s="86"/>
      <c r="BEV53" s="86"/>
      <c r="BEW53" s="86"/>
      <c r="BEX53" s="86"/>
      <c r="BEY53" s="86"/>
      <c r="BEZ53" s="86"/>
      <c r="BFA53" s="86"/>
      <c r="BFB53" s="86"/>
      <c r="BFC53" s="86"/>
      <c r="BFD53" s="86"/>
      <c r="BFE53" s="86"/>
      <c r="BFF53" s="86"/>
      <c r="BFG53" s="86"/>
      <c r="BFH53" s="86"/>
      <c r="BFI53" s="86"/>
      <c r="BFJ53" s="86"/>
      <c r="BFK53" s="86"/>
      <c r="BFL53" s="86"/>
      <c r="BFM53" s="86"/>
      <c r="BFN53" s="86"/>
      <c r="BFO53" s="86"/>
      <c r="BFP53" s="86"/>
      <c r="BFQ53" s="86"/>
      <c r="BFR53" s="86"/>
      <c r="BFS53" s="86"/>
      <c r="BFT53" s="86"/>
      <c r="BFU53" s="86"/>
      <c r="BFV53" s="86"/>
      <c r="BFW53" s="86"/>
      <c r="BFX53" s="86"/>
      <c r="BFY53" s="86"/>
      <c r="BFZ53" s="86"/>
      <c r="BGA53" s="86"/>
      <c r="BGB53" s="86"/>
      <c r="BGC53" s="86"/>
      <c r="BGD53" s="86"/>
      <c r="BGE53" s="86"/>
      <c r="BGF53" s="86"/>
      <c r="BGG53" s="86"/>
      <c r="BGH53" s="86"/>
      <c r="BGI53" s="86"/>
      <c r="BGJ53" s="86"/>
      <c r="BGK53" s="86"/>
      <c r="BGL53" s="86"/>
      <c r="BGM53" s="86"/>
      <c r="BGN53" s="86"/>
      <c r="BGO53" s="86"/>
      <c r="BGP53" s="86"/>
      <c r="BGQ53" s="86"/>
      <c r="BGR53" s="86"/>
      <c r="BGS53" s="86"/>
      <c r="BGT53" s="86"/>
      <c r="BGU53" s="86"/>
      <c r="BGV53" s="86"/>
      <c r="BGW53" s="86"/>
      <c r="BGX53" s="86"/>
      <c r="BGY53" s="86"/>
      <c r="BGZ53" s="86"/>
      <c r="BHA53" s="86"/>
      <c r="BHB53" s="86"/>
      <c r="BHC53" s="86"/>
      <c r="BHD53" s="86"/>
      <c r="BHE53" s="86"/>
      <c r="BHF53" s="86"/>
      <c r="BHG53" s="86"/>
      <c r="BHH53" s="86"/>
      <c r="BHI53" s="86"/>
      <c r="BHJ53" s="86"/>
      <c r="BHK53" s="86"/>
      <c r="BHL53" s="86"/>
      <c r="BHM53" s="86"/>
      <c r="BHN53" s="86"/>
      <c r="BHO53" s="86"/>
      <c r="BHP53" s="86"/>
      <c r="BHQ53" s="86"/>
      <c r="BHR53" s="86"/>
      <c r="BHS53" s="86"/>
      <c r="BHT53" s="86"/>
      <c r="BHU53" s="86"/>
      <c r="BHV53" s="86"/>
      <c r="BHW53" s="86"/>
      <c r="BHX53" s="86"/>
      <c r="BHY53" s="86"/>
      <c r="BHZ53" s="86"/>
      <c r="BIA53" s="86"/>
      <c r="BIB53" s="86"/>
      <c r="BIC53" s="86"/>
      <c r="BID53" s="86"/>
      <c r="BIE53" s="86"/>
      <c r="BIF53" s="86"/>
      <c r="BIG53" s="86"/>
      <c r="BIH53" s="86"/>
      <c r="BII53" s="86"/>
      <c r="BIJ53" s="86"/>
      <c r="BIK53" s="86"/>
      <c r="BIL53" s="86"/>
      <c r="BIM53" s="86"/>
      <c r="BIN53" s="86"/>
      <c r="BIO53" s="86"/>
      <c r="BIP53" s="86"/>
      <c r="BIQ53" s="86"/>
      <c r="BIR53" s="86"/>
      <c r="BIS53" s="86"/>
      <c r="BIT53" s="86"/>
      <c r="BIU53" s="86"/>
      <c r="BIV53" s="86"/>
      <c r="BIW53" s="86"/>
      <c r="BIX53" s="86"/>
      <c r="BIY53" s="86"/>
      <c r="BIZ53" s="86"/>
      <c r="BJA53" s="86"/>
      <c r="BJB53" s="86"/>
      <c r="BJC53" s="86"/>
      <c r="BJD53" s="86"/>
      <c r="BJE53" s="86"/>
      <c r="BJF53" s="86"/>
      <c r="BJG53" s="86"/>
      <c r="BJH53" s="86"/>
      <c r="BJI53" s="86"/>
      <c r="BJJ53" s="86"/>
      <c r="BJK53" s="86"/>
      <c r="BJL53" s="86"/>
      <c r="BJM53" s="86"/>
      <c r="BJN53" s="86"/>
      <c r="BJO53" s="86"/>
      <c r="BJP53" s="86"/>
      <c r="BJQ53" s="86"/>
      <c r="BJR53" s="86"/>
      <c r="BJS53" s="86"/>
      <c r="BJT53" s="86"/>
      <c r="BJU53" s="86"/>
      <c r="BJV53" s="86"/>
      <c r="BJW53" s="86"/>
      <c r="BJX53" s="86"/>
      <c r="BJY53" s="86"/>
      <c r="BJZ53" s="86"/>
      <c r="BKA53" s="86"/>
      <c r="BKB53" s="86"/>
      <c r="BKC53" s="86"/>
      <c r="BKD53" s="86"/>
      <c r="BKE53" s="86"/>
      <c r="BKF53" s="86"/>
      <c r="BKG53" s="86"/>
      <c r="BKH53" s="86"/>
      <c r="BKI53" s="86"/>
      <c r="BKJ53" s="86"/>
      <c r="BKK53" s="86"/>
      <c r="BKL53" s="86"/>
      <c r="BKM53" s="86"/>
      <c r="BKN53" s="86"/>
      <c r="BKO53" s="86"/>
      <c r="BKP53" s="86"/>
      <c r="BKQ53" s="86"/>
      <c r="BKR53" s="86"/>
      <c r="BKS53" s="86"/>
      <c r="BKT53" s="86"/>
      <c r="BKU53" s="86"/>
      <c r="BKV53" s="86"/>
      <c r="BKW53" s="86"/>
      <c r="BKX53" s="86"/>
      <c r="BKY53" s="86"/>
      <c r="BKZ53" s="86"/>
      <c r="BLA53" s="86"/>
      <c r="BLB53" s="86"/>
      <c r="BLC53" s="86"/>
      <c r="BLD53" s="86"/>
      <c r="BLE53" s="86"/>
      <c r="BLF53" s="86"/>
      <c r="BLG53" s="86"/>
      <c r="BLH53" s="86"/>
      <c r="BLI53" s="86"/>
      <c r="BLJ53" s="86"/>
      <c r="BLK53" s="86"/>
      <c r="BLL53" s="86"/>
      <c r="BLM53" s="86"/>
      <c r="BLN53" s="86"/>
      <c r="BLO53" s="86"/>
      <c r="BLP53" s="86"/>
      <c r="BLQ53" s="86"/>
      <c r="BLR53" s="86"/>
      <c r="BLS53" s="86"/>
      <c r="BLT53" s="86"/>
      <c r="BLU53" s="86"/>
      <c r="BLV53" s="86"/>
      <c r="BLW53" s="86"/>
      <c r="BLX53" s="86"/>
      <c r="BLY53" s="86"/>
      <c r="BLZ53" s="86"/>
      <c r="BMA53" s="86"/>
      <c r="BMB53" s="86"/>
      <c r="BMC53" s="86"/>
      <c r="BMD53" s="86"/>
      <c r="BME53" s="86"/>
      <c r="BMF53" s="86"/>
      <c r="BMG53" s="86"/>
      <c r="BMH53" s="86"/>
      <c r="BMI53" s="86"/>
      <c r="BMJ53" s="86"/>
      <c r="BMK53" s="86"/>
      <c r="BML53" s="86"/>
      <c r="BMM53" s="86"/>
      <c r="BMN53" s="86"/>
      <c r="BMO53" s="86"/>
      <c r="BMP53" s="86"/>
      <c r="BMQ53" s="86"/>
      <c r="BMR53" s="86"/>
      <c r="BMS53" s="86"/>
      <c r="BMT53" s="86"/>
      <c r="BMU53" s="86"/>
      <c r="BMV53" s="86"/>
      <c r="BMW53" s="86"/>
      <c r="BMX53" s="86"/>
      <c r="BMY53" s="86"/>
      <c r="BMZ53" s="86"/>
      <c r="BNA53" s="86"/>
      <c r="BNB53" s="86"/>
      <c r="BNC53" s="86"/>
      <c r="BND53" s="86"/>
      <c r="BNE53" s="86"/>
      <c r="BNF53" s="86"/>
      <c r="BNG53" s="86"/>
      <c r="BNH53" s="86"/>
      <c r="BNI53" s="86"/>
      <c r="BNJ53" s="86"/>
      <c r="BNK53" s="86"/>
      <c r="BNL53" s="86"/>
      <c r="BNM53" s="86"/>
      <c r="BNN53" s="86"/>
      <c r="BNO53" s="86"/>
      <c r="BNP53" s="86"/>
      <c r="BNQ53" s="86"/>
      <c r="BNR53" s="86"/>
      <c r="BNS53" s="86"/>
      <c r="BNT53" s="86"/>
      <c r="BNU53" s="86"/>
      <c r="BNV53" s="86"/>
      <c r="BNW53" s="86"/>
      <c r="BNX53" s="86"/>
      <c r="BNY53" s="86"/>
      <c r="BNZ53" s="86"/>
      <c r="BOA53" s="86"/>
      <c r="BOB53" s="86"/>
      <c r="BOC53" s="86"/>
      <c r="BOD53" s="86"/>
      <c r="BOE53" s="86"/>
      <c r="BOF53" s="86"/>
      <c r="BOG53" s="86"/>
      <c r="BOH53" s="86"/>
      <c r="BOI53" s="86"/>
      <c r="BOJ53" s="86"/>
      <c r="BOK53" s="86"/>
      <c r="BOL53" s="86"/>
      <c r="BOM53" s="86"/>
      <c r="BON53" s="86"/>
      <c r="BOO53" s="86"/>
      <c r="BOP53" s="86"/>
      <c r="BOQ53" s="86"/>
      <c r="BOR53" s="86"/>
      <c r="BOS53" s="86"/>
      <c r="BOT53" s="86"/>
      <c r="BOU53" s="86"/>
      <c r="BOV53" s="86"/>
      <c r="BOW53" s="86"/>
      <c r="BOX53" s="86"/>
      <c r="BOY53" s="86"/>
      <c r="BOZ53" s="86"/>
      <c r="BPA53" s="86"/>
      <c r="BPB53" s="86"/>
      <c r="BPC53" s="86"/>
      <c r="BPD53" s="86"/>
      <c r="BPE53" s="86"/>
      <c r="BPF53" s="86"/>
      <c r="BPG53" s="86"/>
      <c r="BPH53" s="86"/>
      <c r="BPI53" s="86"/>
      <c r="BPJ53" s="86"/>
      <c r="BPK53" s="86"/>
      <c r="BPL53" s="86"/>
      <c r="BPM53" s="86"/>
      <c r="BPN53" s="86"/>
      <c r="BPO53" s="86"/>
      <c r="BPP53" s="86"/>
      <c r="BPQ53" s="86"/>
      <c r="BPR53" s="86"/>
      <c r="BPS53" s="86"/>
      <c r="BPT53" s="86"/>
      <c r="BPU53" s="86"/>
      <c r="BPV53" s="86"/>
      <c r="BPW53" s="86"/>
      <c r="BPX53" s="86"/>
      <c r="BPY53" s="86"/>
      <c r="BPZ53" s="86"/>
      <c r="BQA53" s="86"/>
      <c r="BQB53" s="86"/>
      <c r="BQC53" s="86"/>
      <c r="BQD53" s="86"/>
      <c r="BQE53" s="86"/>
      <c r="BQF53" s="86"/>
      <c r="BQG53" s="86"/>
      <c r="BQH53" s="86"/>
      <c r="BQI53" s="86"/>
      <c r="BQJ53" s="86"/>
      <c r="BQK53" s="86"/>
      <c r="BQL53" s="86"/>
      <c r="BQM53" s="86"/>
      <c r="BQN53" s="86"/>
      <c r="BQO53" s="86"/>
      <c r="BQP53" s="86"/>
      <c r="BQQ53" s="86"/>
      <c r="BQR53" s="86"/>
      <c r="BQS53" s="86"/>
      <c r="BQT53" s="86"/>
      <c r="BQU53" s="86"/>
      <c r="BQV53" s="86"/>
      <c r="BQW53" s="86"/>
      <c r="BQX53" s="86"/>
      <c r="BQY53" s="86"/>
      <c r="BQZ53" s="86"/>
      <c r="BRA53" s="86"/>
      <c r="BRB53" s="86"/>
      <c r="BRC53" s="86"/>
      <c r="BRD53" s="86"/>
      <c r="BRE53" s="86"/>
      <c r="BRF53" s="86"/>
      <c r="BRG53" s="86"/>
      <c r="BRH53" s="86"/>
      <c r="BRI53" s="86"/>
      <c r="BRJ53" s="86"/>
      <c r="BRK53" s="86"/>
      <c r="BRL53" s="86"/>
      <c r="BRM53" s="86"/>
      <c r="BRN53" s="86"/>
      <c r="BRO53" s="86"/>
      <c r="BRP53" s="86"/>
      <c r="BRQ53" s="86"/>
      <c r="BRR53" s="86"/>
      <c r="BRS53" s="86"/>
      <c r="BRT53" s="86"/>
      <c r="BRU53" s="86"/>
      <c r="BRV53" s="86"/>
      <c r="BRW53" s="86"/>
      <c r="BRX53" s="86"/>
      <c r="BRY53" s="86"/>
      <c r="BRZ53" s="86"/>
      <c r="BSA53" s="86"/>
      <c r="BSB53" s="86"/>
      <c r="BSC53" s="86"/>
      <c r="BSD53" s="86"/>
      <c r="BSE53" s="86"/>
      <c r="BSF53" s="86"/>
      <c r="BSG53" s="86"/>
      <c r="BSH53" s="86"/>
      <c r="BSI53" s="86"/>
      <c r="BSJ53" s="86"/>
      <c r="BSK53" s="86"/>
      <c r="BSL53" s="86"/>
      <c r="BSM53" s="86"/>
      <c r="BSN53" s="86"/>
      <c r="BSO53" s="86"/>
      <c r="BSP53" s="86"/>
      <c r="BSQ53" s="86"/>
      <c r="BSR53" s="86"/>
      <c r="BSS53" s="86"/>
      <c r="BST53" s="86"/>
      <c r="BSU53" s="86"/>
      <c r="BSV53" s="86"/>
      <c r="BSW53" s="86"/>
      <c r="BSX53" s="86"/>
      <c r="BSY53" s="86"/>
      <c r="BSZ53" s="86"/>
      <c r="BTA53" s="86"/>
      <c r="BTB53" s="86"/>
      <c r="BTC53" s="86"/>
      <c r="BTD53" s="86"/>
      <c r="BTE53" s="86"/>
      <c r="BTF53" s="86"/>
      <c r="BTG53" s="86"/>
      <c r="BTH53" s="86"/>
      <c r="BTI53" s="86"/>
      <c r="BTJ53" s="86"/>
      <c r="BTK53" s="86"/>
      <c r="BTL53" s="86"/>
      <c r="BTM53" s="86"/>
      <c r="BTN53" s="86"/>
      <c r="BTO53" s="86"/>
      <c r="BTP53" s="86"/>
      <c r="BTQ53" s="86"/>
      <c r="BTR53" s="86"/>
      <c r="BTS53" s="86"/>
      <c r="BTT53" s="86"/>
      <c r="BTU53" s="86"/>
      <c r="BTV53" s="86"/>
      <c r="BTW53" s="86"/>
      <c r="BTX53" s="86"/>
      <c r="BTY53" s="86"/>
      <c r="BTZ53" s="86"/>
      <c r="BUA53" s="86"/>
      <c r="BUB53" s="86"/>
      <c r="BUC53" s="86"/>
      <c r="BUD53" s="86"/>
      <c r="BUE53" s="86"/>
      <c r="BUF53" s="86"/>
      <c r="BUG53" s="86"/>
      <c r="BUH53" s="86"/>
      <c r="BUI53" s="86"/>
      <c r="BUJ53" s="86"/>
      <c r="BUK53" s="86"/>
      <c r="BUL53" s="86"/>
      <c r="BUM53" s="86"/>
      <c r="BUN53" s="86"/>
      <c r="BUO53" s="86"/>
      <c r="BUP53" s="86"/>
      <c r="BUQ53" s="86"/>
      <c r="BUR53" s="86"/>
      <c r="BUS53" s="86"/>
      <c r="BUT53" s="86"/>
      <c r="BUU53" s="86"/>
      <c r="BUV53" s="86"/>
      <c r="BUW53" s="86"/>
      <c r="BUX53" s="86"/>
      <c r="BUY53" s="86"/>
      <c r="BUZ53" s="86"/>
      <c r="BVA53" s="86"/>
      <c r="BVB53" s="86"/>
      <c r="BVC53" s="86"/>
      <c r="BVD53" s="86"/>
      <c r="BVE53" s="86"/>
      <c r="BVF53" s="86"/>
      <c r="BVG53" s="86"/>
      <c r="BVH53" s="86"/>
      <c r="BVI53" s="86"/>
      <c r="BVJ53" s="86"/>
      <c r="BVK53" s="86"/>
      <c r="BVL53" s="86"/>
      <c r="BVM53" s="86"/>
      <c r="BVN53" s="86"/>
      <c r="BVO53" s="86"/>
      <c r="BVP53" s="86"/>
      <c r="BVQ53" s="86"/>
      <c r="BVR53" s="86"/>
      <c r="BVS53" s="86"/>
      <c r="BVT53" s="86"/>
      <c r="BVU53" s="86"/>
      <c r="BVV53" s="86"/>
      <c r="BVW53" s="86"/>
      <c r="BVX53" s="86"/>
      <c r="BVY53" s="86"/>
      <c r="BVZ53" s="86"/>
      <c r="BWA53" s="86"/>
      <c r="BWB53" s="86"/>
      <c r="BWC53" s="86"/>
      <c r="BWD53" s="86"/>
      <c r="BWE53" s="86"/>
      <c r="BWF53" s="86"/>
      <c r="BWG53" s="86"/>
      <c r="BWH53" s="86"/>
      <c r="BWI53" s="86"/>
      <c r="BWJ53" s="86"/>
      <c r="BWK53" s="86"/>
      <c r="BWL53" s="86"/>
      <c r="BWM53" s="86"/>
      <c r="BWN53" s="86"/>
      <c r="BWO53" s="86"/>
      <c r="BWP53" s="86"/>
      <c r="BWQ53" s="86"/>
      <c r="BWR53" s="86"/>
      <c r="BWS53" s="86"/>
      <c r="BWT53" s="86"/>
      <c r="BWU53" s="86"/>
      <c r="BWV53" s="86"/>
      <c r="BWW53" s="86"/>
      <c r="BWX53" s="86"/>
      <c r="BWY53" s="86"/>
      <c r="BWZ53" s="86"/>
      <c r="BXA53" s="86"/>
      <c r="BXB53" s="86"/>
      <c r="BXC53" s="86"/>
      <c r="BXD53" s="86"/>
      <c r="BXE53" s="86"/>
      <c r="BXF53" s="86"/>
      <c r="BXG53" s="86"/>
      <c r="BXH53" s="86"/>
      <c r="BXI53" s="86"/>
      <c r="BXJ53" s="86"/>
      <c r="BXK53" s="86"/>
      <c r="BXL53" s="86"/>
      <c r="BXM53" s="86"/>
      <c r="BXN53" s="86"/>
      <c r="BXO53" s="86"/>
      <c r="BXP53" s="86"/>
      <c r="BXQ53" s="86"/>
      <c r="BXR53" s="86"/>
      <c r="BXS53" s="86"/>
      <c r="BXT53" s="86"/>
      <c r="BXU53" s="86"/>
      <c r="BXV53" s="86"/>
      <c r="BXW53" s="86"/>
      <c r="BXX53" s="86"/>
      <c r="BXY53" s="86"/>
      <c r="BXZ53" s="86"/>
      <c r="BYA53" s="86"/>
      <c r="BYB53" s="86"/>
      <c r="BYC53" s="86"/>
      <c r="BYD53" s="86"/>
      <c r="BYE53" s="86"/>
      <c r="BYF53" s="86"/>
      <c r="BYG53" s="86"/>
      <c r="BYH53" s="86"/>
      <c r="BYI53" s="86"/>
      <c r="BYJ53" s="86"/>
      <c r="BYK53" s="86"/>
      <c r="BYL53" s="86"/>
      <c r="BYM53" s="86"/>
      <c r="BYN53" s="86"/>
      <c r="BYO53" s="86"/>
      <c r="BYP53" s="86"/>
      <c r="BYQ53" s="86"/>
      <c r="BYR53" s="86"/>
      <c r="BYS53" s="86"/>
      <c r="BYT53" s="86"/>
      <c r="BYU53" s="86"/>
      <c r="BYV53" s="86"/>
      <c r="BYW53" s="86"/>
      <c r="BYX53" s="86"/>
      <c r="BYY53" s="86"/>
      <c r="BYZ53" s="86"/>
      <c r="BZA53" s="86"/>
      <c r="BZB53" s="86"/>
      <c r="BZC53" s="86"/>
      <c r="BZD53" s="86"/>
      <c r="BZE53" s="86"/>
      <c r="BZF53" s="86"/>
      <c r="BZG53" s="86"/>
      <c r="BZH53" s="86"/>
      <c r="BZI53" s="86"/>
      <c r="BZJ53" s="86"/>
      <c r="BZK53" s="86"/>
      <c r="BZL53" s="86"/>
      <c r="BZM53" s="86"/>
      <c r="BZN53" s="86"/>
      <c r="BZO53" s="86"/>
      <c r="BZP53" s="86"/>
      <c r="BZQ53" s="86"/>
      <c r="BZR53" s="86"/>
      <c r="BZS53" s="86"/>
      <c r="BZT53" s="86"/>
      <c r="BZU53" s="86"/>
      <c r="BZV53" s="86"/>
      <c r="BZW53" s="86"/>
      <c r="BZX53" s="86"/>
      <c r="BZY53" s="86"/>
      <c r="BZZ53" s="86"/>
      <c r="CAA53" s="86"/>
      <c r="CAB53" s="86"/>
      <c r="CAC53" s="86"/>
      <c r="CAD53" s="86"/>
      <c r="CAE53" s="86"/>
      <c r="CAF53" s="86"/>
      <c r="CAG53" s="86"/>
      <c r="CAH53" s="86"/>
      <c r="CAI53" s="86"/>
      <c r="CAJ53" s="86"/>
      <c r="CAK53" s="86"/>
      <c r="CAL53" s="86"/>
      <c r="CAM53" s="86"/>
      <c r="CAN53" s="86"/>
      <c r="CAO53" s="86"/>
      <c r="CAP53" s="86"/>
      <c r="CAQ53" s="86"/>
      <c r="CAR53" s="86"/>
      <c r="CAS53" s="86"/>
      <c r="CAT53" s="86"/>
      <c r="CAU53" s="86"/>
      <c r="CAV53" s="86"/>
      <c r="CAW53" s="86"/>
      <c r="CAX53" s="86"/>
      <c r="CAY53" s="86"/>
      <c r="CAZ53" s="86"/>
      <c r="CBA53" s="86"/>
      <c r="CBB53" s="86"/>
      <c r="CBC53" s="86"/>
      <c r="CBD53" s="86"/>
      <c r="CBE53" s="86"/>
      <c r="CBF53" s="86"/>
      <c r="CBG53" s="86"/>
      <c r="CBH53" s="86"/>
      <c r="CBI53" s="86"/>
      <c r="CBJ53" s="86"/>
      <c r="CBK53" s="86"/>
      <c r="CBL53" s="86"/>
      <c r="CBM53" s="86"/>
      <c r="CBN53" s="86"/>
      <c r="CBO53" s="86"/>
      <c r="CBP53" s="86"/>
      <c r="CBQ53" s="86"/>
      <c r="CBR53" s="86"/>
      <c r="CBS53" s="86"/>
      <c r="CBT53" s="86"/>
      <c r="CBU53" s="86"/>
      <c r="CBV53" s="86"/>
      <c r="CBW53" s="86"/>
      <c r="CBX53" s="86"/>
      <c r="CBY53" s="86"/>
      <c r="CBZ53" s="86"/>
      <c r="CCA53" s="86"/>
      <c r="CCB53" s="86"/>
      <c r="CCC53" s="86"/>
      <c r="CCD53" s="86"/>
      <c r="CCE53" s="86"/>
      <c r="CCF53" s="86"/>
      <c r="CCG53" s="86"/>
      <c r="CCH53" s="86"/>
      <c r="CCI53" s="86"/>
      <c r="CCJ53" s="86"/>
      <c r="CCK53" s="86"/>
      <c r="CCL53" s="86"/>
      <c r="CCM53" s="86"/>
      <c r="CCN53" s="86"/>
      <c r="CCO53" s="86"/>
      <c r="CCP53" s="86"/>
      <c r="CCQ53" s="86"/>
      <c r="CCR53" s="86"/>
      <c r="CCS53" s="86"/>
      <c r="CCT53" s="86"/>
      <c r="CCU53" s="86"/>
      <c r="CCV53" s="86"/>
      <c r="CCW53" s="86"/>
      <c r="CCX53" s="86"/>
      <c r="CCY53" s="86"/>
      <c r="CCZ53" s="86"/>
      <c r="CDA53" s="86"/>
      <c r="CDB53" s="86"/>
      <c r="CDC53" s="86"/>
      <c r="CDD53" s="86"/>
      <c r="CDE53" s="86"/>
      <c r="CDF53" s="86"/>
      <c r="CDG53" s="86"/>
      <c r="CDH53" s="86"/>
      <c r="CDI53" s="86"/>
      <c r="CDJ53" s="86"/>
      <c r="CDK53" s="86"/>
      <c r="CDL53" s="86"/>
      <c r="CDM53" s="86"/>
      <c r="CDN53" s="86"/>
      <c r="CDO53" s="86"/>
      <c r="CDP53" s="86"/>
      <c r="CDQ53" s="86"/>
      <c r="CDR53" s="86"/>
      <c r="CDS53" s="86"/>
      <c r="CDT53" s="86"/>
      <c r="CDU53" s="86"/>
      <c r="CDV53" s="86"/>
      <c r="CDW53" s="86"/>
      <c r="CDX53" s="86"/>
      <c r="CDY53" s="86"/>
      <c r="CDZ53" s="86"/>
      <c r="CEA53" s="86"/>
      <c r="CEB53" s="86"/>
      <c r="CEC53" s="86"/>
      <c r="CED53" s="86"/>
      <c r="CEE53" s="86"/>
      <c r="CEF53" s="86"/>
      <c r="CEG53" s="86"/>
      <c r="CEH53" s="86"/>
      <c r="CEI53" s="86"/>
      <c r="CEJ53" s="86"/>
      <c r="CEK53" s="86"/>
      <c r="CEL53" s="86"/>
      <c r="CEM53" s="86"/>
      <c r="CEN53" s="86"/>
      <c r="CEO53" s="86"/>
      <c r="CEP53" s="86"/>
      <c r="CEQ53" s="86"/>
      <c r="CER53" s="86"/>
      <c r="CES53" s="86"/>
      <c r="CET53" s="86"/>
      <c r="CEU53" s="86"/>
      <c r="CEV53" s="86"/>
      <c r="CEW53" s="86"/>
      <c r="CEX53" s="86"/>
      <c r="CEY53" s="86"/>
      <c r="CEZ53" s="86"/>
      <c r="CFA53" s="86"/>
      <c r="CFB53" s="86"/>
      <c r="CFC53" s="86"/>
      <c r="CFD53" s="86"/>
      <c r="CFE53" s="86"/>
      <c r="CFF53" s="86"/>
      <c r="CFG53" s="86"/>
      <c r="CFH53" s="86"/>
      <c r="CFI53" s="86"/>
      <c r="CFJ53" s="86"/>
      <c r="CFK53" s="86"/>
      <c r="CFL53" s="86"/>
      <c r="CFM53" s="86"/>
      <c r="CFN53" s="86"/>
      <c r="CFO53" s="86"/>
      <c r="CFP53" s="86"/>
      <c r="CFQ53" s="86"/>
      <c r="CFR53" s="86"/>
      <c r="CFS53" s="86"/>
      <c r="CFT53" s="86"/>
      <c r="CFU53" s="86"/>
      <c r="CFV53" s="86"/>
      <c r="CFW53" s="86"/>
      <c r="CFX53" s="86"/>
      <c r="CFY53" s="86"/>
      <c r="CFZ53" s="86"/>
      <c r="CGA53" s="86"/>
      <c r="CGB53" s="86"/>
      <c r="CGC53" s="86"/>
      <c r="CGD53" s="86"/>
      <c r="CGE53" s="86"/>
      <c r="CGF53" s="86"/>
      <c r="CGG53" s="86"/>
      <c r="CGH53" s="86"/>
      <c r="CGI53" s="86"/>
      <c r="CGJ53" s="86"/>
      <c r="CGK53" s="86"/>
      <c r="CGL53" s="86"/>
      <c r="CGM53" s="86"/>
      <c r="CGN53" s="86"/>
      <c r="CGO53" s="86"/>
      <c r="CGP53" s="86"/>
      <c r="CGQ53" s="86"/>
      <c r="CGR53" s="86"/>
      <c r="CGS53" s="86"/>
      <c r="CGT53" s="86"/>
      <c r="CGU53" s="86"/>
      <c r="CGV53" s="86"/>
      <c r="CGW53" s="86"/>
      <c r="CGX53" s="86"/>
      <c r="CGY53" s="86"/>
      <c r="CGZ53" s="86"/>
      <c r="CHA53" s="86"/>
      <c r="CHB53" s="86"/>
      <c r="CHC53" s="86"/>
      <c r="CHD53" s="86"/>
      <c r="CHE53" s="86"/>
      <c r="CHF53" s="86"/>
      <c r="CHG53" s="86"/>
      <c r="CHH53" s="86"/>
      <c r="CHI53" s="86"/>
      <c r="CHJ53" s="86"/>
      <c r="CHK53" s="86"/>
      <c r="CHL53" s="86"/>
      <c r="CHM53" s="86"/>
      <c r="CHN53" s="86"/>
      <c r="CHO53" s="86"/>
      <c r="CHP53" s="86"/>
      <c r="CHQ53" s="86"/>
      <c r="CHR53" s="86"/>
      <c r="CHS53" s="86"/>
      <c r="CHT53" s="86"/>
      <c r="CHU53" s="86"/>
      <c r="CHV53" s="86"/>
      <c r="CHW53" s="86"/>
      <c r="CHX53" s="86"/>
      <c r="CHY53" s="86"/>
      <c r="CHZ53" s="86"/>
      <c r="CIA53" s="86"/>
      <c r="CIB53" s="86"/>
      <c r="CIC53" s="86"/>
      <c r="CID53" s="86"/>
      <c r="CIE53" s="86"/>
      <c r="CIF53" s="86"/>
      <c r="CIG53" s="86"/>
      <c r="CIH53" s="86"/>
      <c r="CII53" s="86"/>
      <c r="CIJ53" s="86"/>
      <c r="CIK53" s="86"/>
      <c r="CIL53" s="86"/>
      <c r="CIM53" s="86"/>
      <c r="CIN53" s="86"/>
      <c r="CIO53" s="86"/>
      <c r="CIP53" s="86"/>
      <c r="CIQ53" s="86"/>
      <c r="CIR53" s="86"/>
      <c r="CIS53" s="86"/>
      <c r="CIT53" s="86"/>
      <c r="CIU53" s="86"/>
      <c r="CIV53" s="86"/>
      <c r="CIW53" s="86"/>
      <c r="CIX53" s="86"/>
      <c r="CIY53" s="86"/>
      <c r="CIZ53" s="86"/>
      <c r="CJA53" s="86"/>
      <c r="CJB53" s="86"/>
      <c r="CJC53" s="86"/>
      <c r="CJD53" s="86"/>
      <c r="CJE53" s="86"/>
      <c r="CJF53" s="86"/>
      <c r="CJG53" s="86"/>
      <c r="CJH53" s="86"/>
      <c r="CJI53" s="86"/>
      <c r="CJJ53" s="86"/>
      <c r="CJK53" s="86"/>
      <c r="CJL53" s="86"/>
      <c r="CJM53" s="86"/>
      <c r="CJN53" s="86"/>
      <c r="CJO53" s="86"/>
      <c r="CJP53" s="86"/>
      <c r="CJQ53" s="86"/>
      <c r="CJR53" s="86"/>
      <c r="CJS53" s="86"/>
      <c r="CJT53" s="86"/>
      <c r="CJU53" s="86"/>
      <c r="CJV53" s="86"/>
      <c r="CJW53" s="86"/>
      <c r="CJX53" s="86"/>
      <c r="CJY53" s="86"/>
      <c r="CJZ53" s="86"/>
      <c r="CKA53" s="86"/>
      <c r="CKB53" s="86"/>
      <c r="CKC53" s="86"/>
      <c r="CKD53" s="86"/>
      <c r="CKE53" s="86"/>
      <c r="CKF53" s="86"/>
      <c r="CKG53" s="86"/>
      <c r="CKH53" s="86"/>
      <c r="CKI53" s="86"/>
      <c r="CKJ53" s="86"/>
      <c r="CKK53" s="86"/>
      <c r="CKL53" s="86"/>
      <c r="CKM53" s="86"/>
      <c r="CKN53" s="86"/>
      <c r="CKO53" s="86"/>
      <c r="CKP53" s="86"/>
      <c r="CKQ53" s="86"/>
      <c r="CKR53" s="86"/>
      <c r="CKS53" s="86"/>
      <c r="CKT53" s="86"/>
      <c r="CKU53" s="86"/>
      <c r="CKV53" s="86"/>
      <c r="CKW53" s="86"/>
      <c r="CKX53" s="86"/>
      <c r="CKY53" s="86"/>
      <c r="CKZ53" s="86"/>
      <c r="CLA53" s="86"/>
      <c r="CLB53" s="86"/>
      <c r="CLC53" s="86"/>
      <c r="CLD53" s="86"/>
      <c r="CLE53" s="86"/>
      <c r="CLF53" s="86"/>
      <c r="CLG53" s="86"/>
      <c r="CLH53" s="86"/>
      <c r="CLI53" s="86"/>
      <c r="CLJ53" s="86"/>
      <c r="CLK53" s="86"/>
      <c r="CLL53" s="86"/>
      <c r="CLM53" s="86"/>
      <c r="CLN53" s="86"/>
      <c r="CLO53" s="86"/>
      <c r="CLP53" s="86"/>
      <c r="CLQ53" s="86"/>
      <c r="CLR53" s="86"/>
      <c r="CLS53" s="86"/>
      <c r="CLT53" s="86"/>
      <c r="CLU53" s="86"/>
      <c r="CLV53" s="86"/>
      <c r="CLW53" s="86"/>
      <c r="CLX53" s="86"/>
      <c r="CLY53" s="86"/>
      <c r="CLZ53" s="86"/>
      <c r="CMA53" s="86"/>
      <c r="CMB53" s="86"/>
      <c r="CMC53" s="86"/>
      <c r="CMD53" s="86"/>
      <c r="CME53" s="86"/>
      <c r="CMF53" s="86"/>
      <c r="CMG53" s="86"/>
      <c r="CMH53" s="86"/>
      <c r="CMI53" s="86"/>
      <c r="CMJ53" s="86"/>
      <c r="CMK53" s="86"/>
      <c r="CML53" s="86"/>
      <c r="CMM53" s="86"/>
      <c r="CMN53" s="86"/>
      <c r="CMO53" s="86"/>
      <c r="CMP53" s="86"/>
      <c r="CMQ53" s="86"/>
      <c r="CMR53" s="86"/>
      <c r="CMS53" s="86"/>
      <c r="CMT53" s="86"/>
      <c r="CMU53" s="86"/>
      <c r="CMV53" s="86"/>
      <c r="CMW53" s="86"/>
      <c r="CMX53" s="86"/>
      <c r="CMY53" s="86"/>
      <c r="CMZ53" s="86"/>
      <c r="CNA53" s="86"/>
      <c r="CNB53" s="86"/>
      <c r="CNC53" s="86"/>
      <c r="CND53" s="86"/>
      <c r="CNE53" s="86"/>
      <c r="CNF53" s="86"/>
      <c r="CNG53" s="86"/>
      <c r="CNH53" s="86"/>
      <c r="CNI53" s="86"/>
      <c r="CNJ53" s="86"/>
      <c r="CNK53" s="86"/>
      <c r="CNL53" s="86"/>
      <c r="CNM53" s="86"/>
      <c r="CNN53" s="86"/>
      <c r="CNO53" s="86"/>
      <c r="CNP53" s="86"/>
      <c r="CNQ53" s="86"/>
      <c r="CNR53" s="86"/>
      <c r="CNS53" s="86"/>
      <c r="CNT53" s="86"/>
      <c r="CNU53" s="86"/>
      <c r="CNV53" s="86"/>
      <c r="CNW53" s="86"/>
      <c r="CNX53" s="86"/>
      <c r="CNY53" s="86"/>
      <c r="CNZ53" s="86"/>
      <c r="COA53" s="86"/>
      <c r="COB53" s="86"/>
      <c r="COC53" s="86"/>
      <c r="COD53" s="86"/>
      <c r="COE53" s="86"/>
      <c r="COF53" s="86"/>
      <c r="COG53" s="86"/>
      <c r="COH53" s="86"/>
      <c r="COI53" s="86"/>
      <c r="COJ53" s="86"/>
      <c r="COK53" s="86"/>
      <c r="COL53" s="86"/>
      <c r="COM53" s="86"/>
      <c r="CON53" s="86"/>
      <c r="COO53" s="86"/>
      <c r="COP53" s="86"/>
      <c r="COQ53" s="86"/>
      <c r="COR53" s="86"/>
      <c r="COS53" s="86"/>
      <c r="COT53" s="86"/>
      <c r="COU53" s="86"/>
      <c r="COV53" s="86"/>
      <c r="COW53" s="86"/>
      <c r="COX53" s="86"/>
      <c r="COY53" s="86"/>
      <c r="COZ53" s="86"/>
      <c r="CPA53" s="86"/>
      <c r="CPB53" s="86"/>
      <c r="CPC53" s="86"/>
      <c r="CPD53" s="86"/>
      <c r="CPE53" s="86"/>
      <c r="CPF53" s="86"/>
      <c r="CPG53" s="86"/>
      <c r="CPH53" s="86"/>
      <c r="CPI53" s="86"/>
      <c r="CPJ53" s="86"/>
      <c r="CPK53" s="86"/>
      <c r="CPL53" s="86"/>
      <c r="CPM53" s="86"/>
      <c r="CPN53" s="86"/>
      <c r="CPO53" s="86"/>
      <c r="CPP53" s="86"/>
      <c r="CPQ53" s="86"/>
      <c r="CPR53" s="86"/>
      <c r="CPS53" s="86"/>
      <c r="CPT53" s="86"/>
      <c r="CPU53" s="86"/>
      <c r="CPV53" s="86"/>
      <c r="CPW53" s="86"/>
      <c r="CPX53" s="86"/>
      <c r="CPY53" s="86"/>
      <c r="CPZ53" s="86"/>
      <c r="CQA53" s="86"/>
      <c r="CQB53" s="86"/>
      <c r="CQC53" s="86"/>
      <c r="CQD53" s="86"/>
      <c r="CQE53" s="86"/>
      <c r="CQF53" s="86"/>
      <c r="CQG53" s="86"/>
      <c r="CQH53" s="86"/>
      <c r="CQI53" s="86"/>
      <c r="CQJ53" s="86"/>
      <c r="CQK53" s="86"/>
      <c r="CQL53" s="86"/>
      <c r="CQM53" s="86"/>
      <c r="CQN53" s="86"/>
      <c r="CQO53" s="86"/>
      <c r="CQP53" s="86"/>
      <c r="CQQ53" s="86"/>
      <c r="CQR53" s="86"/>
      <c r="CQS53" s="86"/>
      <c r="CQT53" s="86"/>
      <c r="CQU53" s="86"/>
      <c r="CQV53" s="86"/>
      <c r="CQW53" s="86"/>
      <c r="CQX53" s="86"/>
      <c r="CQY53" s="86"/>
      <c r="CQZ53" s="86"/>
      <c r="CRA53" s="86"/>
      <c r="CRB53" s="86"/>
      <c r="CRC53" s="86"/>
      <c r="CRD53" s="86"/>
      <c r="CRE53" s="86"/>
      <c r="CRF53" s="86"/>
      <c r="CRG53" s="86"/>
      <c r="CRH53" s="86"/>
      <c r="CRI53" s="86"/>
      <c r="CRJ53" s="86"/>
      <c r="CRK53" s="86"/>
      <c r="CRL53" s="86"/>
      <c r="CRM53" s="86"/>
      <c r="CRN53" s="86"/>
      <c r="CRO53" s="86"/>
      <c r="CRP53" s="86"/>
      <c r="CRQ53" s="86"/>
      <c r="CRR53" s="86"/>
      <c r="CRS53" s="86"/>
      <c r="CRT53" s="86"/>
      <c r="CRU53" s="86"/>
      <c r="CRV53" s="86"/>
      <c r="CRW53" s="86"/>
      <c r="CRX53" s="86"/>
      <c r="CRY53" s="86"/>
      <c r="CRZ53" s="86"/>
      <c r="CSA53" s="86"/>
      <c r="CSB53" s="86"/>
      <c r="CSC53" s="86"/>
      <c r="CSD53" s="86"/>
      <c r="CSE53" s="86"/>
      <c r="CSF53" s="86"/>
      <c r="CSG53" s="86"/>
      <c r="CSH53" s="86"/>
      <c r="CSI53" s="86"/>
      <c r="CSJ53" s="86"/>
      <c r="CSK53" s="86"/>
      <c r="CSL53" s="86"/>
      <c r="CSM53" s="86"/>
      <c r="CSN53" s="86"/>
      <c r="CSO53" s="86"/>
      <c r="CSP53" s="86"/>
      <c r="CSQ53" s="86"/>
      <c r="CSR53" s="86"/>
      <c r="CSS53" s="86"/>
      <c r="CST53" s="86"/>
      <c r="CSU53" s="86"/>
      <c r="CSV53" s="86"/>
      <c r="CSW53" s="86"/>
      <c r="CSX53" s="86"/>
      <c r="CSY53" s="86"/>
      <c r="CSZ53" s="86"/>
      <c r="CTA53" s="86"/>
      <c r="CTB53" s="86"/>
      <c r="CTC53" s="86"/>
      <c r="CTD53" s="86"/>
      <c r="CTE53" s="86"/>
      <c r="CTF53" s="86"/>
      <c r="CTG53" s="86"/>
      <c r="CTH53" s="86"/>
      <c r="CTI53" s="86"/>
      <c r="CTJ53" s="86"/>
      <c r="CTK53" s="86"/>
      <c r="CTL53" s="86"/>
      <c r="CTM53" s="86"/>
      <c r="CTN53" s="86"/>
      <c r="CTO53" s="86"/>
      <c r="CTP53" s="86"/>
      <c r="CTQ53" s="86"/>
      <c r="CTR53" s="86"/>
      <c r="CTS53" s="86"/>
      <c r="CTT53" s="86"/>
      <c r="CTU53" s="86"/>
      <c r="CTV53" s="86"/>
      <c r="CTW53" s="86"/>
      <c r="CTX53" s="86"/>
      <c r="CTY53" s="86"/>
      <c r="CTZ53" s="86"/>
      <c r="CUA53" s="86"/>
      <c r="CUB53" s="86"/>
      <c r="CUC53" s="86"/>
      <c r="CUD53" s="86"/>
      <c r="CUE53" s="86"/>
      <c r="CUF53" s="86"/>
      <c r="CUG53" s="86"/>
      <c r="CUH53" s="86"/>
      <c r="CUI53" s="86"/>
      <c r="CUJ53" s="86"/>
      <c r="CUK53" s="86"/>
      <c r="CUL53" s="86"/>
      <c r="CUM53" s="86"/>
      <c r="CUN53" s="86"/>
      <c r="CUO53" s="86"/>
      <c r="CUP53" s="86"/>
      <c r="CUQ53" s="86"/>
      <c r="CUR53" s="86"/>
      <c r="CUS53" s="86"/>
      <c r="CUT53" s="86"/>
      <c r="CUU53" s="86"/>
      <c r="CUV53" s="86"/>
      <c r="CUW53" s="86"/>
      <c r="CUX53" s="86"/>
      <c r="CUY53" s="86"/>
      <c r="CUZ53" s="86"/>
      <c r="CVA53" s="86"/>
      <c r="CVB53" s="86"/>
      <c r="CVC53" s="86"/>
      <c r="CVD53" s="86"/>
      <c r="CVE53" s="86"/>
      <c r="CVF53" s="86"/>
      <c r="CVG53" s="86"/>
      <c r="CVH53" s="86"/>
      <c r="CVI53" s="86"/>
      <c r="CVJ53" s="86"/>
      <c r="CVK53" s="86"/>
      <c r="CVL53" s="86"/>
      <c r="CVM53" s="86"/>
      <c r="CVN53" s="86"/>
      <c r="CVO53" s="86"/>
      <c r="CVP53" s="86"/>
      <c r="CVQ53" s="86"/>
      <c r="CVR53" s="86"/>
      <c r="CVS53" s="86"/>
      <c r="CVT53" s="86"/>
      <c r="CVU53" s="86"/>
      <c r="CVV53" s="86"/>
      <c r="CVW53" s="86"/>
      <c r="CVX53" s="86"/>
      <c r="CVY53" s="86"/>
      <c r="CVZ53" s="86"/>
      <c r="CWA53" s="86"/>
      <c r="CWB53" s="86"/>
      <c r="CWC53" s="86"/>
      <c r="CWD53" s="86"/>
      <c r="CWE53" s="86"/>
      <c r="CWF53" s="86"/>
      <c r="CWG53" s="86"/>
      <c r="CWH53" s="86"/>
      <c r="CWI53" s="86"/>
      <c r="CWJ53" s="86"/>
      <c r="CWK53" s="86"/>
      <c r="CWL53" s="86"/>
      <c r="CWM53" s="86"/>
      <c r="CWN53" s="86"/>
      <c r="CWO53" s="86"/>
      <c r="CWP53" s="86"/>
      <c r="CWQ53" s="86"/>
      <c r="CWR53" s="86"/>
      <c r="CWS53" s="86"/>
      <c r="CWT53" s="86"/>
      <c r="CWU53" s="86"/>
      <c r="CWV53" s="86"/>
      <c r="CWW53" s="86"/>
      <c r="CWX53" s="86"/>
      <c r="CWY53" s="86"/>
      <c r="CWZ53" s="86"/>
      <c r="CXA53" s="86"/>
      <c r="CXB53" s="86"/>
      <c r="CXC53" s="86"/>
      <c r="CXD53" s="86"/>
      <c r="CXE53" s="86"/>
      <c r="CXF53" s="86"/>
      <c r="CXG53" s="86"/>
      <c r="CXH53" s="86"/>
      <c r="CXI53" s="86"/>
      <c r="CXJ53" s="86"/>
      <c r="CXK53" s="86"/>
      <c r="CXL53" s="86"/>
      <c r="CXM53" s="86"/>
      <c r="CXN53" s="86"/>
      <c r="CXO53" s="86"/>
      <c r="CXP53" s="86"/>
      <c r="CXQ53" s="86"/>
      <c r="CXR53" s="86"/>
      <c r="CXS53" s="86"/>
      <c r="CXT53" s="86"/>
      <c r="CXU53" s="86"/>
      <c r="CXV53" s="86"/>
      <c r="CXW53" s="86"/>
      <c r="CXX53" s="86"/>
      <c r="CXY53" s="86"/>
      <c r="CXZ53" s="86"/>
      <c r="CYA53" s="86"/>
      <c r="CYB53" s="86"/>
      <c r="CYC53" s="86"/>
      <c r="CYD53" s="86"/>
      <c r="CYE53" s="86"/>
      <c r="CYF53" s="86"/>
      <c r="CYG53" s="86"/>
      <c r="CYH53" s="86"/>
      <c r="CYI53" s="86"/>
      <c r="CYJ53" s="86"/>
      <c r="CYK53" s="86"/>
      <c r="CYL53" s="86"/>
      <c r="CYM53" s="86"/>
      <c r="CYN53" s="86"/>
      <c r="CYO53" s="86"/>
      <c r="CYP53" s="86"/>
      <c r="CYQ53" s="86"/>
      <c r="CYR53" s="86"/>
      <c r="CYS53" s="86"/>
      <c r="CYT53" s="86"/>
      <c r="CYU53" s="86"/>
      <c r="CYV53" s="86"/>
      <c r="CYW53" s="86"/>
      <c r="CYX53" s="86"/>
      <c r="CYY53" s="86"/>
      <c r="CYZ53" s="86"/>
      <c r="CZA53" s="86"/>
      <c r="CZB53" s="86"/>
      <c r="CZC53" s="86"/>
      <c r="CZD53" s="86"/>
      <c r="CZE53" s="86"/>
      <c r="CZF53" s="86"/>
      <c r="CZG53" s="86"/>
      <c r="CZH53" s="86"/>
      <c r="CZI53" s="86"/>
      <c r="CZJ53" s="86"/>
      <c r="CZK53" s="86"/>
      <c r="CZL53" s="86"/>
      <c r="CZM53" s="86"/>
      <c r="CZN53" s="86"/>
      <c r="CZO53" s="86"/>
      <c r="CZP53" s="86"/>
      <c r="CZQ53" s="86"/>
      <c r="CZR53" s="86"/>
      <c r="CZS53" s="86"/>
      <c r="CZT53" s="86"/>
      <c r="CZU53" s="86"/>
      <c r="CZV53" s="86"/>
      <c r="CZW53" s="86"/>
      <c r="CZX53" s="86"/>
      <c r="CZY53" s="86"/>
      <c r="CZZ53" s="86"/>
      <c r="DAA53" s="86"/>
      <c r="DAB53" s="86"/>
      <c r="DAC53" s="86"/>
      <c r="DAD53" s="86"/>
      <c r="DAE53" s="86"/>
      <c r="DAF53" s="86"/>
      <c r="DAG53" s="86"/>
      <c r="DAH53" s="86"/>
      <c r="DAI53" s="86"/>
      <c r="DAJ53" s="86"/>
      <c r="DAK53" s="86"/>
      <c r="DAL53" s="86"/>
      <c r="DAM53" s="86"/>
      <c r="DAN53" s="86"/>
      <c r="DAO53" s="86"/>
      <c r="DAP53" s="86"/>
      <c r="DAQ53" s="86"/>
      <c r="DAR53" s="86"/>
      <c r="DAS53" s="86"/>
      <c r="DAT53" s="86"/>
      <c r="DAU53" s="86"/>
      <c r="DAV53" s="86"/>
      <c r="DAW53" s="86"/>
      <c r="DAX53" s="86"/>
      <c r="DAY53" s="86"/>
      <c r="DAZ53" s="86"/>
      <c r="DBA53" s="86"/>
      <c r="DBB53" s="86"/>
      <c r="DBC53" s="86"/>
      <c r="DBD53" s="86"/>
      <c r="DBE53" s="86"/>
      <c r="DBF53" s="86"/>
      <c r="DBG53" s="86"/>
      <c r="DBH53" s="86"/>
      <c r="DBI53" s="86"/>
      <c r="DBJ53" s="86"/>
      <c r="DBK53" s="86"/>
      <c r="DBL53" s="86"/>
      <c r="DBM53" s="86"/>
      <c r="DBN53" s="86"/>
      <c r="DBO53" s="86"/>
      <c r="DBP53" s="86"/>
      <c r="DBQ53" s="86"/>
      <c r="DBR53" s="86"/>
      <c r="DBS53" s="86"/>
      <c r="DBT53" s="86"/>
      <c r="DBU53" s="86"/>
      <c r="DBV53" s="86"/>
      <c r="DBW53" s="86"/>
      <c r="DBX53" s="86"/>
      <c r="DBY53" s="86"/>
      <c r="DBZ53" s="86"/>
      <c r="DCA53" s="86"/>
      <c r="DCB53" s="86"/>
      <c r="DCC53" s="86"/>
      <c r="DCD53" s="86"/>
      <c r="DCE53" s="86"/>
      <c r="DCF53" s="86"/>
      <c r="DCG53" s="86"/>
      <c r="DCH53" s="86"/>
      <c r="DCI53" s="86"/>
      <c r="DCJ53" s="86"/>
      <c r="DCK53" s="86"/>
      <c r="DCL53" s="86"/>
      <c r="DCM53" s="86"/>
      <c r="DCN53" s="86"/>
      <c r="DCO53" s="86"/>
      <c r="DCP53" s="86"/>
      <c r="DCQ53" s="86"/>
      <c r="DCR53" s="86"/>
      <c r="DCS53" s="86"/>
      <c r="DCT53" s="86"/>
      <c r="DCU53" s="86"/>
      <c r="DCV53" s="86"/>
      <c r="DCW53" s="86"/>
      <c r="DCX53" s="86"/>
      <c r="DCY53" s="86"/>
      <c r="DCZ53" s="86"/>
      <c r="DDA53" s="86"/>
      <c r="DDB53" s="86"/>
      <c r="DDC53" s="86"/>
      <c r="DDD53" s="86"/>
      <c r="DDE53" s="86"/>
      <c r="DDF53" s="86"/>
      <c r="DDG53" s="86"/>
      <c r="DDH53" s="86"/>
      <c r="DDI53" s="86"/>
      <c r="DDJ53" s="86"/>
      <c r="DDK53" s="86"/>
      <c r="DDL53" s="86"/>
      <c r="DDM53" s="86"/>
      <c r="DDN53" s="86"/>
      <c r="DDO53" s="86"/>
      <c r="DDP53" s="86"/>
      <c r="DDQ53" s="86"/>
      <c r="DDR53" s="86"/>
      <c r="DDS53" s="86"/>
      <c r="DDT53" s="86"/>
      <c r="DDU53" s="86"/>
      <c r="DDV53" s="86"/>
      <c r="DDW53" s="86"/>
      <c r="DDX53" s="86"/>
      <c r="DDY53" s="86"/>
      <c r="DDZ53" s="86"/>
      <c r="DEA53" s="86"/>
      <c r="DEB53" s="86"/>
      <c r="DEC53" s="86"/>
      <c r="DED53" s="86"/>
      <c r="DEE53" s="86"/>
      <c r="DEF53" s="86"/>
      <c r="DEG53" s="86"/>
      <c r="DEH53" s="86"/>
      <c r="DEI53" s="86"/>
      <c r="DEJ53" s="86"/>
      <c r="DEK53" s="86"/>
      <c r="DEL53" s="86"/>
      <c r="DEM53" s="86"/>
      <c r="DEN53" s="86"/>
      <c r="DEO53" s="86"/>
      <c r="DEP53" s="86"/>
      <c r="DEQ53" s="86"/>
      <c r="DER53" s="86"/>
      <c r="DES53" s="86"/>
      <c r="DET53" s="86"/>
      <c r="DEU53" s="86"/>
      <c r="DEV53" s="86"/>
      <c r="DEW53" s="86"/>
      <c r="DEX53" s="86"/>
      <c r="DEY53" s="86"/>
      <c r="DEZ53" s="86"/>
      <c r="DFA53" s="86"/>
      <c r="DFB53" s="86"/>
      <c r="DFC53" s="86"/>
      <c r="DFD53" s="86"/>
      <c r="DFE53" s="86"/>
      <c r="DFF53" s="86"/>
      <c r="DFG53" s="86"/>
      <c r="DFH53" s="86"/>
      <c r="DFI53" s="86"/>
      <c r="DFJ53" s="86"/>
      <c r="DFK53" s="86"/>
      <c r="DFL53" s="86"/>
      <c r="DFM53" s="86"/>
      <c r="DFN53" s="86"/>
      <c r="DFO53" s="86"/>
      <c r="DFP53" s="86"/>
      <c r="DFQ53" s="86"/>
      <c r="DFR53" s="86"/>
      <c r="DFS53" s="86"/>
      <c r="DFT53" s="86"/>
      <c r="DFU53" s="86"/>
      <c r="DFV53" s="86"/>
      <c r="DFW53" s="86"/>
      <c r="DFX53" s="86"/>
      <c r="DFY53" s="86"/>
      <c r="DFZ53" s="86"/>
      <c r="DGA53" s="86"/>
      <c r="DGB53" s="86"/>
      <c r="DGC53" s="86"/>
      <c r="DGD53" s="86"/>
      <c r="DGE53" s="86"/>
      <c r="DGF53" s="86"/>
      <c r="DGG53" s="86"/>
      <c r="DGH53" s="86"/>
      <c r="DGI53" s="86"/>
      <c r="DGJ53" s="86"/>
      <c r="DGK53" s="86"/>
      <c r="DGL53" s="86"/>
      <c r="DGM53" s="86"/>
      <c r="DGN53" s="86"/>
      <c r="DGO53" s="86"/>
      <c r="DGP53" s="86"/>
      <c r="DGQ53" s="86"/>
      <c r="DGR53" s="86"/>
      <c r="DGS53" s="86"/>
      <c r="DGT53" s="86"/>
      <c r="DGU53" s="86"/>
      <c r="DGV53" s="86"/>
      <c r="DGW53" s="86"/>
      <c r="DGX53" s="86"/>
      <c r="DGY53" s="86"/>
      <c r="DGZ53" s="86"/>
      <c r="DHA53" s="86"/>
      <c r="DHB53" s="86"/>
      <c r="DHC53" s="86"/>
      <c r="DHD53" s="86"/>
      <c r="DHE53" s="86"/>
      <c r="DHF53" s="86"/>
      <c r="DHG53" s="86"/>
      <c r="DHH53" s="86"/>
      <c r="DHI53" s="86"/>
      <c r="DHJ53" s="86"/>
      <c r="DHK53" s="86"/>
      <c r="DHL53" s="86"/>
      <c r="DHM53" s="86"/>
      <c r="DHN53" s="86"/>
      <c r="DHO53" s="86"/>
      <c r="DHP53" s="86"/>
      <c r="DHQ53" s="86"/>
      <c r="DHR53" s="86"/>
      <c r="DHS53" s="86"/>
      <c r="DHT53" s="86"/>
      <c r="DHU53" s="86"/>
      <c r="DHV53" s="86"/>
      <c r="DHW53" s="86"/>
      <c r="DHX53" s="86"/>
      <c r="DHY53" s="86"/>
      <c r="DHZ53" s="86"/>
      <c r="DIA53" s="86"/>
      <c r="DIB53" s="86"/>
      <c r="DIC53" s="86"/>
      <c r="DID53" s="86"/>
      <c r="DIE53" s="86"/>
      <c r="DIF53" s="86"/>
      <c r="DIG53" s="86"/>
      <c r="DIH53" s="86"/>
      <c r="DII53" s="86"/>
      <c r="DIJ53" s="86"/>
      <c r="DIK53" s="86"/>
      <c r="DIL53" s="86"/>
      <c r="DIM53" s="86"/>
      <c r="DIN53" s="86"/>
      <c r="DIO53" s="86"/>
      <c r="DIP53" s="86"/>
      <c r="DIQ53" s="86"/>
      <c r="DIR53" s="86"/>
      <c r="DIS53" s="86"/>
      <c r="DIT53" s="86"/>
      <c r="DIU53" s="86"/>
      <c r="DIV53" s="86"/>
      <c r="DIW53" s="86"/>
      <c r="DIX53" s="86"/>
      <c r="DIY53" s="86"/>
      <c r="DIZ53" s="86"/>
      <c r="DJA53" s="86"/>
      <c r="DJB53" s="86"/>
      <c r="DJC53" s="86"/>
      <c r="DJD53" s="86"/>
      <c r="DJE53" s="86"/>
      <c r="DJF53" s="86"/>
      <c r="DJG53" s="86"/>
      <c r="DJH53" s="86"/>
      <c r="DJI53" s="86"/>
      <c r="DJJ53" s="86"/>
      <c r="DJK53" s="86"/>
      <c r="DJL53" s="86"/>
      <c r="DJM53" s="86"/>
      <c r="DJN53" s="86"/>
      <c r="DJO53" s="86"/>
      <c r="DJP53" s="86"/>
      <c r="DJQ53" s="86"/>
      <c r="DJR53" s="86"/>
      <c r="DJS53" s="86"/>
      <c r="DJT53" s="86"/>
      <c r="DJU53" s="86"/>
      <c r="DJV53" s="86"/>
      <c r="DJW53" s="86"/>
      <c r="DJX53" s="86"/>
      <c r="DJY53" s="86"/>
      <c r="DJZ53" s="86"/>
      <c r="DKA53" s="86"/>
      <c r="DKB53" s="86"/>
      <c r="DKC53" s="86"/>
      <c r="DKD53" s="86"/>
      <c r="DKE53" s="86"/>
      <c r="DKF53" s="86"/>
      <c r="DKG53" s="86"/>
      <c r="DKH53" s="86"/>
      <c r="DKI53" s="86"/>
      <c r="DKJ53" s="86"/>
      <c r="DKK53" s="86"/>
      <c r="DKL53" s="86"/>
      <c r="DKM53" s="86"/>
      <c r="DKN53" s="86"/>
      <c r="DKO53" s="86"/>
      <c r="DKP53" s="86"/>
      <c r="DKQ53" s="86"/>
      <c r="DKR53" s="86"/>
      <c r="DKS53" s="86"/>
      <c r="DKT53" s="86"/>
      <c r="DKU53" s="86"/>
      <c r="DKV53" s="86"/>
      <c r="DKW53" s="86"/>
      <c r="DKX53" s="86"/>
      <c r="DKY53" s="86"/>
      <c r="DKZ53" s="86"/>
      <c r="DLA53" s="86"/>
      <c r="DLB53" s="86"/>
      <c r="DLC53" s="86"/>
      <c r="DLD53" s="86"/>
      <c r="DLE53" s="86"/>
      <c r="DLF53" s="86"/>
      <c r="DLG53" s="86"/>
      <c r="DLH53" s="86"/>
      <c r="DLI53" s="86"/>
      <c r="DLJ53" s="86"/>
      <c r="DLK53" s="86"/>
      <c r="DLL53" s="86"/>
      <c r="DLM53" s="86"/>
      <c r="DLN53" s="86"/>
      <c r="DLO53" s="86"/>
      <c r="DLP53" s="86"/>
      <c r="DLQ53" s="86"/>
      <c r="DLR53" s="86"/>
      <c r="DLS53" s="86"/>
      <c r="DLT53" s="86"/>
      <c r="DLU53" s="86"/>
      <c r="DLV53" s="86"/>
      <c r="DLW53" s="86"/>
      <c r="DLX53" s="86"/>
      <c r="DLY53" s="86"/>
      <c r="DLZ53" s="86"/>
      <c r="DMA53" s="86"/>
      <c r="DMB53" s="86"/>
      <c r="DMC53" s="86"/>
      <c r="DMD53" s="86"/>
      <c r="DME53" s="86"/>
      <c r="DMF53" s="86"/>
      <c r="DMG53" s="86"/>
      <c r="DMH53" s="86"/>
      <c r="DMI53" s="86"/>
      <c r="DMJ53" s="86"/>
      <c r="DMK53" s="86"/>
      <c r="DML53" s="86"/>
      <c r="DMM53" s="86"/>
      <c r="DMN53" s="86"/>
      <c r="DMO53" s="86"/>
      <c r="DMP53" s="86"/>
      <c r="DMQ53" s="86"/>
      <c r="DMR53" s="86"/>
      <c r="DMS53" s="86"/>
      <c r="DMT53" s="86"/>
      <c r="DMU53" s="86"/>
      <c r="DMV53" s="86"/>
      <c r="DMW53" s="86"/>
      <c r="DMX53" s="86"/>
      <c r="DMY53" s="86"/>
      <c r="DMZ53" s="86"/>
      <c r="DNA53" s="86"/>
      <c r="DNB53" s="86"/>
      <c r="DNC53" s="86"/>
      <c r="DND53" s="86"/>
      <c r="DNE53" s="86"/>
      <c r="DNF53" s="86"/>
      <c r="DNG53" s="86"/>
      <c r="DNH53" s="86"/>
      <c r="DNI53" s="86"/>
      <c r="DNJ53" s="86"/>
      <c r="DNK53" s="86"/>
      <c r="DNL53" s="86"/>
      <c r="DNM53" s="86"/>
      <c r="DNN53" s="86"/>
      <c r="DNO53" s="86"/>
      <c r="DNP53" s="86"/>
      <c r="DNQ53" s="86"/>
      <c r="DNR53" s="86"/>
      <c r="DNS53" s="86"/>
      <c r="DNT53" s="86"/>
      <c r="DNU53" s="86"/>
      <c r="DNV53" s="86"/>
      <c r="DNW53" s="86"/>
      <c r="DNX53" s="86"/>
      <c r="DNY53" s="86"/>
      <c r="DNZ53" s="86"/>
      <c r="DOA53" s="86"/>
      <c r="DOB53" s="86"/>
      <c r="DOC53" s="86"/>
      <c r="DOD53" s="86"/>
      <c r="DOE53" s="86"/>
      <c r="DOF53" s="86"/>
      <c r="DOG53" s="86"/>
      <c r="DOH53" s="86"/>
      <c r="DOI53" s="86"/>
      <c r="DOJ53" s="86"/>
      <c r="DOK53" s="86"/>
      <c r="DOL53" s="86"/>
      <c r="DOM53" s="86"/>
      <c r="DON53" s="86"/>
      <c r="DOO53" s="86"/>
      <c r="DOP53" s="86"/>
      <c r="DOQ53" s="86"/>
      <c r="DOR53" s="86"/>
      <c r="DOS53" s="86"/>
      <c r="DOT53" s="86"/>
      <c r="DOU53" s="86"/>
      <c r="DOV53" s="86"/>
      <c r="DOW53" s="86"/>
      <c r="DOX53" s="86"/>
      <c r="DOY53" s="86"/>
      <c r="DOZ53" s="86"/>
      <c r="DPA53" s="86"/>
      <c r="DPB53" s="86"/>
      <c r="DPC53" s="86"/>
      <c r="DPD53" s="86"/>
      <c r="DPE53" s="86"/>
      <c r="DPF53" s="86"/>
      <c r="DPG53" s="86"/>
      <c r="DPH53" s="86"/>
      <c r="DPI53" s="86"/>
      <c r="DPJ53" s="86"/>
      <c r="DPK53" s="86"/>
      <c r="DPL53" s="86"/>
      <c r="DPM53" s="86"/>
      <c r="DPN53" s="86"/>
      <c r="DPO53" s="86"/>
      <c r="DPP53" s="86"/>
      <c r="DPQ53" s="86"/>
      <c r="DPR53" s="86"/>
      <c r="DPS53" s="86"/>
      <c r="DPT53" s="86"/>
      <c r="DPU53" s="86"/>
      <c r="DPV53" s="86"/>
      <c r="DPW53" s="86"/>
      <c r="DPX53" s="86"/>
      <c r="DPY53" s="86"/>
      <c r="DPZ53" s="86"/>
      <c r="DQA53" s="86"/>
      <c r="DQB53" s="86"/>
      <c r="DQC53" s="86"/>
      <c r="DQD53" s="86"/>
      <c r="DQE53" s="86"/>
      <c r="DQF53" s="86"/>
      <c r="DQG53" s="86"/>
      <c r="DQH53" s="86"/>
      <c r="DQI53" s="86"/>
      <c r="DQJ53" s="86"/>
      <c r="DQK53" s="86"/>
      <c r="DQL53" s="86"/>
      <c r="DQM53" s="86"/>
      <c r="DQN53" s="86"/>
      <c r="DQO53" s="86"/>
      <c r="DQP53" s="86"/>
      <c r="DQQ53" s="86"/>
      <c r="DQR53" s="86"/>
      <c r="DQS53" s="86"/>
      <c r="DQT53" s="86"/>
      <c r="DQU53" s="86"/>
      <c r="DQV53" s="86"/>
      <c r="DQW53" s="86"/>
      <c r="DQX53" s="86"/>
      <c r="DQY53" s="86"/>
      <c r="DQZ53" s="86"/>
      <c r="DRA53" s="86"/>
      <c r="DRB53" s="86"/>
      <c r="DRC53" s="86"/>
      <c r="DRD53" s="86"/>
      <c r="DRE53" s="86"/>
      <c r="DRF53" s="86"/>
      <c r="DRG53" s="86"/>
      <c r="DRH53" s="86"/>
      <c r="DRI53" s="86"/>
      <c r="DRJ53" s="86"/>
      <c r="DRK53" s="86"/>
      <c r="DRL53" s="86"/>
      <c r="DRM53" s="86"/>
      <c r="DRN53" s="86"/>
      <c r="DRO53" s="86"/>
      <c r="DRP53" s="86"/>
      <c r="DRQ53" s="86"/>
      <c r="DRR53" s="86"/>
      <c r="DRS53" s="86"/>
      <c r="DRT53" s="86"/>
      <c r="DRU53" s="86"/>
      <c r="DRV53" s="86"/>
      <c r="DRW53" s="86"/>
      <c r="DRX53" s="86"/>
      <c r="DRY53" s="86"/>
      <c r="DRZ53" s="86"/>
      <c r="DSA53" s="86"/>
      <c r="DSB53" s="86"/>
      <c r="DSC53" s="86"/>
      <c r="DSD53" s="86"/>
      <c r="DSE53" s="86"/>
      <c r="DSF53" s="86"/>
      <c r="DSG53" s="86"/>
      <c r="DSH53" s="86"/>
      <c r="DSI53" s="86"/>
      <c r="DSJ53" s="86"/>
      <c r="DSK53" s="86"/>
      <c r="DSL53" s="86"/>
      <c r="DSM53" s="86"/>
      <c r="DSN53" s="86"/>
      <c r="DSO53" s="86"/>
      <c r="DSP53" s="86"/>
      <c r="DSQ53" s="86"/>
      <c r="DSR53" s="86"/>
      <c r="DSS53" s="86"/>
      <c r="DST53" s="86"/>
      <c r="DSU53" s="86"/>
      <c r="DSV53" s="86"/>
      <c r="DSW53" s="86"/>
      <c r="DSX53" s="86"/>
      <c r="DSY53" s="86"/>
      <c r="DSZ53" s="86"/>
      <c r="DTA53" s="86"/>
      <c r="DTB53" s="86"/>
      <c r="DTC53" s="86"/>
      <c r="DTD53" s="86"/>
      <c r="DTE53" s="86"/>
      <c r="DTF53" s="86"/>
      <c r="DTG53" s="86"/>
      <c r="DTH53" s="86"/>
      <c r="DTI53" s="86"/>
      <c r="DTJ53" s="86"/>
      <c r="DTK53" s="86"/>
      <c r="DTL53" s="86"/>
      <c r="DTM53" s="86"/>
      <c r="DTN53" s="86"/>
      <c r="DTO53" s="86"/>
      <c r="DTP53" s="86"/>
      <c r="DTQ53" s="86"/>
      <c r="DTR53" s="86"/>
      <c r="DTS53" s="86"/>
      <c r="DTT53" s="86"/>
      <c r="DTU53" s="86"/>
      <c r="DTV53" s="86"/>
      <c r="DTW53" s="86"/>
      <c r="DTX53" s="86"/>
      <c r="DTY53" s="86"/>
      <c r="DTZ53" s="86"/>
      <c r="DUA53" s="86"/>
      <c r="DUB53" s="86"/>
      <c r="DUC53" s="86"/>
      <c r="DUD53" s="86"/>
      <c r="DUE53" s="86"/>
      <c r="DUF53" s="86"/>
      <c r="DUG53" s="86"/>
      <c r="DUH53" s="86"/>
      <c r="DUI53" s="86"/>
      <c r="DUJ53" s="86"/>
      <c r="DUK53" s="86"/>
      <c r="DUL53" s="86"/>
      <c r="DUM53" s="86"/>
      <c r="DUN53" s="86"/>
      <c r="DUO53" s="86"/>
      <c r="DUP53" s="86"/>
      <c r="DUQ53" s="86"/>
      <c r="DUR53" s="86"/>
      <c r="DUS53" s="86"/>
      <c r="DUT53" s="86"/>
      <c r="DUU53" s="86"/>
      <c r="DUV53" s="86"/>
      <c r="DUW53" s="86"/>
      <c r="DUX53" s="86"/>
      <c r="DUY53" s="86"/>
      <c r="DUZ53" s="86"/>
      <c r="DVA53" s="86"/>
      <c r="DVB53" s="86"/>
      <c r="DVC53" s="86"/>
      <c r="DVD53" s="86"/>
      <c r="DVE53" s="86"/>
      <c r="DVF53" s="86"/>
      <c r="DVG53" s="86"/>
      <c r="DVH53" s="86"/>
      <c r="DVI53" s="86"/>
      <c r="DVJ53" s="86"/>
      <c r="DVK53" s="86"/>
      <c r="DVL53" s="86"/>
      <c r="DVM53" s="86"/>
      <c r="DVN53" s="86"/>
      <c r="DVO53" s="86"/>
      <c r="DVP53" s="86"/>
      <c r="DVQ53" s="86"/>
      <c r="DVR53" s="86"/>
      <c r="DVS53" s="86"/>
      <c r="DVT53" s="86"/>
      <c r="DVU53" s="86"/>
      <c r="DVV53" s="86"/>
      <c r="DVW53" s="86"/>
      <c r="DVX53" s="86"/>
      <c r="DVY53" s="86"/>
      <c r="DVZ53" s="86"/>
      <c r="DWA53" s="86"/>
      <c r="DWB53" s="86"/>
      <c r="DWC53" s="86"/>
      <c r="DWD53" s="86"/>
      <c r="DWE53" s="86"/>
      <c r="DWF53" s="86"/>
      <c r="DWG53" s="86"/>
      <c r="DWH53" s="86"/>
      <c r="DWI53" s="86"/>
      <c r="DWJ53" s="86"/>
      <c r="DWK53" s="86"/>
      <c r="DWL53" s="86"/>
      <c r="DWM53" s="86"/>
      <c r="DWN53" s="86"/>
      <c r="DWO53" s="86"/>
      <c r="DWP53" s="86"/>
      <c r="DWQ53" s="86"/>
      <c r="DWR53" s="86"/>
      <c r="DWS53" s="86"/>
      <c r="DWT53" s="86"/>
      <c r="DWU53" s="86"/>
      <c r="DWV53" s="86"/>
      <c r="DWW53" s="86"/>
      <c r="DWX53" s="86"/>
      <c r="DWY53" s="86"/>
      <c r="DWZ53" s="86"/>
      <c r="DXA53" s="86"/>
      <c r="DXB53" s="86"/>
      <c r="DXC53" s="86"/>
      <c r="DXD53" s="86"/>
      <c r="DXE53" s="86"/>
      <c r="DXF53" s="86"/>
      <c r="DXG53" s="86"/>
      <c r="DXH53" s="86"/>
      <c r="DXI53" s="86"/>
      <c r="DXJ53" s="86"/>
      <c r="DXK53" s="86"/>
      <c r="DXL53" s="86"/>
      <c r="DXM53" s="86"/>
      <c r="DXN53" s="86"/>
      <c r="DXO53" s="86"/>
      <c r="DXP53" s="86"/>
      <c r="DXQ53" s="86"/>
      <c r="DXR53" s="86"/>
      <c r="DXS53" s="86"/>
      <c r="DXT53" s="86"/>
      <c r="DXU53" s="86"/>
      <c r="DXV53" s="86"/>
      <c r="DXW53" s="86"/>
      <c r="DXX53" s="86"/>
      <c r="DXY53" s="86"/>
      <c r="DXZ53" s="86"/>
      <c r="DYA53" s="86"/>
      <c r="DYB53" s="86"/>
      <c r="DYC53" s="86"/>
      <c r="DYD53" s="86"/>
      <c r="DYE53" s="86"/>
      <c r="DYF53" s="86"/>
      <c r="DYG53" s="86"/>
      <c r="DYH53" s="86"/>
      <c r="DYI53" s="86"/>
      <c r="DYJ53" s="86"/>
      <c r="DYK53" s="86"/>
      <c r="DYL53" s="86"/>
      <c r="DYM53" s="86"/>
      <c r="DYN53" s="86"/>
      <c r="DYO53" s="86"/>
      <c r="DYP53" s="86"/>
      <c r="DYQ53" s="86"/>
      <c r="DYR53" s="86"/>
      <c r="DYS53" s="86"/>
      <c r="DYT53" s="86"/>
      <c r="DYU53" s="86"/>
      <c r="DYV53" s="86"/>
      <c r="DYW53" s="86"/>
      <c r="DYX53" s="86"/>
      <c r="DYY53" s="86"/>
      <c r="DYZ53" s="86"/>
      <c r="DZA53" s="86"/>
      <c r="DZB53" s="86"/>
      <c r="DZC53" s="86"/>
      <c r="DZD53" s="86"/>
      <c r="DZE53" s="86"/>
      <c r="DZF53" s="86"/>
      <c r="DZG53" s="86"/>
      <c r="DZH53" s="86"/>
      <c r="DZI53" s="86"/>
      <c r="DZJ53" s="86"/>
      <c r="DZK53" s="86"/>
      <c r="DZL53" s="86"/>
      <c r="DZM53" s="86"/>
      <c r="DZN53" s="86"/>
      <c r="DZO53" s="86"/>
      <c r="DZP53" s="86"/>
      <c r="DZQ53" s="86"/>
      <c r="DZR53" s="86"/>
      <c r="DZS53" s="86"/>
      <c r="DZT53" s="86"/>
      <c r="DZU53" s="86"/>
      <c r="DZV53" s="86"/>
      <c r="DZW53" s="86"/>
      <c r="DZX53" s="86"/>
      <c r="DZY53" s="86"/>
      <c r="DZZ53" s="86"/>
      <c r="EAA53" s="86"/>
      <c r="EAB53" s="86"/>
      <c r="EAC53" s="86"/>
      <c r="EAD53" s="86"/>
      <c r="EAE53" s="86"/>
      <c r="EAF53" s="86"/>
      <c r="EAG53" s="86"/>
      <c r="EAH53" s="86"/>
      <c r="EAI53" s="86"/>
      <c r="EAJ53" s="86"/>
      <c r="EAK53" s="86"/>
      <c r="EAL53" s="86"/>
      <c r="EAM53" s="86"/>
      <c r="EAN53" s="86"/>
      <c r="EAO53" s="86"/>
      <c r="EAP53" s="86"/>
      <c r="EAQ53" s="86"/>
      <c r="EAR53" s="86"/>
      <c r="EAS53" s="86"/>
      <c r="EAT53" s="86"/>
      <c r="EAU53" s="86"/>
      <c r="EAV53" s="86"/>
      <c r="EAW53" s="86"/>
      <c r="EAX53" s="86"/>
      <c r="EAY53" s="86"/>
      <c r="EAZ53" s="86"/>
      <c r="EBA53" s="86"/>
      <c r="EBB53" s="86"/>
      <c r="EBC53" s="86"/>
      <c r="EBD53" s="86"/>
      <c r="EBE53" s="86"/>
      <c r="EBF53" s="86"/>
      <c r="EBG53" s="86"/>
      <c r="EBH53" s="86"/>
      <c r="EBI53" s="86"/>
      <c r="EBJ53" s="86"/>
      <c r="EBK53" s="86"/>
      <c r="EBL53" s="86"/>
      <c r="EBM53" s="86"/>
      <c r="EBN53" s="86"/>
      <c r="EBO53" s="86"/>
      <c r="EBP53" s="86"/>
      <c r="EBQ53" s="86"/>
      <c r="EBR53" s="86"/>
      <c r="EBS53" s="86"/>
      <c r="EBT53" s="86"/>
      <c r="EBU53" s="86"/>
      <c r="EBV53" s="86"/>
      <c r="EBW53" s="86"/>
      <c r="EBX53" s="86"/>
      <c r="EBY53" s="86"/>
      <c r="EBZ53" s="86"/>
      <c r="ECA53" s="86"/>
      <c r="ECB53" s="86"/>
      <c r="ECC53" s="86"/>
      <c r="ECD53" s="86"/>
      <c r="ECE53" s="86"/>
      <c r="ECF53" s="86"/>
      <c r="ECG53" s="86"/>
      <c r="ECH53" s="86"/>
      <c r="ECI53" s="86"/>
      <c r="ECJ53" s="86"/>
      <c r="ECK53" s="86"/>
      <c r="ECL53" s="86"/>
      <c r="ECM53" s="86"/>
      <c r="ECN53" s="86"/>
      <c r="ECO53" s="86"/>
      <c r="ECP53" s="86"/>
      <c r="ECQ53" s="86"/>
      <c r="ECR53" s="86"/>
      <c r="ECS53" s="86"/>
      <c r="ECT53" s="86"/>
      <c r="ECU53" s="86"/>
      <c r="ECV53" s="86"/>
      <c r="ECW53" s="86"/>
      <c r="ECX53" s="86"/>
      <c r="ECY53" s="86"/>
      <c r="ECZ53" s="86"/>
      <c r="EDA53" s="86"/>
      <c r="EDB53" s="86"/>
      <c r="EDC53" s="86"/>
      <c r="EDD53" s="86"/>
      <c r="EDE53" s="86"/>
      <c r="EDF53" s="86"/>
      <c r="EDG53" s="86"/>
      <c r="EDH53" s="86"/>
      <c r="EDI53" s="86"/>
      <c r="EDJ53" s="86"/>
      <c r="EDK53" s="86"/>
      <c r="EDL53" s="86"/>
      <c r="EDM53" s="86"/>
      <c r="EDN53" s="86"/>
      <c r="EDO53" s="86"/>
      <c r="EDP53" s="86"/>
      <c r="EDQ53" s="86"/>
      <c r="EDR53" s="86"/>
      <c r="EDS53" s="86"/>
      <c r="EDT53" s="86"/>
      <c r="EDU53" s="86"/>
      <c r="EDV53" s="86"/>
      <c r="EDW53" s="86"/>
      <c r="EDX53" s="86"/>
      <c r="EDY53" s="86"/>
      <c r="EDZ53" s="86"/>
      <c r="EEA53" s="86"/>
      <c r="EEB53" s="86"/>
      <c r="EEC53" s="86"/>
      <c r="EED53" s="86"/>
      <c r="EEE53" s="86"/>
      <c r="EEF53" s="86"/>
      <c r="EEG53" s="86"/>
      <c r="EEH53" s="86"/>
      <c r="EEI53" s="86"/>
      <c r="EEJ53" s="86"/>
      <c r="EEK53" s="86"/>
      <c r="EEL53" s="86"/>
      <c r="EEM53" s="86"/>
      <c r="EEN53" s="86"/>
      <c r="EEO53" s="86"/>
      <c r="EEP53" s="86"/>
      <c r="EEQ53" s="86"/>
      <c r="EER53" s="86"/>
      <c r="EES53" s="86"/>
      <c r="EET53" s="86"/>
      <c r="EEU53" s="86"/>
      <c r="EEV53" s="86"/>
      <c r="EEW53" s="86"/>
      <c r="EEX53" s="86"/>
      <c r="EEY53" s="86"/>
      <c r="EEZ53" s="86"/>
      <c r="EFA53" s="86"/>
      <c r="EFB53" s="86"/>
      <c r="EFC53" s="86"/>
      <c r="EFD53" s="86"/>
      <c r="EFE53" s="86"/>
      <c r="EFF53" s="86"/>
      <c r="EFG53" s="86"/>
      <c r="EFH53" s="86"/>
      <c r="EFI53" s="86"/>
      <c r="EFJ53" s="86"/>
      <c r="EFK53" s="86"/>
      <c r="EFL53" s="86"/>
      <c r="EFM53" s="86"/>
      <c r="EFN53" s="86"/>
      <c r="EFO53" s="86"/>
      <c r="EFP53" s="86"/>
      <c r="EFQ53" s="86"/>
      <c r="EFR53" s="86"/>
      <c r="EFS53" s="86"/>
      <c r="EFT53" s="86"/>
      <c r="EFU53" s="86"/>
      <c r="EFV53" s="86"/>
      <c r="EFW53" s="86"/>
      <c r="EFX53" s="86"/>
      <c r="EFY53" s="86"/>
      <c r="EFZ53" s="86"/>
      <c r="EGA53" s="86"/>
      <c r="EGB53" s="86"/>
      <c r="EGC53" s="86"/>
      <c r="EGD53" s="86"/>
      <c r="EGE53" s="86"/>
      <c r="EGF53" s="86"/>
      <c r="EGG53" s="86"/>
      <c r="EGH53" s="86"/>
      <c r="EGI53" s="86"/>
      <c r="EGJ53" s="86"/>
      <c r="EGK53" s="86"/>
      <c r="EGL53" s="86"/>
      <c r="EGM53" s="86"/>
      <c r="EGN53" s="86"/>
      <c r="EGO53" s="86"/>
      <c r="EGP53" s="86"/>
      <c r="EGQ53" s="86"/>
      <c r="EGR53" s="86"/>
      <c r="EGS53" s="86"/>
      <c r="EGT53" s="86"/>
      <c r="EGU53" s="86"/>
      <c r="EGV53" s="86"/>
      <c r="EGW53" s="86"/>
      <c r="EGX53" s="86"/>
      <c r="EGY53" s="86"/>
      <c r="EGZ53" s="86"/>
      <c r="EHA53" s="86"/>
      <c r="EHB53" s="86"/>
      <c r="EHC53" s="86"/>
      <c r="EHD53" s="86"/>
      <c r="EHE53" s="86"/>
      <c r="EHF53" s="86"/>
      <c r="EHG53" s="86"/>
      <c r="EHH53" s="86"/>
      <c r="EHI53" s="86"/>
      <c r="EHJ53" s="86"/>
      <c r="EHK53" s="86"/>
      <c r="EHL53" s="86"/>
      <c r="EHM53" s="86"/>
      <c r="EHN53" s="86"/>
      <c r="EHO53" s="86"/>
      <c r="EHP53" s="86"/>
      <c r="EHQ53" s="86"/>
      <c r="EHR53" s="86"/>
      <c r="EHS53" s="86"/>
      <c r="EHT53" s="86"/>
      <c r="EHU53" s="86"/>
      <c r="EHV53" s="86"/>
      <c r="EHW53" s="86"/>
      <c r="EHX53" s="86"/>
      <c r="EHY53" s="86"/>
      <c r="EHZ53" s="86"/>
      <c r="EIA53" s="86"/>
      <c r="EIB53" s="86"/>
      <c r="EIC53" s="86"/>
      <c r="EID53" s="86"/>
      <c r="EIE53" s="86"/>
      <c r="EIF53" s="86"/>
      <c r="EIG53" s="86"/>
      <c r="EIH53" s="86"/>
      <c r="EII53" s="86"/>
      <c r="EIJ53" s="86"/>
      <c r="EIK53" s="86"/>
      <c r="EIL53" s="86"/>
      <c r="EIM53" s="86"/>
      <c r="EIN53" s="86"/>
      <c r="EIO53" s="86"/>
      <c r="EIP53" s="86"/>
      <c r="EIQ53" s="86"/>
      <c r="EIR53" s="86"/>
      <c r="EIS53" s="86"/>
      <c r="EIT53" s="86"/>
      <c r="EIU53" s="86"/>
      <c r="EIV53" s="86"/>
      <c r="EIW53" s="86"/>
      <c r="EIX53" s="86"/>
      <c r="EIY53" s="86"/>
      <c r="EIZ53" s="86"/>
      <c r="EJA53" s="86"/>
      <c r="EJB53" s="86"/>
      <c r="EJC53" s="86"/>
      <c r="EJD53" s="86"/>
      <c r="EJE53" s="86"/>
      <c r="EJF53" s="86"/>
      <c r="EJG53" s="86"/>
      <c r="EJH53" s="86"/>
      <c r="EJI53" s="86"/>
      <c r="EJJ53" s="86"/>
      <c r="EJK53" s="86"/>
      <c r="EJL53" s="86"/>
      <c r="EJM53" s="86"/>
      <c r="EJN53" s="86"/>
      <c r="EJO53" s="86"/>
      <c r="EJP53" s="86"/>
      <c r="EJQ53" s="86"/>
      <c r="EJR53" s="86"/>
      <c r="EJS53" s="86"/>
      <c r="EJT53" s="86"/>
      <c r="EJU53" s="86"/>
      <c r="EJV53" s="86"/>
      <c r="EJW53" s="86"/>
      <c r="EJX53" s="86"/>
      <c r="EJY53" s="86"/>
      <c r="EJZ53" s="86"/>
      <c r="EKA53" s="86"/>
      <c r="EKB53" s="86"/>
      <c r="EKC53" s="86"/>
      <c r="EKD53" s="86"/>
      <c r="EKE53" s="86"/>
      <c r="EKF53" s="86"/>
      <c r="EKG53" s="86"/>
      <c r="EKH53" s="86"/>
      <c r="EKI53" s="86"/>
      <c r="EKJ53" s="86"/>
      <c r="EKK53" s="86"/>
      <c r="EKL53" s="86"/>
      <c r="EKM53" s="86"/>
      <c r="EKN53" s="86"/>
      <c r="EKO53" s="86"/>
      <c r="EKP53" s="86"/>
      <c r="EKQ53" s="86"/>
      <c r="EKR53" s="86"/>
      <c r="EKS53" s="86"/>
      <c r="EKT53" s="86"/>
      <c r="EKU53" s="86"/>
      <c r="EKV53" s="86"/>
      <c r="EKW53" s="86"/>
      <c r="EKX53" s="86"/>
      <c r="EKY53" s="86"/>
      <c r="EKZ53" s="86"/>
      <c r="ELA53" s="86"/>
      <c r="ELB53" s="86"/>
      <c r="ELC53" s="86"/>
      <c r="ELD53" s="86"/>
      <c r="ELE53" s="86"/>
      <c r="ELF53" s="86"/>
      <c r="ELG53" s="86"/>
      <c r="ELH53" s="86"/>
      <c r="ELI53" s="86"/>
      <c r="ELJ53" s="86"/>
      <c r="ELK53" s="86"/>
      <c r="ELL53" s="86"/>
      <c r="ELM53" s="86"/>
      <c r="ELN53" s="86"/>
      <c r="ELO53" s="86"/>
      <c r="ELP53" s="86"/>
      <c r="ELQ53" s="86"/>
      <c r="ELR53" s="86"/>
      <c r="ELS53" s="86"/>
      <c r="ELT53" s="86"/>
      <c r="ELU53" s="86"/>
      <c r="ELV53" s="86"/>
      <c r="ELW53" s="86"/>
      <c r="ELX53" s="86"/>
      <c r="ELY53" s="86"/>
      <c r="ELZ53" s="86"/>
      <c r="EMA53" s="86"/>
      <c r="EMB53" s="86"/>
      <c r="EMC53" s="86"/>
      <c r="EMD53" s="86"/>
      <c r="EME53" s="86"/>
      <c r="EMF53" s="86"/>
      <c r="EMG53" s="86"/>
      <c r="EMH53" s="86"/>
      <c r="EMI53" s="86"/>
      <c r="EMJ53" s="86"/>
      <c r="EMK53" s="86"/>
      <c r="EML53" s="86"/>
      <c r="EMM53" s="86"/>
      <c r="EMN53" s="86"/>
      <c r="EMO53" s="86"/>
      <c r="EMP53" s="86"/>
      <c r="EMQ53" s="86"/>
      <c r="EMR53" s="86"/>
      <c r="EMS53" s="86"/>
      <c r="EMT53" s="86"/>
      <c r="EMU53" s="86"/>
      <c r="EMV53" s="86"/>
      <c r="EMW53" s="86"/>
      <c r="EMX53" s="86"/>
      <c r="EMY53" s="86"/>
      <c r="EMZ53" s="86"/>
      <c r="ENA53" s="86"/>
      <c r="ENB53" s="86"/>
      <c r="ENC53" s="86"/>
      <c r="END53" s="86"/>
      <c r="ENE53" s="86"/>
      <c r="ENF53" s="86"/>
      <c r="ENG53" s="86"/>
      <c r="ENH53" s="86"/>
      <c r="ENI53" s="86"/>
      <c r="ENJ53" s="86"/>
      <c r="ENK53" s="86"/>
      <c r="ENL53" s="86"/>
      <c r="ENM53" s="86"/>
      <c r="ENN53" s="86"/>
      <c r="ENO53" s="86"/>
      <c r="ENP53" s="86"/>
      <c r="ENQ53" s="86"/>
      <c r="ENR53" s="86"/>
      <c r="ENS53" s="86"/>
      <c r="ENT53" s="86"/>
      <c r="ENU53" s="86"/>
      <c r="ENV53" s="86"/>
      <c r="ENW53" s="86"/>
      <c r="ENX53" s="86"/>
      <c r="ENY53" s="86"/>
      <c r="ENZ53" s="86"/>
      <c r="EOA53" s="86"/>
      <c r="EOB53" s="86"/>
      <c r="EOC53" s="86"/>
      <c r="EOD53" s="86"/>
      <c r="EOE53" s="86"/>
      <c r="EOF53" s="86"/>
      <c r="EOG53" s="86"/>
      <c r="EOH53" s="86"/>
      <c r="EOI53" s="86"/>
      <c r="EOJ53" s="86"/>
      <c r="EOK53" s="86"/>
      <c r="EOL53" s="86"/>
      <c r="EOM53" s="86"/>
      <c r="EON53" s="86"/>
      <c r="EOO53" s="86"/>
      <c r="EOP53" s="86"/>
      <c r="EOQ53" s="86"/>
      <c r="EOR53" s="86"/>
      <c r="EOS53" s="86"/>
      <c r="EOT53" s="86"/>
      <c r="EOU53" s="86"/>
      <c r="EOV53" s="86"/>
      <c r="EOW53" s="86"/>
      <c r="EOX53" s="86"/>
      <c r="EOY53" s="86"/>
      <c r="EOZ53" s="86"/>
      <c r="EPA53" s="86"/>
      <c r="EPB53" s="86"/>
      <c r="EPC53" s="86"/>
      <c r="EPD53" s="86"/>
      <c r="EPE53" s="86"/>
      <c r="EPF53" s="86"/>
      <c r="EPG53" s="86"/>
      <c r="EPH53" s="86"/>
      <c r="EPI53" s="86"/>
      <c r="EPJ53" s="86"/>
      <c r="EPK53" s="86"/>
      <c r="EPL53" s="86"/>
      <c r="EPM53" s="86"/>
      <c r="EPN53" s="86"/>
      <c r="EPO53" s="86"/>
      <c r="EPP53" s="86"/>
      <c r="EPQ53" s="86"/>
      <c r="EPR53" s="86"/>
      <c r="EPS53" s="86"/>
      <c r="EPT53" s="86"/>
      <c r="EPU53" s="86"/>
      <c r="EPV53" s="86"/>
      <c r="EPW53" s="86"/>
      <c r="EPX53" s="86"/>
      <c r="EPY53" s="86"/>
      <c r="EPZ53" s="86"/>
      <c r="EQA53" s="86"/>
      <c r="EQB53" s="86"/>
      <c r="EQC53" s="86"/>
      <c r="EQD53" s="86"/>
      <c r="EQE53" s="86"/>
      <c r="EQF53" s="86"/>
      <c r="EQG53" s="86"/>
      <c r="EQH53" s="86"/>
      <c r="EQI53" s="86"/>
      <c r="EQJ53" s="86"/>
      <c r="EQK53" s="86"/>
      <c r="EQL53" s="86"/>
      <c r="EQM53" s="86"/>
      <c r="EQN53" s="86"/>
      <c r="EQO53" s="86"/>
      <c r="EQP53" s="86"/>
      <c r="EQQ53" s="86"/>
      <c r="EQR53" s="86"/>
      <c r="EQS53" s="86"/>
      <c r="EQT53" s="86"/>
      <c r="EQU53" s="86"/>
      <c r="EQV53" s="86"/>
      <c r="EQW53" s="86"/>
      <c r="EQX53" s="86"/>
      <c r="EQY53" s="86"/>
      <c r="EQZ53" s="86"/>
      <c r="ERA53" s="86"/>
      <c r="ERB53" s="86"/>
      <c r="ERC53" s="86"/>
      <c r="ERD53" s="86"/>
      <c r="ERE53" s="86"/>
      <c r="ERF53" s="86"/>
      <c r="ERG53" s="86"/>
      <c r="ERH53" s="86"/>
      <c r="ERI53" s="86"/>
      <c r="ERJ53" s="86"/>
      <c r="ERK53" s="86"/>
      <c r="ERL53" s="86"/>
      <c r="ERM53" s="86"/>
      <c r="ERN53" s="86"/>
      <c r="ERO53" s="86"/>
      <c r="ERP53" s="86"/>
      <c r="ERQ53" s="86"/>
      <c r="ERR53" s="86"/>
      <c r="ERS53" s="86"/>
      <c r="ERT53" s="86"/>
      <c r="ERU53" s="86"/>
      <c r="ERV53" s="86"/>
      <c r="ERW53" s="86"/>
      <c r="ERX53" s="86"/>
      <c r="ERY53" s="86"/>
      <c r="ERZ53" s="86"/>
      <c r="ESA53" s="86"/>
      <c r="ESB53" s="86"/>
      <c r="ESC53" s="86"/>
      <c r="ESD53" s="86"/>
      <c r="ESE53" s="86"/>
      <c r="ESF53" s="86"/>
      <c r="ESG53" s="86"/>
      <c r="ESH53" s="86"/>
      <c r="ESI53" s="86"/>
      <c r="ESJ53" s="86"/>
      <c r="ESK53" s="86"/>
      <c r="ESL53" s="86"/>
      <c r="ESM53" s="86"/>
      <c r="ESN53" s="86"/>
      <c r="ESO53" s="86"/>
      <c r="ESP53" s="86"/>
      <c r="ESQ53" s="86"/>
      <c r="ESR53" s="86"/>
      <c r="ESS53" s="86"/>
      <c r="EST53" s="86"/>
      <c r="ESU53" s="86"/>
      <c r="ESV53" s="86"/>
      <c r="ESW53" s="86"/>
      <c r="ESX53" s="86"/>
      <c r="ESY53" s="86"/>
      <c r="ESZ53" s="86"/>
      <c r="ETA53" s="86"/>
      <c r="ETB53" s="86"/>
      <c r="ETC53" s="86"/>
      <c r="ETD53" s="86"/>
      <c r="ETE53" s="86"/>
      <c r="ETF53" s="86"/>
      <c r="ETG53" s="86"/>
      <c r="ETH53" s="86"/>
      <c r="ETI53" s="86"/>
      <c r="ETJ53" s="86"/>
      <c r="ETK53" s="86"/>
      <c r="ETL53" s="86"/>
      <c r="ETM53" s="86"/>
      <c r="ETN53" s="86"/>
      <c r="ETO53" s="86"/>
      <c r="ETP53" s="86"/>
      <c r="ETQ53" s="86"/>
      <c r="ETR53" s="86"/>
      <c r="ETS53" s="86"/>
      <c r="ETT53" s="86"/>
      <c r="ETU53" s="86"/>
      <c r="ETV53" s="86"/>
      <c r="ETW53" s="86"/>
      <c r="ETX53" s="86"/>
      <c r="ETY53" s="86"/>
      <c r="ETZ53" s="86"/>
      <c r="EUA53" s="86"/>
      <c r="EUB53" s="86"/>
      <c r="EUC53" s="86"/>
      <c r="EUD53" s="86"/>
      <c r="EUE53" s="86"/>
      <c r="EUF53" s="86"/>
      <c r="EUG53" s="86"/>
      <c r="EUH53" s="86"/>
      <c r="EUI53" s="86"/>
      <c r="EUJ53" s="86"/>
      <c r="EUK53" s="86"/>
      <c r="EUL53" s="86"/>
      <c r="EUM53" s="86"/>
      <c r="EUN53" s="86"/>
      <c r="EUO53" s="86"/>
      <c r="EUP53" s="86"/>
      <c r="EUQ53" s="86"/>
      <c r="EUR53" s="86"/>
      <c r="EUS53" s="86"/>
      <c r="EUT53" s="86"/>
      <c r="EUU53" s="86"/>
      <c r="EUV53" s="86"/>
      <c r="EUW53" s="86"/>
      <c r="EUX53" s="86"/>
      <c r="EUY53" s="86"/>
      <c r="EUZ53" s="86"/>
      <c r="EVA53" s="86"/>
      <c r="EVB53" s="86"/>
      <c r="EVC53" s="86"/>
      <c r="EVD53" s="86"/>
      <c r="EVE53" s="86"/>
      <c r="EVF53" s="86"/>
      <c r="EVG53" s="86"/>
      <c r="EVH53" s="86"/>
      <c r="EVI53" s="86"/>
      <c r="EVJ53" s="86"/>
      <c r="EVK53" s="86"/>
      <c r="EVL53" s="86"/>
      <c r="EVM53" s="86"/>
      <c r="EVN53" s="86"/>
      <c r="EVO53" s="86"/>
      <c r="EVP53" s="86"/>
      <c r="EVQ53" s="86"/>
      <c r="EVR53" s="86"/>
      <c r="EVS53" s="86"/>
      <c r="EVT53" s="86"/>
      <c r="EVU53" s="86"/>
      <c r="EVV53" s="86"/>
      <c r="EVW53" s="86"/>
      <c r="EVX53" s="86"/>
      <c r="EVY53" s="86"/>
      <c r="EVZ53" s="86"/>
      <c r="EWA53" s="86"/>
      <c r="EWB53" s="86"/>
      <c r="EWC53" s="86"/>
      <c r="EWD53" s="86"/>
      <c r="EWE53" s="86"/>
      <c r="EWF53" s="86"/>
      <c r="EWG53" s="86"/>
      <c r="EWH53" s="86"/>
      <c r="EWI53" s="86"/>
      <c r="EWJ53" s="86"/>
      <c r="EWK53" s="86"/>
      <c r="EWL53" s="86"/>
      <c r="EWM53" s="86"/>
      <c r="EWN53" s="86"/>
      <c r="EWO53" s="86"/>
      <c r="EWP53" s="86"/>
      <c r="EWQ53" s="86"/>
      <c r="EWR53" s="86"/>
      <c r="EWS53" s="86"/>
      <c r="EWT53" s="86"/>
      <c r="EWU53" s="86"/>
      <c r="EWV53" s="86"/>
      <c r="EWW53" s="86"/>
      <c r="EWX53" s="86"/>
      <c r="EWY53" s="86"/>
      <c r="EWZ53" s="86"/>
      <c r="EXA53" s="86"/>
      <c r="EXB53" s="86"/>
      <c r="EXC53" s="86"/>
      <c r="EXD53" s="86"/>
      <c r="EXE53" s="86"/>
      <c r="EXF53" s="86"/>
      <c r="EXG53" s="86"/>
      <c r="EXH53" s="86"/>
      <c r="EXI53" s="86"/>
      <c r="EXJ53" s="86"/>
      <c r="EXK53" s="86"/>
      <c r="EXL53" s="86"/>
      <c r="EXM53" s="86"/>
      <c r="EXN53" s="86"/>
      <c r="EXO53" s="86"/>
      <c r="EXP53" s="86"/>
      <c r="EXQ53" s="86"/>
      <c r="EXR53" s="86"/>
      <c r="EXS53" s="86"/>
      <c r="EXT53" s="86"/>
      <c r="EXU53" s="86"/>
      <c r="EXV53" s="86"/>
      <c r="EXW53" s="86"/>
      <c r="EXX53" s="86"/>
      <c r="EXY53" s="86"/>
      <c r="EXZ53" s="86"/>
      <c r="EYA53" s="86"/>
      <c r="EYB53" s="86"/>
      <c r="EYC53" s="86"/>
      <c r="EYD53" s="86"/>
      <c r="EYE53" s="86"/>
      <c r="EYF53" s="86"/>
      <c r="EYG53" s="86"/>
      <c r="EYH53" s="86"/>
      <c r="EYI53" s="86"/>
      <c r="EYJ53" s="86"/>
      <c r="EYK53" s="86"/>
      <c r="EYL53" s="86"/>
      <c r="EYM53" s="86"/>
      <c r="EYN53" s="86"/>
      <c r="EYO53" s="86"/>
      <c r="EYP53" s="86"/>
      <c r="EYQ53" s="86"/>
      <c r="EYR53" s="86"/>
      <c r="EYS53" s="86"/>
      <c r="EYT53" s="86"/>
      <c r="EYU53" s="86"/>
      <c r="EYV53" s="86"/>
      <c r="EYW53" s="86"/>
      <c r="EYX53" s="86"/>
      <c r="EYY53" s="86"/>
      <c r="EYZ53" s="86"/>
      <c r="EZA53" s="86"/>
      <c r="EZB53" s="86"/>
      <c r="EZC53" s="86"/>
      <c r="EZD53" s="86"/>
      <c r="EZE53" s="86"/>
      <c r="EZF53" s="86"/>
      <c r="EZG53" s="86"/>
      <c r="EZH53" s="86"/>
      <c r="EZI53" s="86"/>
      <c r="EZJ53" s="86"/>
      <c r="EZK53" s="86"/>
      <c r="EZL53" s="86"/>
      <c r="EZM53" s="86"/>
      <c r="EZN53" s="86"/>
      <c r="EZO53" s="86"/>
      <c r="EZP53" s="86"/>
      <c r="EZQ53" s="86"/>
      <c r="EZR53" s="86"/>
      <c r="EZS53" s="86"/>
      <c r="EZT53" s="86"/>
      <c r="EZU53" s="86"/>
      <c r="EZV53" s="86"/>
      <c r="EZW53" s="86"/>
      <c r="EZX53" s="86"/>
      <c r="EZY53" s="86"/>
      <c r="EZZ53" s="86"/>
      <c r="FAA53" s="86"/>
      <c r="FAB53" s="86"/>
      <c r="FAC53" s="86"/>
      <c r="FAD53" s="86"/>
      <c r="FAE53" s="86"/>
      <c r="FAF53" s="86"/>
      <c r="FAG53" s="86"/>
      <c r="FAH53" s="86"/>
      <c r="FAI53" s="86"/>
      <c r="FAJ53" s="86"/>
      <c r="FAK53" s="86"/>
      <c r="FAL53" s="86"/>
      <c r="FAM53" s="86"/>
      <c r="FAN53" s="86"/>
      <c r="FAO53" s="86"/>
      <c r="FAP53" s="86"/>
      <c r="FAQ53" s="86"/>
      <c r="FAR53" s="86"/>
      <c r="FAS53" s="86"/>
      <c r="FAT53" s="86"/>
      <c r="FAU53" s="86"/>
      <c r="FAV53" s="86"/>
      <c r="FAW53" s="86"/>
      <c r="FAX53" s="86"/>
      <c r="FAY53" s="86"/>
      <c r="FAZ53" s="86"/>
      <c r="FBA53" s="86"/>
      <c r="FBB53" s="86"/>
      <c r="FBC53" s="86"/>
      <c r="FBD53" s="86"/>
      <c r="FBE53" s="86"/>
      <c r="FBF53" s="86"/>
      <c r="FBG53" s="86"/>
      <c r="FBH53" s="86"/>
      <c r="FBI53" s="86"/>
      <c r="FBJ53" s="86"/>
      <c r="FBK53" s="86"/>
      <c r="FBL53" s="86"/>
      <c r="FBM53" s="86"/>
      <c r="FBN53" s="86"/>
      <c r="FBO53" s="86"/>
      <c r="FBP53" s="86"/>
      <c r="FBQ53" s="86"/>
      <c r="FBR53" s="86"/>
      <c r="FBS53" s="86"/>
      <c r="FBT53" s="86"/>
      <c r="FBU53" s="86"/>
      <c r="FBV53" s="86"/>
      <c r="FBW53" s="86"/>
      <c r="FBX53" s="86"/>
      <c r="FBY53" s="86"/>
      <c r="FBZ53" s="86"/>
      <c r="FCA53" s="86"/>
      <c r="FCB53" s="86"/>
      <c r="FCC53" s="86"/>
      <c r="FCD53" s="86"/>
      <c r="FCE53" s="86"/>
      <c r="FCF53" s="86"/>
      <c r="FCG53" s="86"/>
      <c r="FCH53" s="86"/>
      <c r="FCI53" s="86"/>
      <c r="FCJ53" s="86"/>
      <c r="FCK53" s="86"/>
      <c r="FCL53" s="86"/>
      <c r="FCM53" s="86"/>
      <c r="FCN53" s="86"/>
      <c r="FCO53" s="86"/>
      <c r="FCP53" s="86"/>
      <c r="FCQ53" s="86"/>
      <c r="FCR53" s="86"/>
      <c r="FCS53" s="86"/>
      <c r="FCT53" s="86"/>
      <c r="FCU53" s="86"/>
      <c r="FCV53" s="86"/>
      <c r="FCW53" s="86"/>
      <c r="FCX53" s="86"/>
      <c r="FCY53" s="86"/>
      <c r="FCZ53" s="86"/>
      <c r="FDA53" s="86"/>
      <c r="FDB53" s="86"/>
      <c r="FDC53" s="86"/>
      <c r="FDD53" s="86"/>
      <c r="FDE53" s="86"/>
      <c r="FDF53" s="86"/>
      <c r="FDG53" s="86"/>
      <c r="FDH53" s="86"/>
      <c r="FDI53" s="86"/>
      <c r="FDJ53" s="86"/>
      <c r="FDK53" s="86"/>
      <c r="FDL53" s="86"/>
      <c r="FDM53" s="86"/>
      <c r="FDN53" s="86"/>
      <c r="FDO53" s="86"/>
      <c r="FDP53" s="86"/>
      <c r="FDQ53" s="86"/>
      <c r="FDR53" s="86"/>
      <c r="FDS53" s="86"/>
      <c r="FDT53" s="86"/>
      <c r="FDU53" s="86"/>
      <c r="FDV53" s="86"/>
      <c r="FDW53" s="86"/>
      <c r="FDX53" s="86"/>
      <c r="FDY53" s="86"/>
      <c r="FDZ53" s="86"/>
      <c r="FEA53" s="86"/>
      <c r="FEB53" s="86"/>
      <c r="FEC53" s="86"/>
      <c r="FED53" s="86"/>
      <c r="FEE53" s="86"/>
      <c r="FEF53" s="86"/>
      <c r="FEG53" s="86"/>
      <c r="FEH53" s="86"/>
      <c r="FEI53" s="86"/>
      <c r="FEJ53" s="86"/>
      <c r="FEK53" s="86"/>
      <c r="FEL53" s="86"/>
      <c r="FEM53" s="86"/>
      <c r="FEN53" s="86"/>
      <c r="FEO53" s="86"/>
      <c r="FEP53" s="86"/>
      <c r="FEQ53" s="86"/>
      <c r="FER53" s="86"/>
      <c r="FES53" s="86"/>
      <c r="FET53" s="86"/>
      <c r="FEU53" s="86"/>
      <c r="FEV53" s="86"/>
      <c r="FEW53" s="86"/>
      <c r="FEX53" s="86"/>
      <c r="FEY53" s="86"/>
      <c r="FEZ53" s="86"/>
      <c r="FFA53" s="86"/>
      <c r="FFB53" s="86"/>
      <c r="FFC53" s="86"/>
      <c r="FFD53" s="86"/>
      <c r="FFE53" s="86"/>
      <c r="FFF53" s="86"/>
      <c r="FFG53" s="86"/>
      <c r="FFH53" s="86"/>
      <c r="FFI53" s="86"/>
      <c r="FFJ53" s="86"/>
      <c r="FFK53" s="86"/>
      <c r="FFL53" s="86"/>
      <c r="FFM53" s="86"/>
      <c r="FFN53" s="86"/>
      <c r="FFO53" s="86"/>
      <c r="FFP53" s="86"/>
      <c r="FFQ53" s="86"/>
      <c r="FFR53" s="86"/>
      <c r="FFS53" s="86"/>
      <c r="FFT53" s="86"/>
      <c r="FFU53" s="86"/>
      <c r="FFV53" s="86"/>
      <c r="FFW53" s="86"/>
      <c r="FFX53" s="86"/>
      <c r="FFY53" s="86"/>
      <c r="FFZ53" s="86"/>
      <c r="FGA53" s="86"/>
      <c r="FGB53" s="86"/>
      <c r="FGC53" s="86"/>
      <c r="FGD53" s="86"/>
      <c r="FGE53" s="86"/>
      <c r="FGF53" s="86"/>
      <c r="FGG53" s="86"/>
      <c r="FGH53" s="86"/>
      <c r="FGI53" s="86"/>
      <c r="FGJ53" s="86"/>
      <c r="FGK53" s="86"/>
      <c r="FGL53" s="86"/>
      <c r="FGM53" s="86"/>
      <c r="FGN53" s="86"/>
      <c r="FGO53" s="86"/>
      <c r="FGP53" s="86"/>
      <c r="FGQ53" s="86"/>
      <c r="FGR53" s="86"/>
      <c r="FGS53" s="86"/>
      <c r="FGT53" s="86"/>
      <c r="FGU53" s="86"/>
      <c r="FGV53" s="86"/>
      <c r="FGW53" s="86"/>
      <c r="FGX53" s="86"/>
      <c r="FGY53" s="86"/>
      <c r="FGZ53" s="86"/>
      <c r="FHA53" s="86"/>
      <c r="FHB53" s="86"/>
      <c r="FHC53" s="86"/>
      <c r="FHD53" s="86"/>
      <c r="FHE53" s="86"/>
      <c r="FHF53" s="86"/>
      <c r="FHG53" s="86"/>
      <c r="FHH53" s="86"/>
      <c r="FHI53" s="86"/>
      <c r="FHJ53" s="86"/>
      <c r="FHK53" s="86"/>
      <c r="FHL53" s="86"/>
      <c r="FHM53" s="86"/>
      <c r="FHN53" s="86"/>
      <c r="FHO53" s="86"/>
      <c r="FHP53" s="86"/>
      <c r="FHQ53" s="86"/>
      <c r="FHR53" s="86"/>
      <c r="FHS53" s="86"/>
      <c r="FHT53" s="86"/>
      <c r="FHU53" s="86"/>
      <c r="FHV53" s="86"/>
      <c r="FHW53" s="86"/>
      <c r="FHX53" s="86"/>
      <c r="FHY53" s="86"/>
      <c r="FHZ53" s="86"/>
      <c r="FIA53" s="86"/>
      <c r="FIB53" s="86"/>
      <c r="FIC53" s="86"/>
      <c r="FID53" s="86"/>
      <c r="FIE53" s="86"/>
      <c r="FIF53" s="86"/>
      <c r="FIG53" s="86"/>
      <c r="FIH53" s="86"/>
      <c r="FII53" s="86"/>
      <c r="FIJ53" s="86"/>
      <c r="FIK53" s="86"/>
      <c r="FIL53" s="86"/>
      <c r="FIM53" s="86"/>
      <c r="FIN53" s="86"/>
      <c r="FIO53" s="86"/>
      <c r="FIP53" s="86"/>
      <c r="FIQ53" s="86"/>
      <c r="FIR53" s="86"/>
      <c r="FIS53" s="86"/>
      <c r="FIT53" s="86"/>
      <c r="FIU53" s="86"/>
      <c r="FIV53" s="86"/>
      <c r="FIW53" s="86"/>
      <c r="FIX53" s="86"/>
      <c r="FIY53" s="86"/>
      <c r="FIZ53" s="86"/>
      <c r="FJA53" s="86"/>
      <c r="FJB53" s="86"/>
      <c r="FJC53" s="86"/>
      <c r="FJD53" s="86"/>
      <c r="FJE53" s="86"/>
      <c r="FJF53" s="86"/>
      <c r="FJG53" s="86"/>
      <c r="FJH53" s="86"/>
      <c r="FJI53" s="86"/>
      <c r="FJJ53" s="86"/>
      <c r="FJK53" s="86"/>
      <c r="FJL53" s="86"/>
      <c r="FJM53" s="86"/>
      <c r="FJN53" s="86"/>
      <c r="FJO53" s="86"/>
      <c r="FJP53" s="86"/>
      <c r="FJQ53" s="86"/>
      <c r="FJR53" s="86"/>
      <c r="FJS53" s="86"/>
      <c r="FJT53" s="86"/>
      <c r="FJU53" s="86"/>
      <c r="FJV53" s="86"/>
      <c r="FJW53" s="86"/>
      <c r="FJX53" s="86"/>
      <c r="FJY53" s="86"/>
      <c r="FJZ53" s="86"/>
      <c r="FKA53" s="86"/>
      <c r="FKB53" s="86"/>
      <c r="FKC53" s="86"/>
      <c r="FKD53" s="86"/>
      <c r="FKE53" s="86"/>
      <c r="FKF53" s="86"/>
      <c r="FKG53" s="86"/>
      <c r="FKH53" s="86"/>
      <c r="FKI53" s="86"/>
      <c r="FKJ53" s="86"/>
      <c r="FKK53" s="86"/>
      <c r="FKL53" s="86"/>
      <c r="FKM53" s="86"/>
      <c r="FKN53" s="86"/>
      <c r="FKO53" s="86"/>
      <c r="FKP53" s="86"/>
      <c r="FKQ53" s="86"/>
      <c r="FKR53" s="86"/>
      <c r="FKS53" s="86"/>
      <c r="FKT53" s="86"/>
      <c r="FKU53" s="86"/>
      <c r="FKV53" s="86"/>
      <c r="FKW53" s="86"/>
      <c r="FKX53" s="86"/>
      <c r="FKY53" s="86"/>
      <c r="FKZ53" s="86"/>
      <c r="FLA53" s="86"/>
      <c r="FLB53" s="86"/>
      <c r="FLC53" s="86"/>
      <c r="FLD53" s="86"/>
      <c r="FLE53" s="86"/>
      <c r="FLF53" s="86"/>
      <c r="FLG53" s="86"/>
      <c r="FLH53" s="86"/>
      <c r="FLI53" s="86"/>
      <c r="FLJ53" s="86"/>
      <c r="FLK53" s="86"/>
      <c r="FLL53" s="86"/>
      <c r="FLM53" s="86"/>
      <c r="FLN53" s="86"/>
      <c r="FLO53" s="86"/>
      <c r="FLP53" s="86"/>
      <c r="FLQ53" s="86"/>
      <c r="FLR53" s="86"/>
      <c r="FLS53" s="86"/>
      <c r="FLT53" s="86"/>
      <c r="FLU53" s="86"/>
      <c r="FLV53" s="86"/>
      <c r="FLW53" s="86"/>
      <c r="FLX53" s="86"/>
      <c r="FLY53" s="86"/>
      <c r="FLZ53" s="86"/>
      <c r="FMA53" s="86"/>
      <c r="FMB53" s="86"/>
      <c r="FMC53" s="86"/>
      <c r="FMD53" s="86"/>
      <c r="FME53" s="86"/>
      <c r="FMF53" s="86"/>
      <c r="FMG53" s="86"/>
      <c r="FMH53" s="86"/>
      <c r="FMI53" s="86"/>
      <c r="FMJ53" s="86"/>
      <c r="FMK53" s="86"/>
      <c r="FML53" s="86"/>
      <c r="FMM53" s="86"/>
      <c r="FMN53" s="86"/>
      <c r="FMO53" s="86"/>
      <c r="FMP53" s="86"/>
      <c r="FMQ53" s="86"/>
      <c r="FMR53" s="86"/>
      <c r="FMS53" s="86"/>
      <c r="FMT53" s="86"/>
      <c r="FMU53" s="86"/>
      <c r="FMV53" s="86"/>
      <c r="FMW53" s="86"/>
      <c r="FMX53" s="86"/>
      <c r="FMY53" s="86"/>
      <c r="FMZ53" s="86"/>
      <c r="FNA53" s="86"/>
      <c r="FNB53" s="86"/>
      <c r="FNC53" s="86"/>
      <c r="FND53" s="86"/>
      <c r="FNE53" s="86"/>
      <c r="FNF53" s="86"/>
      <c r="FNG53" s="86"/>
      <c r="FNH53" s="86"/>
      <c r="FNI53" s="86"/>
      <c r="FNJ53" s="86"/>
      <c r="FNK53" s="86"/>
      <c r="FNL53" s="86"/>
      <c r="FNM53" s="86"/>
      <c r="FNN53" s="86"/>
      <c r="FNO53" s="86"/>
      <c r="FNP53" s="86"/>
      <c r="FNQ53" s="86"/>
      <c r="FNR53" s="86"/>
      <c r="FNS53" s="86"/>
      <c r="FNT53" s="86"/>
      <c r="FNU53" s="86"/>
      <c r="FNV53" s="86"/>
      <c r="FNW53" s="86"/>
      <c r="FNX53" s="86"/>
      <c r="FNY53" s="86"/>
      <c r="FNZ53" s="86"/>
      <c r="FOA53" s="86"/>
      <c r="FOB53" s="86"/>
      <c r="FOC53" s="86"/>
      <c r="FOD53" s="86"/>
      <c r="FOE53" s="86"/>
      <c r="FOF53" s="86"/>
      <c r="FOG53" s="86"/>
      <c r="FOH53" s="86"/>
      <c r="FOI53" s="86"/>
      <c r="FOJ53" s="86"/>
      <c r="FOK53" s="86"/>
      <c r="FOL53" s="86"/>
      <c r="FOM53" s="86"/>
      <c r="FON53" s="86"/>
      <c r="FOO53" s="86"/>
      <c r="FOP53" s="86"/>
      <c r="FOQ53" s="86"/>
      <c r="FOR53" s="86"/>
      <c r="FOS53" s="86"/>
      <c r="FOT53" s="86"/>
      <c r="FOU53" s="86"/>
      <c r="FOV53" s="86"/>
      <c r="FOW53" s="86"/>
      <c r="FOX53" s="86"/>
      <c r="FOY53" s="86"/>
      <c r="FOZ53" s="86"/>
      <c r="FPA53" s="86"/>
      <c r="FPB53" s="86"/>
      <c r="FPC53" s="86"/>
      <c r="FPD53" s="86"/>
      <c r="FPE53" s="86"/>
      <c r="FPF53" s="86"/>
      <c r="FPG53" s="86"/>
      <c r="FPH53" s="86"/>
      <c r="FPI53" s="86"/>
      <c r="FPJ53" s="86"/>
      <c r="FPK53" s="86"/>
      <c r="FPL53" s="86"/>
      <c r="FPM53" s="86"/>
      <c r="FPN53" s="86"/>
      <c r="FPO53" s="86"/>
      <c r="FPP53" s="86"/>
      <c r="FPQ53" s="86"/>
      <c r="FPR53" s="86"/>
      <c r="FPS53" s="86"/>
      <c r="FPT53" s="86"/>
      <c r="FPU53" s="86"/>
      <c r="FPV53" s="86"/>
      <c r="FPW53" s="86"/>
      <c r="FPX53" s="86"/>
      <c r="FPY53" s="86"/>
      <c r="FPZ53" s="86"/>
      <c r="FQA53" s="86"/>
      <c r="FQB53" s="86"/>
      <c r="FQC53" s="86"/>
      <c r="FQD53" s="86"/>
      <c r="FQE53" s="86"/>
      <c r="FQF53" s="86"/>
      <c r="FQG53" s="86"/>
      <c r="FQH53" s="86"/>
      <c r="FQI53" s="86"/>
      <c r="FQJ53" s="86"/>
      <c r="FQK53" s="86"/>
      <c r="FQL53" s="86"/>
      <c r="FQM53" s="86"/>
      <c r="FQN53" s="86"/>
      <c r="FQO53" s="86"/>
      <c r="FQP53" s="86"/>
      <c r="FQQ53" s="86"/>
      <c r="FQR53" s="86"/>
      <c r="FQS53" s="86"/>
      <c r="FQT53" s="86"/>
      <c r="FQU53" s="86"/>
      <c r="FQV53" s="86"/>
      <c r="FQW53" s="86"/>
      <c r="FQX53" s="86"/>
      <c r="FQY53" s="86"/>
      <c r="FQZ53" s="86"/>
      <c r="FRA53" s="86"/>
      <c r="FRB53" s="86"/>
      <c r="FRC53" s="86"/>
      <c r="FRD53" s="86"/>
      <c r="FRE53" s="86"/>
      <c r="FRF53" s="86"/>
      <c r="FRG53" s="86"/>
      <c r="FRH53" s="86"/>
      <c r="FRI53" s="86"/>
      <c r="FRJ53" s="86"/>
      <c r="FRK53" s="86"/>
      <c r="FRL53" s="86"/>
      <c r="FRM53" s="86"/>
      <c r="FRN53" s="86"/>
      <c r="FRO53" s="86"/>
      <c r="FRP53" s="86"/>
      <c r="FRQ53" s="86"/>
      <c r="FRR53" s="86"/>
      <c r="FRS53" s="86"/>
      <c r="FRT53" s="86"/>
      <c r="FRU53" s="86"/>
      <c r="FRV53" s="86"/>
      <c r="FRW53" s="86"/>
      <c r="FRX53" s="86"/>
      <c r="FRY53" s="86"/>
      <c r="FRZ53" s="86"/>
      <c r="FSA53" s="86"/>
      <c r="FSB53" s="86"/>
      <c r="FSC53" s="86"/>
      <c r="FSD53" s="86"/>
      <c r="FSE53" s="86"/>
      <c r="FSF53" s="86"/>
      <c r="FSG53" s="86"/>
      <c r="FSH53" s="86"/>
      <c r="FSI53" s="86"/>
      <c r="FSJ53" s="86"/>
      <c r="FSK53" s="86"/>
      <c r="FSL53" s="86"/>
      <c r="FSM53" s="86"/>
      <c r="FSN53" s="86"/>
      <c r="FSO53" s="86"/>
      <c r="FSP53" s="86"/>
      <c r="FSQ53" s="86"/>
      <c r="FSR53" s="86"/>
      <c r="FSS53" s="86"/>
      <c r="FST53" s="86"/>
      <c r="FSU53" s="86"/>
      <c r="FSV53" s="86"/>
      <c r="FSW53" s="86"/>
      <c r="FSX53" s="86"/>
      <c r="FSY53" s="86"/>
      <c r="FSZ53" s="86"/>
      <c r="FTA53" s="86"/>
      <c r="FTB53" s="86"/>
      <c r="FTC53" s="86"/>
      <c r="FTD53" s="86"/>
      <c r="FTE53" s="86"/>
      <c r="FTF53" s="86"/>
      <c r="FTG53" s="86"/>
      <c r="FTH53" s="86"/>
      <c r="FTI53" s="86"/>
      <c r="FTJ53" s="86"/>
      <c r="FTK53" s="86"/>
      <c r="FTL53" s="86"/>
      <c r="FTM53" s="86"/>
      <c r="FTN53" s="86"/>
      <c r="FTO53" s="86"/>
      <c r="FTP53" s="86"/>
      <c r="FTQ53" s="86"/>
      <c r="FTR53" s="86"/>
      <c r="FTS53" s="86"/>
      <c r="FTT53" s="86"/>
      <c r="FTU53" s="86"/>
      <c r="FTV53" s="86"/>
      <c r="FTW53" s="86"/>
      <c r="FTX53" s="86"/>
      <c r="FTY53" s="86"/>
      <c r="FTZ53" s="86"/>
      <c r="FUA53" s="86"/>
      <c r="FUB53" s="86"/>
      <c r="FUC53" s="86"/>
      <c r="FUD53" s="86"/>
      <c r="FUE53" s="86"/>
      <c r="FUF53" s="86"/>
      <c r="FUG53" s="86"/>
      <c r="FUH53" s="86"/>
      <c r="FUI53" s="86"/>
      <c r="FUJ53" s="86"/>
      <c r="FUK53" s="86"/>
      <c r="FUL53" s="86"/>
      <c r="FUM53" s="86"/>
      <c r="FUN53" s="86"/>
      <c r="FUO53" s="86"/>
      <c r="FUP53" s="86"/>
      <c r="FUQ53" s="86"/>
      <c r="FUR53" s="86"/>
      <c r="FUS53" s="86"/>
      <c r="FUT53" s="86"/>
      <c r="FUU53" s="86"/>
      <c r="FUV53" s="86"/>
      <c r="FUW53" s="86"/>
      <c r="FUX53" s="86"/>
      <c r="FUY53" s="86"/>
      <c r="FUZ53" s="86"/>
      <c r="FVA53" s="86"/>
      <c r="FVB53" s="86"/>
      <c r="FVC53" s="86"/>
      <c r="FVD53" s="86"/>
      <c r="FVE53" s="86"/>
      <c r="FVF53" s="86"/>
      <c r="FVG53" s="86"/>
      <c r="FVH53" s="86"/>
      <c r="FVI53" s="86"/>
      <c r="FVJ53" s="86"/>
      <c r="FVK53" s="86"/>
      <c r="FVL53" s="86"/>
      <c r="FVM53" s="86"/>
      <c r="FVN53" s="86"/>
      <c r="FVO53" s="86"/>
      <c r="FVP53" s="86"/>
      <c r="FVQ53" s="86"/>
      <c r="FVR53" s="86"/>
      <c r="FVS53" s="86"/>
      <c r="FVT53" s="86"/>
      <c r="FVU53" s="86"/>
      <c r="FVV53" s="86"/>
      <c r="FVW53" s="86"/>
      <c r="FVX53" s="86"/>
      <c r="FVY53" s="86"/>
      <c r="FVZ53" s="86"/>
      <c r="FWA53" s="86"/>
      <c r="FWB53" s="86"/>
      <c r="FWC53" s="86"/>
      <c r="FWD53" s="86"/>
      <c r="FWE53" s="86"/>
      <c r="FWF53" s="86"/>
      <c r="FWG53" s="86"/>
      <c r="FWH53" s="86"/>
      <c r="FWI53" s="86"/>
      <c r="FWJ53" s="86"/>
      <c r="FWK53" s="86"/>
      <c r="FWL53" s="86"/>
      <c r="FWM53" s="86"/>
      <c r="FWN53" s="86"/>
      <c r="FWO53" s="86"/>
      <c r="FWP53" s="86"/>
      <c r="FWQ53" s="86"/>
      <c r="FWR53" s="86"/>
      <c r="FWS53" s="86"/>
      <c r="FWT53" s="86"/>
      <c r="FWU53" s="86"/>
      <c r="FWV53" s="86"/>
      <c r="FWW53" s="86"/>
      <c r="FWX53" s="86"/>
      <c r="FWY53" s="86"/>
      <c r="FWZ53" s="86"/>
      <c r="FXA53" s="86"/>
      <c r="FXB53" s="86"/>
      <c r="FXC53" s="86"/>
      <c r="FXD53" s="86"/>
      <c r="FXE53" s="86"/>
      <c r="FXF53" s="86"/>
      <c r="FXG53" s="86"/>
      <c r="FXH53" s="86"/>
      <c r="FXI53" s="86"/>
      <c r="FXJ53" s="86"/>
      <c r="FXK53" s="86"/>
      <c r="FXL53" s="86"/>
      <c r="FXM53" s="86"/>
      <c r="FXN53" s="86"/>
      <c r="FXO53" s="86"/>
      <c r="FXP53" s="86"/>
      <c r="FXQ53" s="86"/>
      <c r="FXR53" s="86"/>
      <c r="FXS53" s="86"/>
      <c r="FXT53" s="86"/>
      <c r="FXU53" s="86"/>
      <c r="FXV53" s="86"/>
      <c r="FXW53" s="86"/>
      <c r="FXX53" s="86"/>
      <c r="FXY53" s="86"/>
      <c r="FXZ53" s="86"/>
      <c r="FYA53" s="86"/>
      <c r="FYB53" s="86"/>
      <c r="FYC53" s="86"/>
      <c r="FYD53" s="86"/>
      <c r="FYE53" s="86"/>
      <c r="FYF53" s="86"/>
      <c r="FYG53" s="86"/>
      <c r="FYH53" s="86"/>
      <c r="FYI53" s="86"/>
      <c r="FYJ53" s="86"/>
      <c r="FYK53" s="86"/>
      <c r="FYL53" s="86"/>
      <c r="FYM53" s="86"/>
      <c r="FYN53" s="86"/>
      <c r="FYO53" s="86"/>
      <c r="FYP53" s="86"/>
      <c r="FYQ53" s="86"/>
      <c r="FYR53" s="86"/>
      <c r="FYS53" s="86"/>
      <c r="FYT53" s="86"/>
      <c r="FYU53" s="86"/>
      <c r="FYV53" s="86"/>
      <c r="FYW53" s="86"/>
      <c r="FYX53" s="86"/>
      <c r="FYY53" s="86"/>
      <c r="FYZ53" s="86"/>
      <c r="FZA53" s="86"/>
      <c r="FZB53" s="86"/>
      <c r="FZC53" s="86"/>
      <c r="FZD53" s="86"/>
      <c r="FZE53" s="86"/>
      <c r="FZF53" s="86"/>
      <c r="FZG53" s="86"/>
      <c r="FZH53" s="86"/>
      <c r="FZI53" s="86"/>
      <c r="FZJ53" s="86"/>
      <c r="FZK53" s="86"/>
      <c r="FZL53" s="86"/>
      <c r="FZM53" s="86"/>
      <c r="FZN53" s="86"/>
      <c r="FZO53" s="86"/>
      <c r="FZP53" s="86"/>
      <c r="FZQ53" s="86"/>
      <c r="FZR53" s="86"/>
      <c r="FZS53" s="86"/>
      <c r="FZT53" s="86"/>
      <c r="FZU53" s="86"/>
      <c r="FZV53" s="86"/>
      <c r="FZW53" s="86"/>
      <c r="FZX53" s="86"/>
      <c r="FZY53" s="86"/>
      <c r="FZZ53" s="86"/>
      <c r="GAA53" s="86"/>
      <c r="GAB53" s="86"/>
      <c r="GAC53" s="86"/>
      <c r="GAD53" s="86"/>
      <c r="GAE53" s="86"/>
      <c r="GAF53" s="86"/>
      <c r="GAG53" s="86"/>
      <c r="GAH53" s="86"/>
      <c r="GAI53" s="86"/>
      <c r="GAJ53" s="86"/>
      <c r="GAK53" s="86"/>
      <c r="GAL53" s="86"/>
      <c r="GAM53" s="86"/>
      <c r="GAN53" s="86"/>
      <c r="GAO53" s="86"/>
      <c r="GAP53" s="86"/>
      <c r="GAQ53" s="86"/>
      <c r="GAR53" s="86"/>
      <c r="GAS53" s="86"/>
      <c r="GAT53" s="86"/>
      <c r="GAU53" s="86"/>
      <c r="GAV53" s="86"/>
      <c r="GAW53" s="86"/>
      <c r="GAX53" s="86"/>
      <c r="GAY53" s="86"/>
      <c r="GAZ53" s="86"/>
      <c r="GBA53" s="86"/>
      <c r="GBB53" s="86"/>
      <c r="GBC53" s="86"/>
      <c r="GBD53" s="86"/>
      <c r="GBE53" s="86"/>
      <c r="GBF53" s="86"/>
      <c r="GBG53" s="86"/>
      <c r="GBH53" s="86"/>
      <c r="GBI53" s="86"/>
      <c r="GBJ53" s="86"/>
      <c r="GBK53" s="86"/>
      <c r="GBL53" s="86"/>
      <c r="GBM53" s="86"/>
      <c r="GBN53" s="86"/>
      <c r="GBO53" s="86"/>
      <c r="GBP53" s="86"/>
      <c r="GBQ53" s="86"/>
      <c r="GBR53" s="86"/>
      <c r="GBS53" s="86"/>
      <c r="GBT53" s="86"/>
      <c r="GBU53" s="86"/>
      <c r="GBV53" s="86"/>
      <c r="GBW53" s="86"/>
      <c r="GBX53" s="86"/>
      <c r="GBY53" s="86"/>
      <c r="GBZ53" s="86"/>
      <c r="GCA53" s="86"/>
      <c r="GCB53" s="86"/>
      <c r="GCC53" s="86"/>
      <c r="GCD53" s="86"/>
      <c r="GCE53" s="86"/>
      <c r="GCF53" s="86"/>
      <c r="GCG53" s="86"/>
      <c r="GCH53" s="86"/>
      <c r="GCI53" s="86"/>
      <c r="GCJ53" s="86"/>
      <c r="GCK53" s="86"/>
      <c r="GCL53" s="86"/>
      <c r="GCM53" s="86"/>
      <c r="GCN53" s="86"/>
      <c r="GCO53" s="86"/>
      <c r="GCP53" s="86"/>
      <c r="GCQ53" s="86"/>
      <c r="GCR53" s="86"/>
      <c r="GCS53" s="86"/>
      <c r="GCT53" s="86"/>
      <c r="GCU53" s="86"/>
      <c r="GCV53" s="86"/>
      <c r="GCW53" s="86"/>
      <c r="GCX53" s="86"/>
      <c r="GCY53" s="86"/>
      <c r="GCZ53" s="86"/>
      <c r="GDA53" s="86"/>
      <c r="GDB53" s="86"/>
      <c r="GDC53" s="86"/>
      <c r="GDD53" s="86"/>
      <c r="GDE53" s="86"/>
      <c r="GDF53" s="86"/>
      <c r="GDG53" s="86"/>
      <c r="GDH53" s="86"/>
      <c r="GDI53" s="86"/>
      <c r="GDJ53" s="86"/>
      <c r="GDK53" s="86"/>
      <c r="GDL53" s="86"/>
      <c r="GDM53" s="86"/>
      <c r="GDN53" s="86"/>
      <c r="GDO53" s="86"/>
      <c r="GDP53" s="86"/>
      <c r="GDQ53" s="86"/>
      <c r="GDR53" s="86"/>
      <c r="GDS53" s="86"/>
      <c r="GDT53" s="86"/>
      <c r="GDU53" s="86"/>
      <c r="GDV53" s="86"/>
      <c r="GDW53" s="86"/>
      <c r="GDX53" s="86"/>
      <c r="GDY53" s="86"/>
      <c r="GDZ53" s="86"/>
      <c r="GEA53" s="86"/>
      <c r="GEB53" s="86"/>
      <c r="GEC53" s="86"/>
      <c r="GED53" s="86"/>
      <c r="GEE53" s="86"/>
      <c r="GEF53" s="86"/>
      <c r="GEG53" s="86"/>
      <c r="GEH53" s="86"/>
      <c r="GEI53" s="86"/>
      <c r="GEJ53" s="86"/>
      <c r="GEK53" s="86"/>
      <c r="GEL53" s="86"/>
      <c r="GEM53" s="86"/>
      <c r="GEN53" s="86"/>
      <c r="GEO53" s="86"/>
      <c r="GEP53" s="86"/>
      <c r="GEQ53" s="86"/>
      <c r="GER53" s="86"/>
      <c r="GES53" s="86"/>
      <c r="GET53" s="86"/>
      <c r="GEU53" s="86"/>
      <c r="GEV53" s="86"/>
      <c r="GEW53" s="86"/>
      <c r="GEX53" s="86"/>
      <c r="GEY53" s="86"/>
      <c r="GEZ53" s="86"/>
      <c r="GFA53" s="86"/>
      <c r="GFB53" s="86"/>
      <c r="GFC53" s="86"/>
      <c r="GFD53" s="86"/>
      <c r="GFE53" s="86"/>
      <c r="GFF53" s="86"/>
      <c r="GFG53" s="86"/>
      <c r="GFH53" s="86"/>
      <c r="GFI53" s="86"/>
      <c r="GFJ53" s="86"/>
      <c r="GFK53" s="86"/>
      <c r="GFL53" s="86"/>
      <c r="GFM53" s="86"/>
      <c r="GFN53" s="86"/>
      <c r="GFO53" s="86"/>
      <c r="GFP53" s="86"/>
      <c r="GFQ53" s="86"/>
      <c r="GFR53" s="86"/>
      <c r="GFS53" s="86"/>
      <c r="GFT53" s="86"/>
      <c r="GFU53" s="86"/>
      <c r="GFV53" s="86"/>
      <c r="GFW53" s="86"/>
      <c r="GFX53" s="86"/>
      <c r="GFY53" s="86"/>
      <c r="GFZ53" s="86"/>
      <c r="GGA53" s="86"/>
      <c r="GGB53" s="86"/>
      <c r="GGC53" s="86"/>
      <c r="GGD53" s="86"/>
      <c r="GGE53" s="86"/>
      <c r="GGF53" s="86"/>
      <c r="GGG53" s="86"/>
      <c r="GGH53" s="86"/>
      <c r="GGI53" s="86"/>
      <c r="GGJ53" s="86"/>
      <c r="GGK53" s="86"/>
      <c r="GGL53" s="86"/>
      <c r="GGM53" s="86"/>
      <c r="GGN53" s="86"/>
      <c r="GGO53" s="86"/>
      <c r="GGP53" s="86"/>
      <c r="GGQ53" s="86"/>
      <c r="GGR53" s="86"/>
      <c r="GGS53" s="86"/>
      <c r="GGT53" s="86"/>
      <c r="GGU53" s="86"/>
      <c r="GGV53" s="86"/>
      <c r="GGW53" s="86"/>
      <c r="GGX53" s="86"/>
      <c r="GGY53" s="86"/>
      <c r="GGZ53" s="86"/>
      <c r="GHA53" s="86"/>
      <c r="GHB53" s="86"/>
      <c r="GHC53" s="86"/>
      <c r="GHD53" s="86"/>
      <c r="GHE53" s="86"/>
      <c r="GHF53" s="86"/>
      <c r="GHG53" s="86"/>
      <c r="GHH53" s="86"/>
      <c r="GHI53" s="86"/>
      <c r="GHJ53" s="86"/>
      <c r="GHK53" s="86"/>
      <c r="GHL53" s="86"/>
      <c r="GHM53" s="86"/>
      <c r="GHN53" s="86"/>
      <c r="GHO53" s="86"/>
      <c r="GHP53" s="86"/>
      <c r="GHQ53" s="86"/>
      <c r="GHR53" s="86"/>
      <c r="GHS53" s="86"/>
      <c r="GHT53" s="86"/>
      <c r="GHU53" s="86"/>
      <c r="GHV53" s="86"/>
      <c r="GHW53" s="86"/>
      <c r="GHX53" s="86"/>
      <c r="GHY53" s="86"/>
      <c r="GHZ53" s="86"/>
      <c r="GIA53" s="86"/>
      <c r="GIB53" s="86"/>
      <c r="GIC53" s="86"/>
      <c r="GID53" s="86"/>
      <c r="GIE53" s="86"/>
      <c r="GIF53" s="86"/>
      <c r="GIG53" s="86"/>
      <c r="GIH53" s="86"/>
      <c r="GII53" s="86"/>
      <c r="GIJ53" s="86"/>
      <c r="GIK53" s="86"/>
      <c r="GIL53" s="86"/>
      <c r="GIM53" s="86"/>
      <c r="GIN53" s="86"/>
      <c r="GIO53" s="86"/>
      <c r="GIP53" s="86"/>
      <c r="GIQ53" s="86"/>
      <c r="GIR53" s="86"/>
      <c r="GIS53" s="86"/>
      <c r="GIT53" s="86"/>
      <c r="GIU53" s="86"/>
      <c r="GIV53" s="86"/>
      <c r="GIW53" s="86"/>
      <c r="GIX53" s="86"/>
      <c r="GIY53" s="86"/>
      <c r="GIZ53" s="86"/>
      <c r="GJA53" s="86"/>
      <c r="GJB53" s="86"/>
      <c r="GJC53" s="86"/>
      <c r="GJD53" s="86"/>
      <c r="GJE53" s="86"/>
      <c r="GJF53" s="86"/>
      <c r="GJG53" s="86"/>
      <c r="GJH53" s="86"/>
      <c r="GJI53" s="86"/>
      <c r="GJJ53" s="86"/>
      <c r="GJK53" s="86"/>
      <c r="GJL53" s="86"/>
      <c r="GJM53" s="86"/>
      <c r="GJN53" s="86"/>
      <c r="GJO53" s="86"/>
      <c r="GJP53" s="86"/>
      <c r="GJQ53" s="86"/>
      <c r="GJR53" s="86"/>
      <c r="GJS53" s="86"/>
      <c r="GJT53" s="86"/>
      <c r="GJU53" s="86"/>
      <c r="GJV53" s="86"/>
      <c r="GJW53" s="86"/>
      <c r="GJX53" s="86"/>
      <c r="GJY53" s="86"/>
      <c r="GJZ53" s="86"/>
      <c r="GKA53" s="86"/>
      <c r="GKB53" s="86"/>
      <c r="GKC53" s="86"/>
      <c r="GKD53" s="86"/>
      <c r="GKE53" s="86"/>
      <c r="GKF53" s="86"/>
      <c r="GKG53" s="86"/>
      <c r="GKH53" s="86"/>
      <c r="GKI53" s="86"/>
      <c r="GKJ53" s="86"/>
      <c r="GKK53" s="86"/>
      <c r="GKL53" s="86"/>
      <c r="GKM53" s="86"/>
      <c r="GKN53" s="86"/>
      <c r="GKO53" s="86"/>
      <c r="GKP53" s="86"/>
      <c r="GKQ53" s="86"/>
      <c r="GKR53" s="86"/>
      <c r="GKS53" s="86"/>
      <c r="GKT53" s="86"/>
      <c r="GKU53" s="86"/>
      <c r="GKV53" s="86"/>
      <c r="GKW53" s="86"/>
      <c r="GKX53" s="86"/>
      <c r="GKY53" s="86"/>
      <c r="GKZ53" s="86"/>
      <c r="GLA53" s="86"/>
      <c r="GLB53" s="86"/>
      <c r="GLC53" s="86"/>
      <c r="GLD53" s="86"/>
      <c r="GLE53" s="86"/>
      <c r="GLF53" s="86"/>
      <c r="GLG53" s="86"/>
      <c r="GLH53" s="86"/>
      <c r="GLI53" s="86"/>
      <c r="GLJ53" s="86"/>
      <c r="GLK53" s="86"/>
      <c r="GLL53" s="86"/>
      <c r="GLM53" s="86"/>
      <c r="GLN53" s="86"/>
      <c r="GLO53" s="86"/>
      <c r="GLP53" s="86"/>
      <c r="GLQ53" s="86"/>
      <c r="GLR53" s="86"/>
      <c r="GLS53" s="86"/>
      <c r="GLT53" s="86"/>
      <c r="GLU53" s="86"/>
      <c r="GLV53" s="86"/>
      <c r="GLW53" s="86"/>
      <c r="GLX53" s="86"/>
      <c r="GLY53" s="86"/>
      <c r="GLZ53" s="86"/>
      <c r="GMA53" s="86"/>
      <c r="GMB53" s="86"/>
      <c r="GMC53" s="86"/>
      <c r="GMD53" s="86"/>
      <c r="GME53" s="86"/>
      <c r="GMF53" s="86"/>
      <c r="GMG53" s="86"/>
      <c r="GMH53" s="86"/>
      <c r="GMI53" s="86"/>
      <c r="GMJ53" s="86"/>
      <c r="GMK53" s="86"/>
      <c r="GML53" s="86"/>
      <c r="GMM53" s="86"/>
      <c r="GMN53" s="86"/>
      <c r="GMO53" s="86"/>
      <c r="GMP53" s="86"/>
      <c r="GMQ53" s="86"/>
      <c r="GMR53" s="86"/>
      <c r="GMS53" s="86"/>
      <c r="GMT53" s="86"/>
      <c r="GMU53" s="86"/>
      <c r="GMV53" s="86"/>
      <c r="GMW53" s="86"/>
      <c r="GMX53" s="86"/>
      <c r="GMY53" s="86"/>
      <c r="GMZ53" s="86"/>
      <c r="GNA53" s="86"/>
      <c r="GNB53" s="86"/>
      <c r="GNC53" s="86"/>
      <c r="GND53" s="86"/>
      <c r="GNE53" s="86"/>
      <c r="GNF53" s="86"/>
      <c r="GNG53" s="86"/>
      <c r="GNH53" s="86"/>
      <c r="GNI53" s="86"/>
      <c r="GNJ53" s="86"/>
      <c r="GNK53" s="86"/>
      <c r="GNL53" s="86"/>
      <c r="GNM53" s="86"/>
      <c r="GNN53" s="86"/>
      <c r="GNO53" s="86"/>
      <c r="GNP53" s="86"/>
      <c r="GNQ53" s="86"/>
      <c r="GNR53" s="86"/>
      <c r="GNS53" s="86"/>
      <c r="GNT53" s="86"/>
      <c r="GNU53" s="86"/>
      <c r="GNV53" s="86"/>
      <c r="GNW53" s="86"/>
      <c r="GNX53" s="86"/>
      <c r="GNY53" s="86"/>
      <c r="GNZ53" s="86"/>
      <c r="GOA53" s="86"/>
      <c r="GOB53" s="86"/>
      <c r="GOC53" s="86"/>
      <c r="GOD53" s="86"/>
      <c r="GOE53" s="86"/>
      <c r="GOF53" s="86"/>
      <c r="GOG53" s="86"/>
      <c r="GOH53" s="86"/>
      <c r="GOI53" s="86"/>
      <c r="GOJ53" s="86"/>
      <c r="GOK53" s="86"/>
      <c r="GOL53" s="86"/>
      <c r="GOM53" s="86"/>
      <c r="GON53" s="86"/>
      <c r="GOO53" s="86"/>
      <c r="GOP53" s="86"/>
      <c r="GOQ53" s="86"/>
      <c r="GOR53" s="86"/>
      <c r="GOS53" s="86"/>
      <c r="GOT53" s="86"/>
      <c r="GOU53" s="86"/>
      <c r="GOV53" s="86"/>
      <c r="GOW53" s="86"/>
      <c r="GOX53" s="86"/>
      <c r="GOY53" s="86"/>
      <c r="GOZ53" s="86"/>
      <c r="GPA53" s="86"/>
      <c r="GPB53" s="86"/>
      <c r="GPC53" s="86"/>
      <c r="GPD53" s="86"/>
      <c r="GPE53" s="86"/>
      <c r="GPF53" s="86"/>
      <c r="GPG53" s="86"/>
      <c r="GPH53" s="86"/>
      <c r="GPI53" s="86"/>
      <c r="GPJ53" s="86"/>
      <c r="GPK53" s="86"/>
      <c r="GPL53" s="86"/>
      <c r="GPM53" s="86"/>
      <c r="GPN53" s="86"/>
      <c r="GPO53" s="86"/>
      <c r="GPP53" s="86"/>
      <c r="GPQ53" s="86"/>
      <c r="GPR53" s="86"/>
      <c r="GPS53" s="86"/>
      <c r="GPT53" s="86"/>
      <c r="GPU53" s="86"/>
      <c r="GPV53" s="86"/>
      <c r="GPW53" s="86"/>
      <c r="GPX53" s="86"/>
      <c r="GPY53" s="86"/>
      <c r="GPZ53" s="86"/>
      <c r="GQA53" s="86"/>
      <c r="GQB53" s="86"/>
      <c r="GQC53" s="86"/>
      <c r="GQD53" s="86"/>
      <c r="GQE53" s="86"/>
      <c r="GQF53" s="86"/>
      <c r="GQG53" s="86"/>
      <c r="GQH53" s="86"/>
      <c r="GQI53" s="86"/>
      <c r="GQJ53" s="86"/>
      <c r="GQK53" s="86"/>
      <c r="GQL53" s="86"/>
      <c r="GQM53" s="86"/>
      <c r="GQN53" s="86"/>
      <c r="GQO53" s="86"/>
      <c r="GQP53" s="86"/>
      <c r="GQQ53" s="86"/>
      <c r="GQR53" s="86"/>
      <c r="GQS53" s="86"/>
      <c r="GQT53" s="86"/>
      <c r="GQU53" s="86"/>
      <c r="GQV53" s="86"/>
      <c r="GQW53" s="86"/>
      <c r="GQX53" s="86"/>
      <c r="GQY53" s="86"/>
      <c r="GQZ53" s="86"/>
      <c r="GRA53" s="86"/>
      <c r="GRB53" s="86"/>
      <c r="GRC53" s="86"/>
      <c r="GRD53" s="86"/>
      <c r="GRE53" s="86"/>
      <c r="GRF53" s="86"/>
      <c r="GRG53" s="86"/>
      <c r="GRH53" s="86"/>
      <c r="GRI53" s="86"/>
      <c r="GRJ53" s="86"/>
      <c r="GRK53" s="86"/>
      <c r="GRL53" s="86"/>
      <c r="GRM53" s="86"/>
      <c r="GRN53" s="86"/>
      <c r="GRO53" s="86"/>
      <c r="GRP53" s="86"/>
      <c r="GRQ53" s="86"/>
      <c r="GRR53" s="86"/>
      <c r="GRS53" s="86"/>
      <c r="GRT53" s="86"/>
      <c r="GRU53" s="86"/>
      <c r="GRV53" s="86"/>
      <c r="GRW53" s="86"/>
      <c r="GRX53" s="86"/>
      <c r="GRY53" s="86"/>
      <c r="GRZ53" s="86"/>
      <c r="GSA53" s="86"/>
      <c r="GSB53" s="86"/>
      <c r="GSC53" s="86"/>
      <c r="GSD53" s="86"/>
      <c r="GSE53" s="86"/>
      <c r="GSF53" s="86"/>
      <c r="GSG53" s="86"/>
      <c r="GSH53" s="86"/>
      <c r="GSI53" s="86"/>
      <c r="GSJ53" s="86"/>
      <c r="GSK53" s="86"/>
      <c r="GSL53" s="86"/>
      <c r="GSM53" s="86"/>
      <c r="GSN53" s="86"/>
      <c r="GSO53" s="86"/>
      <c r="GSP53" s="86"/>
      <c r="GSQ53" s="86"/>
      <c r="GSR53" s="86"/>
      <c r="GSS53" s="86"/>
      <c r="GST53" s="86"/>
      <c r="GSU53" s="86"/>
      <c r="GSV53" s="86"/>
      <c r="GSW53" s="86"/>
      <c r="GSX53" s="86"/>
      <c r="GSY53" s="86"/>
      <c r="GSZ53" s="86"/>
      <c r="GTA53" s="86"/>
      <c r="GTB53" s="86"/>
      <c r="GTC53" s="86"/>
      <c r="GTD53" s="86"/>
      <c r="GTE53" s="86"/>
      <c r="GTF53" s="86"/>
      <c r="GTG53" s="86"/>
      <c r="GTH53" s="86"/>
      <c r="GTI53" s="86"/>
      <c r="GTJ53" s="86"/>
      <c r="GTK53" s="86"/>
      <c r="GTL53" s="86"/>
      <c r="GTM53" s="86"/>
      <c r="GTN53" s="86"/>
      <c r="GTO53" s="86"/>
      <c r="GTP53" s="86"/>
      <c r="GTQ53" s="86"/>
      <c r="GTR53" s="86"/>
      <c r="GTS53" s="86"/>
      <c r="GTT53" s="86"/>
      <c r="GTU53" s="86"/>
      <c r="GTV53" s="86"/>
      <c r="GTW53" s="86"/>
      <c r="GTX53" s="86"/>
      <c r="GTY53" s="86"/>
      <c r="GTZ53" s="86"/>
      <c r="GUA53" s="86"/>
      <c r="GUB53" s="86"/>
      <c r="GUC53" s="86"/>
      <c r="GUD53" s="86"/>
      <c r="GUE53" s="86"/>
      <c r="GUF53" s="86"/>
      <c r="GUG53" s="86"/>
      <c r="GUH53" s="86"/>
      <c r="GUI53" s="86"/>
      <c r="GUJ53" s="86"/>
      <c r="GUK53" s="86"/>
      <c r="GUL53" s="86"/>
      <c r="GUM53" s="86"/>
      <c r="GUN53" s="86"/>
      <c r="GUO53" s="86"/>
      <c r="GUP53" s="86"/>
      <c r="GUQ53" s="86"/>
      <c r="GUR53" s="86"/>
      <c r="GUS53" s="86"/>
      <c r="GUT53" s="86"/>
      <c r="GUU53" s="86"/>
      <c r="GUV53" s="86"/>
      <c r="GUW53" s="86"/>
      <c r="GUX53" s="86"/>
      <c r="GUY53" s="86"/>
      <c r="GUZ53" s="86"/>
      <c r="GVA53" s="86"/>
      <c r="GVB53" s="86"/>
      <c r="GVC53" s="86"/>
      <c r="GVD53" s="86"/>
      <c r="GVE53" s="86"/>
      <c r="GVF53" s="86"/>
      <c r="GVG53" s="86"/>
      <c r="GVH53" s="86"/>
      <c r="GVI53" s="86"/>
      <c r="GVJ53" s="86"/>
      <c r="GVK53" s="86"/>
      <c r="GVL53" s="86"/>
      <c r="GVM53" s="86"/>
      <c r="GVN53" s="86"/>
      <c r="GVO53" s="86"/>
      <c r="GVP53" s="86"/>
      <c r="GVQ53" s="86"/>
      <c r="GVR53" s="86"/>
      <c r="GVS53" s="86"/>
      <c r="GVT53" s="86"/>
      <c r="GVU53" s="86"/>
      <c r="GVV53" s="86"/>
      <c r="GVW53" s="86"/>
      <c r="GVX53" s="86"/>
      <c r="GVY53" s="86"/>
      <c r="GVZ53" s="86"/>
      <c r="GWA53" s="86"/>
      <c r="GWB53" s="86"/>
      <c r="GWC53" s="86"/>
      <c r="GWD53" s="86"/>
      <c r="GWE53" s="86"/>
      <c r="GWF53" s="86"/>
      <c r="GWG53" s="86"/>
      <c r="GWH53" s="86"/>
      <c r="GWI53" s="86"/>
      <c r="GWJ53" s="86"/>
      <c r="GWK53" s="86"/>
      <c r="GWL53" s="86"/>
      <c r="GWM53" s="86"/>
      <c r="GWN53" s="86"/>
      <c r="GWO53" s="86"/>
      <c r="GWP53" s="86"/>
      <c r="GWQ53" s="86"/>
      <c r="GWR53" s="86"/>
      <c r="GWS53" s="86"/>
      <c r="GWT53" s="86"/>
      <c r="GWU53" s="86"/>
      <c r="GWV53" s="86"/>
      <c r="GWW53" s="86"/>
      <c r="GWX53" s="86"/>
      <c r="GWY53" s="86"/>
      <c r="GWZ53" s="86"/>
      <c r="GXA53" s="86"/>
      <c r="GXB53" s="86"/>
      <c r="GXC53" s="86"/>
      <c r="GXD53" s="86"/>
      <c r="GXE53" s="86"/>
      <c r="GXF53" s="86"/>
      <c r="GXG53" s="86"/>
      <c r="GXH53" s="86"/>
      <c r="GXI53" s="86"/>
      <c r="GXJ53" s="86"/>
      <c r="GXK53" s="86"/>
      <c r="GXL53" s="86"/>
      <c r="GXM53" s="86"/>
      <c r="GXN53" s="86"/>
      <c r="GXO53" s="86"/>
      <c r="GXP53" s="86"/>
      <c r="GXQ53" s="86"/>
      <c r="GXR53" s="86"/>
      <c r="GXS53" s="86"/>
      <c r="GXT53" s="86"/>
      <c r="GXU53" s="86"/>
      <c r="GXV53" s="86"/>
      <c r="GXW53" s="86"/>
      <c r="GXX53" s="86"/>
      <c r="GXY53" s="86"/>
      <c r="GXZ53" s="86"/>
      <c r="GYA53" s="86"/>
      <c r="GYB53" s="86"/>
      <c r="GYC53" s="86"/>
      <c r="GYD53" s="86"/>
      <c r="GYE53" s="86"/>
      <c r="GYF53" s="86"/>
      <c r="GYG53" s="86"/>
      <c r="GYH53" s="86"/>
      <c r="GYI53" s="86"/>
      <c r="GYJ53" s="86"/>
      <c r="GYK53" s="86"/>
      <c r="GYL53" s="86"/>
      <c r="GYM53" s="86"/>
      <c r="GYN53" s="86"/>
      <c r="GYO53" s="86"/>
      <c r="GYP53" s="86"/>
      <c r="GYQ53" s="86"/>
      <c r="GYR53" s="86"/>
      <c r="GYS53" s="86"/>
      <c r="GYT53" s="86"/>
      <c r="GYU53" s="86"/>
      <c r="GYV53" s="86"/>
      <c r="GYW53" s="86"/>
      <c r="GYX53" s="86"/>
      <c r="GYY53" s="86"/>
      <c r="GYZ53" s="86"/>
      <c r="GZA53" s="86"/>
      <c r="GZB53" s="86"/>
      <c r="GZC53" s="86"/>
      <c r="GZD53" s="86"/>
      <c r="GZE53" s="86"/>
      <c r="GZF53" s="86"/>
      <c r="GZG53" s="86"/>
      <c r="GZH53" s="86"/>
      <c r="GZI53" s="86"/>
      <c r="GZJ53" s="86"/>
      <c r="GZK53" s="86"/>
      <c r="GZL53" s="86"/>
      <c r="GZM53" s="86"/>
      <c r="GZN53" s="86"/>
      <c r="GZO53" s="86"/>
      <c r="GZP53" s="86"/>
      <c r="GZQ53" s="86"/>
      <c r="GZR53" s="86"/>
      <c r="GZS53" s="86"/>
      <c r="GZT53" s="86"/>
      <c r="GZU53" s="86"/>
      <c r="GZV53" s="86"/>
      <c r="GZW53" s="86"/>
      <c r="GZX53" s="86"/>
      <c r="GZY53" s="86"/>
      <c r="GZZ53" s="86"/>
      <c r="HAA53" s="86"/>
      <c r="HAB53" s="86"/>
      <c r="HAC53" s="86"/>
      <c r="HAD53" s="86"/>
      <c r="HAE53" s="86"/>
      <c r="HAF53" s="86"/>
      <c r="HAG53" s="86"/>
      <c r="HAH53" s="86"/>
      <c r="HAI53" s="86"/>
      <c r="HAJ53" s="86"/>
      <c r="HAK53" s="86"/>
      <c r="HAL53" s="86"/>
      <c r="HAM53" s="86"/>
      <c r="HAN53" s="86"/>
      <c r="HAO53" s="86"/>
      <c r="HAP53" s="86"/>
      <c r="HAQ53" s="86"/>
      <c r="HAR53" s="86"/>
      <c r="HAS53" s="86"/>
      <c r="HAT53" s="86"/>
      <c r="HAU53" s="86"/>
      <c r="HAV53" s="86"/>
      <c r="HAW53" s="86"/>
      <c r="HAX53" s="86"/>
      <c r="HAY53" s="86"/>
      <c r="HAZ53" s="86"/>
      <c r="HBA53" s="86"/>
      <c r="HBB53" s="86"/>
      <c r="HBC53" s="86"/>
      <c r="HBD53" s="86"/>
      <c r="HBE53" s="86"/>
      <c r="HBF53" s="86"/>
      <c r="HBG53" s="86"/>
      <c r="HBH53" s="86"/>
      <c r="HBI53" s="86"/>
      <c r="HBJ53" s="86"/>
      <c r="HBK53" s="86"/>
      <c r="HBL53" s="86"/>
      <c r="HBM53" s="86"/>
      <c r="HBN53" s="86"/>
      <c r="HBO53" s="86"/>
      <c r="HBP53" s="86"/>
      <c r="HBQ53" s="86"/>
      <c r="HBR53" s="86"/>
      <c r="HBS53" s="86"/>
      <c r="HBT53" s="86"/>
      <c r="HBU53" s="86"/>
      <c r="HBV53" s="86"/>
      <c r="HBW53" s="86"/>
      <c r="HBX53" s="86"/>
      <c r="HBY53" s="86"/>
      <c r="HBZ53" s="86"/>
      <c r="HCA53" s="86"/>
      <c r="HCB53" s="86"/>
      <c r="HCC53" s="86"/>
      <c r="HCD53" s="86"/>
      <c r="HCE53" s="86"/>
      <c r="HCF53" s="86"/>
      <c r="HCG53" s="86"/>
      <c r="HCH53" s="86"/>
      <c r="HCI53" s="86"/>
      <c r="HCJ53" s="86"/>
      <c r="HCK53" s="86"/>
      <c r="HCL53" s="86"/>
      <c r="HCM53" s="86"/>
      <c r="HCN53" s="86"/>
      <c r="HCO53" s="86"/>
      <c r="HCP53" s="86"/>
      <c r="HCQ53" s="86"/>
      <c r="HCR53" s="86"/>
      <c r="HCS53" s="86"/>
      <c r="HCT53" s="86"/>
      <c r="HCU53" s="86"/>
      <c r="HCV53" s="86"/>
      <c r="HCW53" s="86"/>
      <c r="HCX53" s="86"/>
      <c r="HCY53" s="86"/>
      <c r="HCZ53" s="86"/>
      <c r="HDA53" s="86"/>
      <c r="HDB53" s="86"/>
      <c r="HDC53" s="86"/>
      <c r="HDD53" s="86"/>
      <c r="HDE53" s="86"/>
      <c r="HDF53" s="86"/>
      <c r="HDG53" s="86"/>
      <c r="HDH53" s="86"/>
      <c r="HDI53" s="86"/>
      <c r="HDJ53" s="86"/>
      <c r="HDK53" s="86"/>
      <c r="HDL53" s="86"/>
      <c r="HDM53" s="86"/>
      <c r="HDN53" s="86"/>
      <c r="HDO53" s="86"/>
      <c r="HDP53" s="86"/>
      <c r="HDQ53" s="86"/>
      <c r="HDR53" s="86"/>
      <c r="HDS53" s="86"/>
      <c r="HDT53" s="86"/>
      <c r="HDU53" s="86"/>
      <c r="HDV53" s="86"/>
      <c r="HDW53" s="86"/>
      <c r="HDX53" s="86"/>
      <c r="HDY53" s="86"/>
      <c r="HDZ53" s="86"/>
      <c r="HEA53" s="86"/>
      <c r="HEB53" s="86"/>
      <c r="HEC53" s="86"/>
      <c r="HED53" s="86"/>
      <c r="HEE53" s="86"/>
      <c r="HEF53" s="86"/>
      <c r="HEG53" s="86"/>
      <c r="HEH53" s="86"/>
      <c r="HEI53" s="86"/>
      <c r="HEJ53" s="86"/>
      <c r="HEK53" s="86"/>
      <c r="HEL53" s="86"/>
      <c r="HEM53" s="86"/>
      <c r="HEN53" s="86"/>
      <c r="HEO53" s="86"/>
      <c r="HEP53" s="86"/>
      <c r="HEQ53" s="86"/>
      <c r="HER53" s="86"/>
      <c r="HES53" s="86"/>
      <c r="HET53" s="86"/>
      <c r="HEU53" s="86"/>
      <c r="HEV53" s="86"/>
      <c r="HEW53" s="86"/>
      <c r="HEX53" s="86"/>
      <c r="HEY53" s="86"/>
      <c r="HEZ53" s="86"/>
      <c r="HFA53" s="86"/>
      <c r="HFB53" s="86"/>
      <c r="HFC53" s="86"/>
      <c r="HFD53" s="86"/>
      <c r="HFE53" s="86"/>
      <c r="HFF53" s="86"/>
      <c r="HFG53" s="86"/>
      <c r="HFH53" s="86"/>
      <c r="HFI53" s="86"/>
      <c r="HFJ53" s="86"/>
      <c r="HFK53" s="86"/>
      <c r="HFL53" s="86"/>
      <c r="HFM53" s="86"/>
      <c r="HFN53" s="86"/>
      <c r="HFO53" s="86"/>
      <c r="HFP53" s="86"/>
      <c r="HFQ53" s="86"/>
      <c r="HFR53" s="86"/>
      <c r="HFS53" s="86"/>
      <c r="HFT53" s="86"/>
      <c r="HFU53" s="86"/>
      <c r="HFV53" s="86"/>
      <c r="HFW53" s="86"/>
      <c r="HFX53" s="86"/>
      <c r="HFY53" s="86"/>
      <c r="HFZ53" s="86"/>
      <c r="HGA53" s="86"/>
      <c r="HGB53" s="86"/>
      <c r="HGC53" s="86"/>
      <c r="HGD53" s="86"/>
      <c r="HGE53" s="86"/>
      <c r="HGF53" s="86"/>
      <c r="HGG53" s="86"/>
      <c r="HGH53" s="86"/>
      <c r="HGI53" s="86"/>
      <c r="HGJ53" s="86"/>
      <c r="HGK53" s="86"/>
      <c r="HGL53" s="86"/>
      <c r="HGM53" s="86"/>
      <c r="HGN53" s="86"/>
      <c r="HGO53" s="86"/>
      <c r="HGP53" s="86"/>
      <c r="HGQ53" s="86"/>
      <c r="HGR53" s="86"/>
      <c r="HGS53" s="86"/>
      <c r="HGT53" s="86"/>
      <c r="HGU53" s="86"/>
      <c r="HGV53" s="86"/>
      <c r="HGW53" s="86"/>
      <c r="HGX53" s="86"/>
      <c r="HGY53" s="86"/>
      <c r="HGZ53" s="86"/>
      <c r="HHA53" s="86"/>
      <c r="HHB53" s="86"/>
      <c r="HHC53" s="86"/>
      <c r="HHD53" s="86"/>
      <c r="HHE53" s="86"/>
      <c r="HHF53" s="86"/>
      <c r="HHG53" s="86"/>
      <c r="HHH53" s="86"/>
      <c r="HHI53" s="86"/>
      <c r="HHJ53" s="86"/>
      <c r="HHK53" s="86"/>
      <c r="HHL53" s="86"/>
      <c r="HHM53" s="86"/>
      <c r="HHN53" s="86"/>
      <c r="HHO53" s="86"/>
      <c r="HHP53" s="86"/>
      <c r="HHQ53" s="86"/>
      <c r="HHR53" s="86"/>
      <c r="HHS53" s="86"/>
      <c r="HHT53" s="86"/>
      <c r="HHU53" s="86"/>
      <c r="HHV53" s="86"/>
      <c r="HHW53" s="86"/>
      <c r="HHX53" s="86"/>
      <c r="HHY53" s="86"/>
      <c r="HHZ53" s="86"/>
      <c r="HIA53" s="86"/>
      <c r="HIB53" s="86"/>
      <c r="HIC53" s="86"/>
      <c r="HID53" s="86"/>
      <c r="HIE53" s="86"/>
      <c r="HIF53" s="86"/>
      <c r="HIG53" s="86"/>
      <c r="HIH53" s="86"/>
      <c r="HII53" s="86"/>
      <c r="HIJ53" s="86"/>
      <c r="HIK53" s="86"/>
      <c r="HIL53" s="86"/>
      <c r="HIM53" s="86"/>
      <c r="HIN53" s="86"/>
      <c r="HIO53" s="86"/>
      <c r="HIP53" s="86"/>
      <c r="HIQ53" s="86"/>
      <c r="HIR53" s="86"/>
      <c r="HIS53" s="86"/>
      <c r="HIT53" s="86"/>
      <c r="HIU53" s="86"/>
      <c r="HIV53" s="86"/>
      <c r="HIW53" s="86"/>
      <c r="HIX53" s="86"/>
      <c r="HIY53" s="86"/>
      <c r="HIZ53" s="86"/>
      <c r="HJA53" s="86"/>
      <c r="HJB53" s="86"/>
      <c r="HJC53" s="86"/>
      <c r="HJD53" s="86"/>
      <c r="HJE53" s="86"/>
      <c r="HJF53" s="86"/>
      <c r="HJG53" s="86"/>
      <c r="HJH53" s="86"/>
      <c r="HJI53" s="86"/>
      <c r="HJJ53" s="86"/>
      <c r="HJK53" s="86"/>
      <c r="HJL53" s="86"/>
      <c r="HJM53" s="86"/>
      <c r="HJN53" s="86"/>
      <c r="HJO53" s="86"/>
      <c r="HJP53" s="86"/>
      <c r="HJQ53" s="86"/>
      <c r="HJR53" s="86"/>
      <c r="HJS53" s="86"/>
      <c r="HJT53" s="86"/>
      <c r="HJU53" s="86"/>
      <c r="HJV53" s="86"/>
      <c r="HJW53" s="86"/>
      <c r="HJX53" s="86"/>
      <c r="HJY53" s="86"/>
      <c r="HJZ53" s="86"/>
      <c r="HKA53" s="86"/>
      <c r="HKB53" s="86"/>
      <c r="HKC53" s="86"/>
      <c r="HKD53" s="86"/>
      <c r="HKE53" s="86"/>
      <c r="HKF53" s="86"/>
      <c r="HKG53" s="86"/>
      <c r="HKH53" s="86"/>
      <c r="HKI53" s="86"/>
      <c r="HKJ53" s="86"/>
      <c r="HKK53" s="86"/>
      <c r="HKL53" s="86"/>
      <c r="HKM53" s="86"/>
      <c r="HKN53" s="86"/>
      <c r="HKO53" s="86"/>
      <c r="HKP53" s="86"/>
      <c r="HKQ53" s="86"/>
      <c r="HKR53" s="86"/>
      <c r="HKS53" s="86"/>
      <c r="HKT53" s="86"/>
      <c r="HKU53" s="86"/>
      <c r="HKV53" s="86"/>
      <c r="HKW53" s="86"/>
      <c r="HKX53" s="86"/>
      <c r="HKY53" s="86"/>
      <c r="HKZ53" s="86"/>
      <c r="HLA53" s="86"/>
      <c r="HLB53" s="86"/>
      <c r="HLC53" s="86"/>
      <c r="HLD53" s="86"/>
      <c r="HLE53" s="86"/>
      <c r="HLF53" s="86"/>
      <c r="HLG53" s="86"/>
      <c r="HLH53" s="86"/>
      <c r="HLI53" s="86"/>
      <c r="HLJ53" s="86"/>
      <c r="HLK53" s="86"/>
      <c r="HLL53" s="86"/>
      <c r="HLM53" s="86"/>
      <c r="HLN53" s="86"/>
      <c r="HLO53" s="86"/>
      <c r="HLP53" s="86"/>
      <c r="HLQ53" s="86"/>
      <c r="HLR53" s="86"/>
      <c r="HLS53" s="86"/>
      <c r="HLT53" s="86"/>
      <c r="HLU53" s="86"/>
      <c r="HLV53" s="86"/>
      <c r="HLW53" s="86"/>
      <c r="HLX53" s="86"/>
      <c r="HLY53" s="86"/>
      <c r="HLZ53" s="86"/>
      <c r="HMA53" s="86"/>
      <c r="HMB53" s="86"/>
      <c r="HMC53" s="86"/>
      <c r="HMD53" s="86"/>
      <c r="HME53" s="86"/>
      <c r="HMF53" s="86"/>
      <c r="HMG53" s="86"/>
      <c r="HMH53" s="86"/>
      <c r="HMI53" s="86"/>
      <c r="HMJ53" s="86"/>
      <c r="HMK53" s="86"/>
      <c r="HML53" s="86"/>
      <c r="HMM53" s="86"/>
      <c r="HMN53" s="86"/>
      <c r="HMO53" s="86"/>
      <c r="HMP53" s="86"/>
      <c r="HMQ53" s="86"/>
      <c r="HMR53" s="86"/>
      <c r="HMS53" s="86"/>
      <c r="HMT53" s="86"/>
      <c r="HMU53" s="86"/>
      <c r="HMV53" s="86"/>
      <c r="HMW53" s="86"/>
      <c r="HMX53" s="86"/>
      <c r="HMY53" s="86"/>
      <c r="HMZ53" s="86"/>
      <c r="HNA53" s="86"/>
      <c r="HNB53" s="86"/>
      <c r="HNC53" s="86"/>
      <c r="HND53" s="86"/>
      <c r="HNE53" s="86"/>
      <c r="HNF53" s="86"/>
      <c r="HNG53" s="86"/>
      <c r="HNH53" s="86"/>
      <c r="HNI53" s="86"/>
      <c r="HNJ53" s="86"/>
      <c r="HNK53" s="86"/>
      <c r="HNL53" s="86"/>
      <c r="HNM53" s="86"/>
      <c r="HNN53" s="86"/>
      <c r="HNO53" s="86"/>
      <c r="HNP53" s="86"/>
      <c r="HNQ53" s="86"/>
      <c r="HNR53" s="86"/>
      <c r="HNS53" s="86"/>
      <c r="HNT53" s="86"/>
      <c r="HNU53" s="86"/>
      <c r="HNV53" s="86"/>
      <c r="HNW53" s="86"/>
      <c r="HNX53" s="86"/>
      <c r="HNY53" s="86"/>
      <c r="HNZ53" s="86"/>
      <c r="HOA53" s="86"/>
      <c r="HOB53" s="86"/>
      <c r="HOC53" s="86"/>
      <c r="HOD53" s="86"/>
      <c r="HOE53" s="86"/>
      <c r="HOF53" s="86"/>
      <c r="HOG53" s="86"/>
      <c r="HOH53" s="86"/>
      <c r="HOI53" s="86"/>
      <c r="HOJ53" s="86"/>
      <c r="HOK53" s="86"/>
      <c r="HOL53" s="86"/>
      <c r="HOM53" s="86"/>
      <c r="HON53" s="86"/>
      <c r="HOO53" s="86"/>
      <c r="HOP53" s="86"/>
      <c r="HOQ53" s="86"/>
      <c r="HOR53" s="86"/>
      <c r="HOS53" s="86"/>
      <c r="HOT53" s="86"/>
      <c r="HOU53" s="86"/>
      <c r="HOV53" s="86"/>
      <c r="HOW53" s="86"/>
      <c r="HOX53" s="86"/>
      <c r="HOY53" s="86"/>
      <c r="HOZ53" s="86"/>
      <c r="HPA53" s="86"/>
      <c r="HPB53" s="86"/>
      <c r="HPC53" s="86"/>
      <c r="HPD53" s="86"/>
      <c r="HPE53" s="86"/>
      <c r="HPF53" s="86"/>
      <c r="HPG53" s="86"/>
      <c r="HPH53" s="86"/>
      <c r="HPI53" s="86"/>
      <c r="HPJ53" s="86"/>
      <c r="HPK53" s="86"/>
      <c r="HPL53" s="86"/>
      <c r="HPM53" s="86"/>
      <c r="HPN53" s="86"/>
      <c r="HPO53" s="86"/>
      <c r="HPP53" s="86"/>
      <c r="HPQ53" s="86"/>
      <c r="HPR53" s="86"/>
      <c r="HPS53" s="86"/>
      <c r="HPT53" s="86"/>
      <c r="HPU53" s="86"/>
      <c r="HPV53" s="86"/>
      <c r="HPW53" s="86"/>
      <c r="HPX53" s="86"/>
      <c r="HPY53" s="86"/>
      <c r="HPZ53" s="86"/>
      <c r="HQA53" s="86"/>
      <c r="HQB53" s="86"/>
      <c r="HQC53" s="86"/>
      <c r="HQD53" s="86"/>
      <c r="HQE53" s="86"/>
      <c r="HQF53" s="86"/>
      <c r="HQG53" s="86"/>
      <c r="HQH53" s="86"/>
      <c r="HQI53" s="86"/>
      <c r="HQJ53" s="86"/>
      <c r="HQK53" s="86"/>
      <c r="HQL53" s="86"/>
      <c r="HQM53" s="86"/>
      <c r="HQN53" s="86"/>
      <c r="HQO53" s="86"/>
      <c r="HQP53" s="86"/>
      <c r="HQQ53" s="86"/>
      <c r="HQR53" s="86"/>
      <c r="HQS53" s="86"/>
      <c r="HQT53" s="86"/>
      <c r="HQU53" s="86"/>
      <c r="HQV53" s="86"/>
      <c r="HQW53" s="86"/>
      <c r="HQX53" s="86"/>
      <c r="HQY53" s="86"/>
      <c r="HQZ53" s="86"/>
      <c r="HRA53" s="86"/>
      <c r="HRB53" s="86"/>
      <c r="HRC53" s="86"/>
      <c r="HRD53" s="86"/>
      <c r="HRE53" s="86"/>
      <c r="HRF53" s="86"/>
      <c r="HRG53" s="86"/>
      <c r="HRH53" s="86"/>
      <c r="HRI53" s="86"/>
      <c r="HRJ53" s="86"/>
      <c r="HRK53" s="86"/>
      <c r="HRL53" s="86"/>
      <c r="HRM53" s="86"/>
      <c r="HRN53" s="86"/>
      <c r="HRO53" s="86"/>
      <c r="HRP53" s="86"/>
      <c r="HRQ53" s="86"/>
      <c r="HRR53" s="86"/>
      <c r="HRS53" s="86"/>
      <c r="HRT53" s="86"/>
      <c r="HRU53" s="86"/>
      <c r="HRV53" s="86"/>
      <c r="HRW53" s="86"/>
      <c r="HRX53" s="86"/>
      <c r="HRY53" s="86"/>
      <c r="HRZ53" s="86"/>
      <c r="HSA53" s="86"/>
      <c r="HSB53" s="86"/>
      <c r="HSC53" s="86"/>
      <c r="HSD53" s="86"/>
      <c r="HSE53" s="86"/>
      <c r="HSF53" s="86"/>
      <c r="HSG53" s="86"/>
      <c r="HSH53" s="86"/>
      <c r="HSI53" s="86"/>
      <c r="HSJ53" s="86"/>
      <c r="HSK53" s="86"/>
      <c r="HSL53" s="86"/>
      <c r="HSM53" s="86"/>
      <c r="HSN53" s="86"/>
      <c r="HSO53" s="86"/>
      <c r="HSP53" s="86"/>
      <c r="HSQ53" s="86"/>
      <c r="HSR53" s="86"/>
      <c r="HSS53" s="86"/>
      <c r="HST53" s="86"/>
      <c r="HSU53" s="86"/>
      <c r="HSV53" s="86"/>
      <c r="HSW53" s="86"/>
      <c r="HSX53" s="86"/>
      <c r="HSY53" s="86"/>
      <c r="HSZ53" s="86"/>
      <c r="HTA53" s="86"/>
      <c r="HTB53" s="86"/>
      <c r="HTC53" s="86"/>
      <c r="HTD53" s="86"/>
      <c r="HTE53" s="86"/>
      <c r="HTF53" s="86"/>
      <c r="HTG53" s="86"/>
      <c r="HTH53" s="86"/>
      <c r="HTI53" s="86"/>
      <c r="HTJ53" s="86"/>
      <c r="HTK53" s="86"/>
      <c r="HTL53" s="86"/>
      <c r="HTM53" s="86"/>
      <c r="HTN53" s="86"/>
      <c r="HTO53" s="86"/>
      <c r="HTP53" s="86"/>
      <c r="HTQ53" s="86"/>
      <c r="HTR53" s="86"/>
      <c r="HTS53" s="86"/>
      <c r="HTT53" s="86"/>
      <c r="HTU53" s="86"/>
      <c r="HTV53" s="86"/>
      <c r="HTW53" s="86"/>
      <c r="HTX53" s="86"/>
      <c r="HTY53" s="86"/>
      <c r="HTZ53" s="86"/>
      <c r="HUA53" s="86"/>
      <c r="HUB53" s="86"/>
      <c r="HUC53" s="86"/>
      <c r="HUD53" s="86"/>
      <c r="HUE53" s="86"/>
      <c r="HUF53" s="86"/>
      <c r="HUG53" s="86"/>
      <c r="HUH53" s="86"/>
      <c r="HUI53" s="86"/>
      <c r="HUJ53" s="86"/>
      <c r="HUK53" s="86"/>
      <c r="HUL53" s="86"/>
      <c r="HUM53" s="86"/>
      <c r="HUN53" s="86"/>
      <c r="HUO53" s="86"/>
      <c r="HUP53" s="86"/>
      <c r="HUQ53" s="86"/>
      <c r="HUR53" s="86"/>
      <c r="HUS53" s="86"/>
      <c r="HUT53" s="86"/>
      <c r="HUU53" s="86"/>
      <c r="HUV53" s="86"/>
      <c r="HUW53" s="86"/>
      <c r="HUX53" s="86"/>
      <c r="HUY53" s="86"/>
      <c r="HUZ53" s="86"/>
      <c r="HVA53" s="86"/>
      <c r="HVB53" s="86"/>
      <c r="HVC53" s="86"/>
      <c r="HVD53" s="86"/>
      <c r="HVE53" s="86"/>
      <c r="HVF53" s="86"/>
      <c r="HVG53" s="86"/>
      <c r="HVH53" s="86"/>
      <c r="HVI53" s="86"/>
      <c r="HVJ53" s="86"/>
      <c r="HVK53" s="86"/>
      <c r="HVL53" s="86"/>
      <c r="HVM53" s="86"/>
      <c r="HVN53" s="86"/>
      <c r="HVO53" s="86"/>
      <c r="HVP53" s="86"/>
      <c r="HVQ53" s="86"/>
      <c r="HVR53" s="86"/>
      <c r="HVS53" s="86"/>
      <c r="HVT53" s="86"/>
      <c r="HVU53" s="86"/>
      <c r="HVV53" s="86"/>
      <c r="HVW53" s="86"/>
      <c r="HVX53" s="86"/>
      <c r="HVY53" s="86"/>
      <c r="HVZ53" s="86"/>
      <c r="HWA53" s="86"/>
      <c r="HWB53" s="86"/>
      <c r="HWC53" s="86"/>
      <c r="HWD53" s="86"/>
      <c r="HWE53" s="86"/>
      <c r="HWF53" s="86"/>
      <c r="HWG53" s="86"/>
      <c r="HWH53" s="86"/>
      <c r="HWI53" s="86"/>
      <c r="HWJ53" s="86"/>
      <c r="HWK53" s="86"/>
      <c r="HWL53" s="86"/>
      <c r="HWM53" s="86"/>
      <c r="HWN53" s="86"/>
      <c r="HWO53" s="86"/>
      <c r="HWP53" s="86"/>
      <c r="HWQ53" s="86"/>
      <c r="HWR53" s="86"/>
      <c r="HWS53" s="86"/>
      <c r="HWT53" s="86"/>
      <c r="HWU53" s="86"/>
      <c r="HWV53" s="86"/>
      <c r="HWW53" s="86"/>
      <c r="HWX53" s="86"/>
      <c r="HWY53" s="86"/>
      <c r="HWZ53" s="86"/>
      <c r="HXA53" s="86"/>
      <c r="HXB53" s="86"/>
      <c r="HXC53" s="86"/>
      <c r="HXD53" s="86"/>
      <c r="HXE53" s="86"/>
      <c r="HXF53" s="86"/>
      <c r="HXG53" s="86"/>
      <c r="HXH53" s="86"/>
      <c r="HXI53" s="86"/>
      <c r="HXJ53" s="86"/>
      <c r="HXK53" s="86"/>
      <c r="HXL53" s="86"/>
      <c r="HXM53" s="86"/>
      <c r="HXN53" s="86"/>
      <c r="HXO53" s="86"/>
      <c r="HXP53" s="86"/>
      <c r="HXQ53" s="86"/>
      <c r="HXR53" s="86"/>
      <c r="HXS53" s="86"/>
      <c r="HXT53" s="86"/>
      <c r="HXU53" s="86"/>
      <c r="HXV53" s="86"/>
      <c r="HXW53" s="86"/>
      <c r="HXX53" s="86"/>
      <c r="HXY53" s="86"/>
      <c r="HXZ53" s="86"/>
      <c r="HYA53" s="86"/>
      <c r="HYB53" s="86"/>
      <c r="HYC53" s="86"/>
      <c r="HYD53" s="86"/>
      <c r="HYE53" s="86"/>
      <c r="HYF53" s="86"/>
      <c r="HYG53" s="86"/>
      <c r="HYH53" s="86"/>
      <c r="HYI53" s="86"/>
      <c r="HYJ53" s="86"/>
      <c r="HYK53" s="86"/>
      <c r="HYL53" s="86"/>
      <c r="HYM53" s="86"/>
      <c r="HYN53" s="86"/>
      <c r="HYO53" s="86"/>
      <c r="HYP53" s="86"/>
      <c r="HYQ53" s="86"/>
      <c r="HYR53" s="86"/>
      <c r="HYS53" s="86"/>
      <c r="HYT53" s="86"/>
      <c r="HYU53" s="86"/>
      <c r="HYV53" s="86"/>
      <c r="HYW53" s="86"/>
      <c r="HYX53" s="86"/>
      <c r="HYY53" s="86"/>
      <c r="HYZ53" s="86"/>
      <c r="HZA53" s="86"/>
      <c r="HZB53" s="86"/>
      <c r="HZC53" s="86"/>
      <c r="HZD53" s="86"/>
      <c r="HZE53" s="86"/>
      <c r="HZF53" s="86"/>
      <c r="HZG53" s="86"/>
      <c r="HZH53" s="86"/>
      <c r="HZI53" s="86"/>
      <c r="HZJ53" s="86"/>
      <c r="HZK53" s="86"/>
      <c r="HZL53" s="86"/>
      <c r="HZM53" s="86"/>
      <c r="HZN53" s="86"/>
      <c r="HZO53" s="86"/>
      <c r="HZP53" s="86"/>
      <c r="HZQ53" s="86"/>
      <c r="HZR53" s="86"/>
      <c r="HZS53" s="86"/>
      <c r="HZT53" s="86"/>
      <c r="HZU53" s="86"/>
      <c r="HZV53" s="86"/>
      <c r="HZW53" s="86"/>
      <c r="HZX53" s="86"/>
      <c r="HZY53" s="86"/>
      <c r="HZZ53" s="86"/>
      <c r="IAA53" s="86"/>
      <c r="IAB53" s="86"/>
      <c r="IAC53" s="86"/>
      <c r="IAD53" s="86"/>
      <c r="IAE53" s="86"/>
      <c r="IAF53" s="86"/>
      <c r="IAG53" s="86"/>
      <c r="IAH53" s="86"/>
      <c r="IAI53" s="86"/>
      <c r="IAJ53" s="86"/>
      <c r="IAK53" s="86"/>
      <c r="IAL53" s="86"/>
      <c r="IAM53" s="86"/>
      <c r="IAN53" s="86"/>
      <c r="IAO53" s="86"/>
      <c r="IAP53" s="86"/>
      <c r="IAQ53" s="86"/>
      <c r="IAR53" s="86"/>
      <c r="IAS53" s="86"/>
      <c r="IAT53" s="86"/>
      <c r="IAU53" s="86"/>
      <c r="IAV53" s="86"/>
      <c r="IAW53" s="86"/>
      <c r="IAX53" s="86"/>
      <c r="IAY53" s="86"/>
      <c r="IAZ53" s="86"/>
      <c r="IBA53" s="86"/>
      <c r="IBB53" s="86"/>
      <c r="IBC53" s="86"/>
      <c r="IBD53" s="86"/>
      <c r="IBE53" s="86"/>
      <c r="IBF53" s="86"/>
      <c r="IBG53" s="86"/>
      <c r="IBH53" s="86"/>
      <c r="IBI53" s="86"/>
      <c r="IBJ53" s="86"/>
      <c r="IBK53" s="86"/>
      <c r="IBL53" s="86"/>
      <c r="IBM53" s="86"/>
      <c r="IBN53" s="86"/>
      <c r="IBO53" s="86"/>
      <c r="IBP53" s="86"/>
      <c r="IBQ53" s="86"/>
      <c r="IBR53" s="86"/>
      <c r="IBS53" s="86"/>
      <c r="IBT53" s="86"/>
      <c r="IBU53" s="86"/>
      <c r="IBV53" s="86"/>
      <c r="IBW53" s="86"/>
      <c r="IBX53" s="86"/>
      <c r="IBY53" s="86"/>
      <c r="IBZ53" s="86"/>
      <c r="ICA53" s="86"/>
      <c r="ICB53" s="86"/>
      <c r="ICC53" s="86"/>
      <c r="ICD53" s="86"/>
      <c r="ICE53" s="86"/>
      <c r="ICF53" s="86"/>
      <c r="ICG53" s="86"/>
      <c r="ICH53" s="86"/>
      <c r="ICI53" s="86"/>
      <c r="ICJ53" s="86"/>
      <c r="ICK53" s="86"/>
      <c r="ICL53" s="86"/>
      <c r="ICM53" s="86"/>
      <c r="ICN53" s="86"/>
      <c r="ICO53" s="86"/>
      <c r="ICP53" s="86"/>
      <c r="ICQ53" s="86"/>
      <c r="ICR53" s="86"/>
      <c r="ICS53" s="86"/>
      <c r="ICT53" s="86"/>
      <c r="ICU53" s="86"/>
      <c r="ICV53" s="86"/>
      <c r="ICW53" s="86"/>
      <c r="ICX53" s="86"/>
      <c r="ICY53" s="86"/>
      <c r="ICZ53" s="86"/>
      <c r="IDA53" s="86"/>
      <c r="IDB53" s="86"/>
      <c r="IDC53" s="86"/>
      <c r="IDD53" s="86"/>
      <c r="IDE53" s="86"/>
      <c r="IDF53" s="86"/>
      <c r="IDG53" s="86"/>
      <c r="IDH53" s="86"/>
      <c r="IDI53" s="86"/>
      <c r="IDJ53" s="86"/>
      <c r="IDK53" s="86"/>
      <c r="IDL53" s="86"/>
      <c r="IDM53" s="86"/>
      <c r="IDN53" s="86"/>
      <c r="IDO53" s="86"/>
      <c r="IDP53" s="86"/>
      <c r="IDQ53" s="86"/>
      <c r="IDR53" s="86"/>
      <c r="IDS53" s="86"/>
      <c r="IDT53" s="86"/>
      <c r="IDU53" s="86"/>
      <c r="IDV53" s="86"/>
      <c r="IDW53" s="86"/>
      <c r="IDX53" s="86"/>
      <c r="IDY53" s="86"/>
      <c r="IDZ53" s="86"/>
      <c r="IEA53" s="86"/>
      <c r="IEB53" s="86"/>
      <c r="IEC53" s="86"/>
      <c r="IED53" s="86"/>
      <c r="IEE53" s="86"/>
      <c r="IEF53" s="86"/>
      <c r="IEG53" s="86"/>
      <c r="IEH53" s="86"/>
      <c r="IEI53" s="86"/>
      <c r="IEJ53" s="86"/>
      <c r="IEK53" s="86"/>
      <c r="IEL53" s="86"/>
      <c r="IEM53" s="86"/>
      <c r="IEN53" s="86"/>
      <c r="IEO53" s="86"/>
      <c r="IEP53" s="86"/>
      <c r="IEQ53" s="86"/>
      <c r="IER53" s="86"/>
      <c r="IES53" s="86"/>
      <c r="IET53" s="86"/>
      <c r="IEU53" s="86"/>
      <c r="IEV53" s="86"/>
      <c r="IEW53" s="86"/>
      <c r="IEX53" s="86"/>
      <c r="IEY53" s="86"/>
      <c r="IEZ53" s="86"/>
      <c r="IFA53" s="86"/>
      <c r="IFB53" s="86"/>
      <c r="IFC53" s="86"/>
      <c r="IFD53" s="86"/>
      <c r="IFE53" s="86"/>
      <c r="IFF53" s="86"/>
      <c r="IFG53" s="86"/>
      <c r="IFH53" s="86"/>
      <c r="IFI53" s="86"/>
      <c r="IFJ53" s="86"/>
      <c r="IFK53" s="86"/>
      <c r="IFL53" s="86"/>
      <c r="IFM53" s="86"/>
      <c r="IFN53" s="86"/>
      <c r="IFO53" s="86"/>
      <c r="IFP53" s="86"/>
      <c r="IFQ53" s="86"/>
      <c r="IFR53" s="86"/>
      <c r="IFS53" s="86"/>
      <c r="IFT53" s="86"/>
      <c r="IFU53" s="86"/>
      <c r="IFV53" s="86"/>
      <c r="IFW53" s="86"/>
      <c r="IFX53" s="86"/>
      <c r="IFY53" s="86"/>
      <c r="IFZ53" s="86"/>
      <c r="IGA53" s="86"/>
      <c r="IGB53" s="86"/>
      <c r="IGC53" s="86"/>
      <c r="IGD53" s="86"/>
      <c r="IGE53" s="86"/>
      <c r="IGF53" s="86"/>
      <c r="IGG53" s="86"/>
      <c r="IGH53" s="86"/>
      <c r="IGI53" s="86"/>
      <c r="IGJ53" s="86"/>
      <c r="IGK53" s="86"/>
      <c r="IGL53" s="86"/>
      <c r="IGM53" s="86"/>
      <c r="IGN53" s="86"/>
      <c r="IGO53" s="86"/>
      <c r="IGP53" s="86"/>
      <c r="IGQ53" s="86"/>
      <c r="IGR53" s="86"/>
      <c r="IGS53" s="86"/>
      <c r="IGT53" s="86"/>
      <c r="IGU53" s="86"/>
      <c r="IGV53" s="86"/>
      <c r="IGW53" s="86"/>
      <c r="IGX53" s="86"/>
      <c r="IGY53" s="86"/>
      <c r="IGZ53" s="86"/>
      <c r="IHA53" s="86"/>
      <c r="IHB53" s="86"/>
      <c r="IHC53" s="86"/>
      <c r="IHD53" s="86"/>
      <c r="IHE53" s="86"/>
      <c r="IHF53" s="86"/>
      <c r="IHG53" s="86"/>
      <c r="IHH53" s="86"/>
      <c r="IHI53" s="86"/>
      <c r="IHJ53" s="86"/>
      <c r="IHK53" s="86"/>
      <c r="IHL53" s="86"/>
      <c r="IHM53" s="86"/>
      <c r="IHN53" s="86"/>
      <c r="IHO53" s="86"/>
      <c r="IHP53" s="86"/>
      <c r="IHQ53" s="86"/>
      <c r="IHR53" s="86"/>
      <c r="IHS53" s="86"/>
      <c r="IHT53" s="86"/>
      <c r="IHU53" s="86"/>
      <c r="IHV53" s="86"/>
      <c r="IHW53" s="86"/>
      <c r="IHX53" s="86"/>
      <c r="IHY53" s="86"/>
      <c r="IHZ53" s="86"/>
      <c r="IIA53" s="86"/>
      <c r="IIB53" s="86"/>
      <c r="IIC53" s="86"/>
      <c r="IID53" s="86"/>
      <c r="IIE53" s="86"/>
      <c r="IIF53" s="86"/>
      <c r="IIG53" s="86"/>
      <c r="IIH53" s="86"/>
      <c r="III53" s="86"/>
      <c r="IIJ53" s="86"/>
      <c r="IIK53" s="86"/>
      <c r="IIL53" s="86"/>
      <c r="IIM53" s="86"/>
      <c r="IIN53" s="86"/>
      <c r="IIO53" s="86"/>
      <c r="IIP53" s="86"/>
      <c r="IIQ53" s="86"/>
      <c r="IIR53" s="86"/>
      <c r="IIS53" s="86"/>
      <c r="IIT53" s="86"/>
      <c r="IIU53" s="86"/>
      <c r="IIV53" s="86"/>
      <c r="IIW53" s="86"/>
      <c r="IIX53" s="86"/>
      <c r="IIY53" s="86"/>
      <c r="IIZ53" s="86"/>
      <c r="IJA53" s="86"/>
      <c r="IJB53" s="86"/>
      <c r="IJC53" s="86"/>
      <c r="IJD53" s="86"/>
      <c r="IJE53" s="86"/>
      <c r="IJF53" s="86"/>
      <c r="IJG53" s="86"/>
      <c r="IJH53" s="86"/>
      <c r="IJI53" s="86"/>
      <c r="IJJ53" s="86"/>
      <c r="IJK53" s="86"/>
      <c r="IJL53" s="86"/>
      <c r="IJM53" s="86"/>
      <c r="IJN53" s="86"/>
      <c r="IJO53" s="86"/>
      <c r="IJP53" s="86"/>
      <c r="IJQ53" s="86"/>
      <c r="IJR53" s="86"/>
      <c r="IJS53" s="86"/>
      <c r="IJT53" s="86"/>
      <c r="IJU53" s="86"/>
      <c r="IJV53" s="86"/>
      <c r="IJW53" s="86"/>
      <c r="IJX53" s="86"/>
      <c r="IJY53" s="86"/>
      <c r="IJZ53" s="86"/>
      <c r="IKA53" s="86"/>
      <c r="IKB53" s="86"/>
      <c r="IKC53" s="86"/>
      <c r="IKD53" s="86"/>
      <c r="IKE53" s="86"/>
      <c r="IKF53" s="86"/>
      <c r="IKG53" s="86"/>
      <c r="IKH53" s="86"/>
      <c r="IKI53" s="86"/>
      <c r="IKJ53" s="86"/>
      <c r="IKK53" s="86"/>
      <c r="IKL53" s="86"/>
      <c r="IKM53" s="86"/>
      <c r="IKN53" s="86"/>
      <c r="IKO53" s="86"/>
      <c r="IKP53" s="86"/>
      <c r="IKQ53" s="86"/>
      <c r="IKR53" s="86"/>
      <c r="IKS53" s="86"/>
      <c r="IKT53" s="86"/>
      <c r="IKU53" s="86"/>
      <c r="IKV53" s="86"/>
      <c r="IKW53" s="86"/>
      <c r="IKX53" s="86"/>
      <c r="IKY53" s="86"/>
      <c r="IKZ53" s="86"/>
      <c r="ILA53" s="86"/>
      <c r="ILB53" s="86"/>
      <c r="ILC53" s="86"/>
      <c r="ILD53" s="86"/>
      <c r="ILE53" s="86"/>
      <c r="ILF53" s="86"/>
      <c r="ILG53" s="86"/>
      <c r="ILH53" s="86"/>
      <c r="ILI53" s="86"/>
      <c r="ILJ53" s="86"/>
      <c r="ILK53" s="86"/>
      <c r="ILL53" s="86"/>
      <c r="ILM53" s="86"/>
      <c r="ILN53" s="86"/>
      <c r="ILO53" s="86"/>
      <c r="ILP53" s="86"/>
      <c r="ILQ53" s="86"/>
      <c r="ILR53" s="86"/>
      <c r="ILS53" s="86"/>
      <c r="ILT53" s="86"/>
      <c r="ILU53" s="86"/>
      <c r="ILV53" s="86"/>
      <c r="ILW53" s="86"/>
      <c r="ILX53" s="86"/>
      <c r="ILY53" s="86"/>
      <c r="ILZ53" s="86"/>
      <c r="IMA53" s="86"/>
      <c r="IMB53" s="86"/>
      <c r="IMC53" s="86"/>
      <c r="IMD53" s="86"/>
      <c r="IME53" s="86"/>
      <c r="IMF53" s="86"/>
      <c r="IMG53" s="86"/>
      <c r="IMH53" s="86"/>
      <c r="IMI53" s="86"/>
      <c r="IMJ53" s="86"/>
      <c r="IMK53" s="86"/>
      <c r="IML53" s="86"/>
      <c r="IMM53" s="86"/>
      <c r="IMN53" s="86"/>
      <c r="IMO53" s="86"/>
      <c r="IMP53" s="86"/>
      <c r="IMQ53" s="86"/>
      <c r="IMR53" s="86"/>
      <c r="IMS53" s="86"/>
      <c r="IMT53" s="86"/>
      <c r="IMU53" s="86"/>
      <c r="IMV53" s="86"/>
      <c r="IMW53" s="86"/>
      <c r="IMX53" s="86"/>
      <c r="IMY53" s="86"/>
      <c r="IMZ53" s="86"/>
      <c r="INA53" s="86"/>
      <c r="INB53" s="86"/>
      <c r="INC53" s="86"/>
      <c r="IND53" s="86"/>
      <c r="INE53" s="86"/>
      <c r="INF53" s="86"/>
      <c r="ING53" s="86"/>
      <c r="INH53" s="86"/>
      <c r="INI53" s="86"/>
      <c r="INJ53" s="86"/>
      <c r="INK53" s="86"/>
      <c r="INL53" s="86"/>
      <c r="INM53" s="86"/>
      <c r="INN53" s="86"/>
      <c r="INO53" s="86"/>
      <c r="INP53" s="86"/>
      <c r="INQ53" s="86"/>
      <c r="INR53" s="86"/>
      <c r="INS53" s="86"/>
      <c r="INT53" s="86"/>
      <c r="INU53" s="86"/>
      <c r="INV53" s="86"/>
      <c r="INW53" s="86"/>
      <c r="INX53" s="86"/>
      <c r="INY53" s="86"/>
      <c r="INZ53" s="86"/>
      <c r="IOA53" s="86"/>
      <c r="IOB53" s="86"/>
      <c r="IOC53" s="86"/>
      <c r="IOD53" s="86"/>
      <c r="IOE53" s="86"/>
      <c r="IOF53" s="86"/>
      <c r="IOG53" s="86"/>
      <c r="IOH53" s="86"/>
      <c r="IOI53" s="86"/>
      <c r="IOJ53" s="86"/>
      <c r="IOK53" s="86"/>
      <c r="IOL53" s="86"/>
      <c r="IOM53" s="86"/>
      <c r="ION53" s="86"/>
      <c r="IOO53" s="86"/>
      <c r="IOP53" s="86"/>
      <c r="IOQ53" s="86"/>
      <c r="IOR53" s="86"/>
      <c r="IOS53" s="86"/>
      <c r="IOT53" s="86"/>
      <c r="IOU53" s="86"/>
      <c r="IOV53" s="86"/>
      <c r="IOW53" s="86"/>
      <c r="IOX53" s="86"/>
      <c r="IOY53" s="86"/>
      <c r="IOZ53" s="86"/>
      <c r="IPA53" s="86"/>
      <c r="IPB53" s="86"/>
      <c r="IPC53" s="86"/>
      <c r="IPD53" s="86"/>
      <c r="IPE53" s="86"/>
      <c r="IPF53" s="86"/>
      <c r="IPG53" s="86"/>
      <c r="IPH53" s="86"/>
      <c r="IPI53" s="86"/>
      <c r="IPJ53" s="86"/>
      <c r="IPK53" s="86"/>
      <c r="IPL53" s="86"/>
      <c r="IPM53" s="86"/>
      <c r="IPN53" s="86"/>
      <c r="IPO53" s="86"/>
      <c r="IPP53" s="86"/>
      <c r="IPQ53" s="86"/>
      <c r="IPR53" s="86"/>
      <c r="IPS53" s="86"/>
      <c r="IPT53" s="86"/>
      <c r="IPU53" s="86"/>
      <c r="IPV53" s="86"/>
      <c r="IPW53" s="86"/>
      <c r="IPX53" s="86"/>
      <c r="IPY53" s="86"/>
      <c r="IPZ53" s="86"/>
      <c r="IQA53" s="86"/>
      <c r="IQB53" s="86"/>
      <c r="IQC53" s="86"/>
      <c r="IQD53" s="86"/>
      <c r="IQE53" s="86"/>
      <c r="IQF53" s="86"/>
      <c r="IQG53" s="86"/>
      <c r="IQH53" s="86"/>
      <c r="IQI53" s="86"/>
      <c r="IQJ53" s="86"/>
      <c r="IQK53" s="86"/>
      <c r="IQL53" s="86"/>
      <c r="IQM53" s="86"/>
      <c r="IQN53" s="86"/>
      <c r="IQO53" s="86"/>
      <c r="IQP53" s="86"/>
      <c r="IQQ53" s="86"/>
      <c r="IQR53" s="86"/>
      <c r="IQS53" s="86"/>
      <c r="IQT53" s="86"/>
      <c r="IQU53" s="86"/>
      <c r="IQV53" s="86"/>
      <c r="IQW53" s="86"/>
      <c r="IQX53" s="86"/>
      <c r="IQY53" s="86"/>
      <c r="IQZ53" s="86"/>
      <c r="IRA53" s="86"/>
      <c r="IRB53" s="86"/>
      <c r="IRC53" s="86"/>
      <c r="IRD53" s="86"/>
      <c r="IRE53" s="86"/>
      <c r="IRF53" s="86"/>
      <c r="IRG53" s="86"/>
      <c r="IRH53" s="86"/>
      <c r="IRI53" s="86"/>
      <c r="IRJ53" s="86"/>
      <c r="IRK53" s="86"/>
      <c r="IRL53" s="86"/>
      <c r="IRM53" s="86"/>
      <c r="IRN53" s="86"/>
      <c r="IRO53" s="86"/>
      <c r="IRP53" s="86"/>
      <c r="IRQ53" s="86"/>
      <c r="IRR53" s="86"/>
      <c r="IRS53" s="86"/>
      <c r="IRT53" s="86"/>
      <c r="IRU53" s="86"/>
      <c r="IRV53" s="86"/>
      <c r="IRW53" s="86"/>
      <c r="IRX53" s="86"/>
      <c r="IRY53" s="86"/>
      <c r="IRZ53" s="86"/>
      <c r="ISA53" s="86"/>
      <c r="ISB53" s="86"/>
      <c r="ISC53" s="86"/>
      <c r="ISD53" s="86"/>
      <c r="ISE53" s="86"/>
      <c r="ISF53" s="86"/>
      <c r="ISG53" s="86"/>
      <c r="ISH53" s="86"/>
      <c r="ISI53" s="86"/>
      <c r="ISJ53" s="86"/>
      <c r="ISK53" s="86"/>
      <c r="ISL53" s="86"/>
      <c r="ISM53" s="86"/>
      <c r="ISN53" s="86"/>
      <c r="ISO53" s="86"/>
      <c r="ISP53" s="86"/>
      <c r="ISQ53" s="86"/>
      <c r="ISR53" s="86"/>
      <c r="ISS53" s="86"/>
      <c r="IST53" s="86"/>
      <c r="ISU53" s="86"/>
      <c r="ISV53" s="86"/>
      <c r="ISW53" s="86"/>
      <c r="ISX53" s="86"/>
      <c r="ISY53" s="86"/>
      <c r="ISZ53" s="86"/>
      <c r="ITA53" s="86"/>
      <c r="ITB53" s="86"/>
      <c r="ITC53" s="86"/>
      <c r="ITD53" s="86"/>
      <c r="ITE53" s="86"/>
      <c r="ITF53" s="86"/>
      <c r="ITG53" s="86"/>
      <c r="ITH53" s="86"/>
      <c r="ITI53" s="86"/>
      <c r="ITJ53" s="86"/>
      <c r="ITK53" s="86"/>
      <c r="ITL53" s="86"/>
      <c r="ITM53" s="86"/>
      <c r="ITN53" s="86"/>
      <c r="ITO53" s="86"/>
      <c r="ITP53" s="86"/>
      <c r="ITQ53" s="86"/>
      <c r="ITR53" s="86"/>
      <c r="ITS53" s="86"/>
      <c r="ITT53" s="86"/>
      <c r="ITU53" s="86"/>
      <c r="ITV53" s="86"/>
      <c r="ITW53" s="86"/>
      <c r="ITX53" s="86"/>
      <c r="ITY53" s="86"/>
      <c r="ITZ53" s="86"/>
      <c r="IUA53" s="86"/>
      <c r="IUB53" s="86"/>
      <c r="IUC53" s="86"/>
      <c r="IUD53" s="86"/>
      <c r="IUE53" s="86"/>
      <c r="IUF53" s="86"/>
      <c r="IUG53" s="86"/>
      <c r="IUH53" s="86"/>
      <c r="IUI53" s="86"/>
      <c r="IUJ53" s="86"/>
      <c r="IUK53" s="86"/>
      <c r="IUL53" s="86"/>
      <c r="IUM53" s="86"/>
      <c r="IUN53" s="86"/>
      <c r="IUO53" s="86"/>
      <c r="IUP53" s="86"/>
      <c r="IUQ53" s="86"/>
      <c r="IUR53" s="86"/>
      <c r="IUS53" s="86"/>
      <c r="IUT53" s="86"/>
      <c r="IUU53" s="86"/>
      <c r="IUV53" s="86"/>
      <c r="IUW53" s="86"/>
      <c r="IUX53" s="86"/>
      <c r="IUY53" s="86"/>
      <c r="IUZ53" s="86"/>
      <c r="IVA53" s="86"/>
      <c r="IVB53" s="86"/>
      <c r="IVC53" s="86"/>
      <c r="IVD53" s="86"/>
      <c r="IVE53" s="86"/>
      <c r="IVF53" s="86"/>
      <c r="IVG53" s="86"/>
      <c r="IVH53" s="86"/>
      <c r="IVI53" s="86"/>
      <c r="IVJ53" s="86"/>
      <c r="IVK53" s="86"/>
      <c r="IVL53" s="86"/>
      <c r="IVM53" s="86"/>
      <c r="IVN53" s="86"/>
      <c r="IVO53" s="86"/>
      <c r="IVP53" s="86"/>
      <c r="IVQ53" s="86"/>
      <c r="IVR53" s="86"/>
      <c r="IVS53" s="86"/>
      <c r="IVT53" s="86"/>
      <c r="IVU53" s="86"/>
      <c r="IVV53" s="86"/>
      <c r="IVW53" s="86"/>
      <c r="IVX53" s="86"/>
      <c r="IVY53" s="86"/>
      <c r="IVZ53" s="86"/>
      <c r="IWA53" s="86"/>
      <c r="IWB53" s="86"/>
      <c r="IWC53" s="86"/>
      <c r="IWD53" s="86"/>
      <c r="IWE53" s="86"/>
      <c r="IWF53" s="86"/>
      <c r="IWG53" s="86"/>
      <c r="IWH53" s="86"/>
      <c r="IWI53" s="86"/>
      <c r="IWJ53" s="86"/>
      <c r="IWK53" s="86"/>
      <c r="IWL53" s="86"/>
      <c r="IWM53" s="86"/>
      <c r="IWN53" s="86"/>
      <c r="IWO53" s="86"/>
      <c r="IWP53" s="86"/>
      <c r="IWQ53" s="86"/>
      <c r="IWR53" s="86"/>
      <c r="IWS53" s="86"/>
      <c r="IWT53" s="86"/>
      <c r="IWU53" s="86"/>
      <c r="IWV53" s="86"/>
      <c r="IWW53" s="86"/>
      <c r="IWX53" s="86"/>
      <c r="IWY53" s="86"/>
      <c r="IWZ53" s="86"/>
      <c r="IXA53" s="86"/>
      <c r="IXB53" s="86"/>
      <c r="IXC53" s="86"/>
      <c r="IXD53" s="86"/>
      <c r="IXE53" s="86"/>
      <c r="IXF53" s="86"/>
      <c r="IXG53" s="86"/>
      <c r="IXH53" s="86"/>
      <c r="IXI53" s="86"/>
      <c r="IXJ53" s="86"/>
      <c r="IXK53" s="86"/>
      <c r="IXL53" s="86"/>
      <c r="IXM53" s="86"/>
      <c r="IXN53" s="86"/>
      <c r="IXO53" s="86"/>
      <c r="IXP53" s="86"/>
      <c r="IXQ53" s="86"/>
      <c r="IXR53" s="86"/>
      <c r="IXS53" s="86"/>
      <c r="IXT53" s="86"/>
      <c r="IXU53" s="86"/>
      <c r="IXV53" s="86"/>
      <c r="IXW53" s="86"/>
      <c r="IXX53" s="86"/>
      <c r="IXY53" s="86"/>
      <c r="IXZ53" s="86"/>
      <c r="IYA53" s="86"/>
      <c r="IYB53" s="86"/>
      <c r="IYC53" s="86"/>
      <c r="IYD53" s="86"/>
      <c r="IYE53" s="86"/>
      <c r="IYF53" s="86"/>
      <c r="IYG53" s="86"/>
      <c r="IYH53" s="86"/>
      <c r="IYI53" s="86"/>
      <c r="IYJ53" s="86"/>
      <c r="IYK53" s="86"/>
      <c r="IYL53" s="86"/>
      <c r="IYM53" s="86"/>
      <c r="IYN53" s="86"/>
      <c r="IYO53" s="86"/>
      <c r="IYP53" s="86"/>
      <c r="IYQ53" s="86"/>
      <c r="IYR53" s="86"/>
      <c r="IYS53" s="86"/>
      <c r="IYT53" s="86"/>
      <c r="IYU53" s="86"/>
      <c r="IYV53" s="86"/>
      <c r="IYW53" s="86"/>
      <c r="IYX53" s="86"/>
      <c r="IYY53" s="86"/>
      <c r="IYZ53" s="86"/>
      <c r="IZA53" s="86"/>
      <c r="IZB53" s="86"/>
      <c r="IZC53" s="86"/>
      <c r="IZD53" s="86"/>
      <c r="IZE53" s="86"/>
      <c r="IZF53" s="86"/>
      <c r="IZG53" s="86"/>
      <c r="IZH53" s="86"/>
      <c r="IZI53" s="86"/>
      <c r="IZJ53" s="86"/>
      <c r="IZK53" s="86"/>
      <c r="IZL53" s="86"/>
      <c r="IZM53" s="86"/>
      <c r="IZN53" s="86"/>
      <c r="IZO53" s="86"/>
      <c r="IZP53" s="86"/>
      <c r="IZQ53" s="86"/>
      <c r="IZR53" s="86"/>
      <c r="IZS53" s="86"/>
      <c r="IZT53" s="86"/>
      <c r="IZU53" s="86"/>
      <c r="IZV53" s="86"/>
      <c r="IZW53" s="86"/>
      <c r="IZX53" s="86"/>
      <c r="IZY53" s="86"/>
      <c r="IZZ53" s="86"/>
      <c r="JAA53" s="86"/>
      <c r="JAB53" s="86"/>
      <c r="JAC53" s="86"/>
      <c r="JAD53" s="86"/>
      <c r="JAE53" s="86"/>
      <c r="JAF53" s="86"/>
      <c r="JAG53" s="86"/>
      <c r="JAH53" s="86"/>
      <c r="JAI53" s="86"/>
      <c r="JAJ53" s="86"/>
      <c r="JAK53" s="86"/>
      <c r="JAL53" s="86"/>
      <c r="JAM53" s="86"/>
      <c r="JAN53" s="86"/>
      <c r="JAO53" s="86"/>
      <c r="JAP53" s="86"/>
      <c r="JAQ53" s="86"/>
      <c r="JAR53" s="86"/>
      <c r="JAS53" s="86"/>
      <c r="JAT53" s="86"/>
      <c r="JAU53" s="86"/>
      <c r="JAV53" s="86"/>
      <c r="JAW53" s="86"/>
      <c r="JAX53" s="86"/>
      <c r="JAY53" s="86"/>
      <c r="JAZ53" s="86"/>
      <c r="JBA53" s="86"/>
      <c r="JBB53" s="86"/>
      <c r="JBC53" s="86"/>
      <c r="JBD53" s="86"/>
      <c r="JBE53" s="86"/>
      <c r="JBF53" s="86"/>
      <c r="JBG53" s="86"/>
      <c r="JBH53" s="86"/>
      <c r="JBI53" s="86"/>
      <c r="JBJ53" s="86"/>
      <c r="JBK53" s="86"/>
      <c r="JBL53" s="86"/>
      <c r="JBM53" s="86"/>
      <c r="JBN53" s="86"/>
      <c r="JBO53" s="86"/>
      <c r="JBP53" s="86"/>
      <c r="JBQ53" s="86"/>
      <c r="JBR53" s="86"/>
      <c r="JBS53" s="86"/>
      <c r="JBT53" s="86"/>
      <c r="JBU53" s="86"/>
      <c r="JBV53" s="86"/>
      <c r="JBW53" s="86"/>
      <c r="JBX53" s="86"/>
      <c r="JBY53" s="86"/>
      <c r="JBZ53" s="86"/>
      <c r="JCA53" s="86"/>
      <c r="JCB53" s="86"/>
      <c r="JCC53" s="86"/>
      <c r="JCD53" s="86"/>
      <c r="JCE53" s="86"/>
      <c r="JCF53" s="86"/>
      <c r="JCG53" s="86"/>
      <c r="JCH53" s="86"/>
      <c r="JCI53" s="86"/>
      <c r="JCJ53" s="86"/>
      <c r="JCK53" s="86"/>
      <c r="JCL53" s="86"/>
      <c r="JCM53" s="86"/>
      <c r="JCN53" s="86"/>
      <c r="JCO53" s="86"/>
      <c r="JCP53" s="86"/>
      <c r="JCQ53" s="86"/>
      <c r="JCR53" s="86"/>
      <c r="JCS53" s="86"/>
      <c r="JCT53" s="86"/>
      <c r="JCU53" s="86"/>
      <c r="JCV53" s="86"/>
      <c r="JCW53" s="86"/>
      <c r="JCX53" s="86"/>
      <c r="JCY53" s="86"/>
      <c r="JCZ53" s="86"/>
      <c r="JDA53" s="86"/>
      <c r="JDB53" s="86"/>
      <c r="JDC53" s="86"/>
      <c r="JDD53" s="86"/>
      <c r="JDE53" s="86"/>
      <c r="JDF53" s="86"/>
      <c r="JDG53" s="86"/>
      <c r="JDH53" s="86"/>
      <c r="JDI53" s="86"/>
      <c r="JDJ53" s="86"/>
      <c r="JDK53" s="86"/>
      <c r="JDL53" s="86"/>
      <c r="JDM53" s="86"/>
      <c r="JDN53" s="86"/>
      <c r="JDO53" s="86"/>
      <c r="JDP53" s="86"/>
      <c r="JDQ53" s="86"/>
      <c r="JDR53" s="86"/>
      <c r="JDS53" s="86"/>
      <c r="JDT53" s="86"/>
      <c r="JDU53" s="86"/>
      <c r="JDV53" s="86"/>
      <c r="JDW53" s="86"/>
      <c r="JDX53" s="86"/>
      <c r="JDY53" s="86"/>
      <c r="JDZ53" s="86"/>
      <c r="JEA53" s="86"/>
      <c r="JEB53" s="86"/>
      <c r="JEC53" s="86"/>
      <c r="JED53" s="86"/>
      <c r="JEE53" s="86"/>
      <c r="JEF53" s="86"/>
      <c r="JEG53" s="86"/>
      <c r="JEH53" s="86"/>
      <c r="JEI53" s="86"/>
      <c r="JEJ53" s="86"/>
      <c r="JEK53" s="86"/>
      <c r="JEL53" s="86"/>
      <c r="JEM53" s="86"/>
      <c r="JEN53" s="86"/>
      <c r="JEO53" s="86"/>
      <c r="JEP53" s="86"/>
      <c r="JEQ53" s="86"/>
      <c r="JER53" s="86"/>
      <c r="JES53" s="86"/>
      <c r="JET53" s="86"/>
      <c r="JEU53" s="86"/>
      <c r="JEV53" s="86"/>
      <c r="JEW53" s="86"/>
      <c r="JEX53" s="86"/>
      <c r="JEY53" s="86"/>
      <c r="JEZ53" s="86"/>
      <c r="JFA53" s="86"/>
      <c r="JFB53" s="86"/>
      <c r="JFC53" s="86"/>
      <c r="JFD53" s="86"/>
      <c r="JFE53" s="86"/>
      <c r="JFF53" s="86"/>
      <c r="JFG53" s="86"/>
      <c r="JFH53" s="86"/>
      <c r="JFI53" s="86"/>
      <c r="JFJ53" s="86"/>
      <c r="JFK53" s="86"/>
      <c r="JFL53" s="86"/>
      <c r="JFM53" s="86"/>
      <c r="JFN53" s="86"/>
      <c r="JFO53" s="86"/>
      <c r="JFP53" s="86"/>
      <c r="JFQ53" s="86"/>
      <c r="JFR53" s="86"/>
      <c r="JFS53" s="86"/>
      <c r="JFT53" s="86"/>
      <c r="JFU53" s="86"/>
      <c r="JFV53" s="86"/>
      <c r="JFW53" s="86"/>
      <c r="JFX53" s="86"/>
      <c r="JFY53" s="86"/>
      <c r="JFZ53" s="86"/>
      <c r="JGA53" s="86"/>
      <c r="JGB53" s="86"/>
      <c r="JGC53" s="86"/>
      <c r="JGD53" s="86"/>
      <c r="JGE53" s="86"/>
      <c r="JGF53" s="86"/>
      <c r="JGG53" s="86"/>
      <c r="JGH53" s="86"/>
      <c r="JGI53" s="86"/>
      <c r="JGJ53" s="86"/>
      <c r="JGK53" s="86"/>
      <c r="JGL53" s="86"/>
      <c r="JGM53" s="86"/>
      <c r="JGN53" s="86"/>
      <c r="JGO53" s="86"/>
      <c r="JGP53" s="86"/>
      <c r="JGQ53" s="86"/>
      <c r="JGR53" s="86"/>
      <c r="JGS53" s="86"/>
      <c r="JGT53" s="86"/>
      <c r="JGU53" s="86"/>
      <c r="JGV53" s="86"/>
      <c r="JGW53" s="86"/>
      <c r="JGX53" s="86"/>
      <c r="JGY53" s="86"/>
      <c r="JGZ53" s="86"/>
      <c r="JHA53" s="86"/>
      <c r="JHB53" s="86"/>
      <c r="JHC53" s="86"/>
      <c r="JHD53" s="86"/>
      <c r="JHE53" s="86"/>
      <c r="JHF53" s="86"/>
      <c r="JHG53" s="86"/>
      <c r="JHH53" s="86"/>
      <c r="JHI53" s="86"/>
      <c r="JHJ53" s="86"/>
      <c r="JHK53" s="86"/>
      <c r="JHL53" s="86"/>
      <c r="JHM53" s="86"/>
      <c r="JHN53" s="86"/>
      <c r="JHO53" s="86"/>
      <c r="JHP53" s="86"/>
      <c r="JHQ53" s="86"/>
      <c r="JHR53" s="86"/>
      <c r="JHS53" s="86"/>
      <c r="JHT53" s="86"/>
      <c r="JHU53" s="86"/>
      <c r="JHV53" s="86"/>
      <c r="JHW53" s="86"/>
      <c r="JHX53" s="86"/>
      <c r="JHY53" s="86"/>
      <c r="JHZ53" s="86"/>
      <c r="JIA53" s="86"/>
      <c r="JIB53" s="86"/>
      <c r="JIC53" s="86"/>
      <c r="JID53" s="86"/>
      <c r="JIE53" s="86"/>
      <c r="JIF53" s="86"/>
      <c r="JIG53" s="86"/>
      <c r="JIH53" s="86"/>
      <c r="JII53" s="86"/>
      <c r="JIJ53" s="86"/>
      <c r="JIK53" s="86"/>
      <c r="JIL53" s="86"/>
      <c r="JIM53" s="86"/>
      <c r="JIN53" s="86"/>
      <c r="JIO53" s="86"/>
      <c r="JIP53" s="86"/>
      <c r="JIQ53" s="86"/>
      <c r="JIR53" s="86"/>
      <c r="JIS53" s="86"/>
      <c r="JIT53" s="86"/>
      <c r="JIU53" s="86"/>
      <c r="JIV53" s="86"/>
      <c r="JIW53" s="86"/>
      <c r="JIX53" s="86"/>
      <c r="JIY53" s="86"/>
      <c r="JIZ53" s="86"/>
      <c r="JJA53" s="86"/>
      <c r="JJB53" s="86"/>
      <c r="JJC53" s="86"/>
      <c r="JJD53" s="86"/>
      <c r="JJE53" s="86"/>
      <c r="JJF53" s="86"/>
      <c r="JJG53" s="86"/>
      <c r="JJH53" s="86"/>
      <c r="JJI53" s="86"/>
      <c r="JJJ53" s="86"/>
      <c r="JJK53" s="86"/>
      <c r="JJL53" s="86"/>
      <c r="JJM53" s="86"/>
      <c r="JJN53" s="86"/>
      <c r="JJO53" s="86"/>
      <c r="JJP53" s="86"/>
      <c r="JJQ53" s="86"/>
      <c r="JJR53" s="86"/>
      <c r="JJS53" s="86"/>
      <c r="JJT53" s="86"/>
      <c r="JJU53" s="86"/>
      <c r="JJV53" s="86"/>
      <c r="JJW53" s="86"/>
      <c r="JJX53" s="86"/>
      <c r="JJY53" s="86"/>
      <c r="JJZ53" s="86"/>
      <c r="JKA53" s="86"/>
      <c r="JKB53" s="86"/>
      <c r="JKC53" s="86"/>
      <c r="JKD53" s="86"/>
      <c r="JKE53" s="86"/>
      <c r="JKF53" s="86"/>
      <c r="JKG53" s="86"/>
      <c r="JKH53" s="86"/>
      <c r="JKI53" s="86"/>
      <c r="JKJ53" s="86"/>
      <c r="JKK53" s="86"/>
      <c r="JKL53" s="86"/>
      <c r="JKM53" s="86"/>
      <c r="JKN53" s="86"/>
      <c r="JKO53" s="86"/>
      <c r="JKP53" s="86"/>
      <c r="JKQ53" s="86"/>
      <c r="JKR53" s="86"/>
      <c r="JKS53" s="86"/>
      <c r="JKT53" s="86"/>
      <c r="JKU53" s="86"/>
      <c r="JKV53" s="86"/>
      <c r="JKW53" s="86"/>
      <c r="JKX53" s="86"/>
      <c r="JKY53" s="86"/>
      <c r="JKZ53" s="86"/>
      <c r="JLA53" s="86"/>
      <c r="JLB53" s="86"/>
      <c r="JLC53" s="86"/>
      <c r="JLD53" s="86"/>
      <c r="JLE53" s="86"/>
      <c r="JLF53" s="86"/>
      <c r="JLG53" s="86"/>
      <c r="JLH53" s="86"/>
      <c r="JLI53" s="86"/>
      <c r="JLJ53" s="86"/>
      <c r="JLK53" s="86"/>
      <c r="JLL53" s="86"/>
      <c r="JLM53" s="86"/>
      <c r="JLN53" s="86"/>
      <c r="JLO53" s="86"/>
      <c r="JLP53" s="86"/>
      <c r="JLQ53" s="86"/>
      <c r="JLR53" s="86"/>
      <c r="JLS53" s="86"/>
      <c r="JLT53" s="86"/>
      <c r="JLU53" s="86"/>
      <c r="JLV53" s="86"/>
      <c r="JLW53" s="86"/>
      <c r="JLX53" s="86"/>
      <c r="JLY53" s="86"/>
      <c r="JLZ53" s="86"/>
      <c r="JMA53" s="86"/>
      <c r="JMB53" s="86"/>
      <c r="JMC53" s="86"/>
      <c r="JMD53" s="86"/>
      <c r="JME53" s="86"/>
      <c r="JMF53" s="86"/>
      <c r="JMG53" s="86"/>
      <c r="JMH53" s="86"/>
      <c r="JMI53" s="86"/>
      <c r="JMJ53" s="86"/>
      <c r="JMK53" s="86"/>
      <c r="JML53" s="86"/>
      <c r="JMM53" s="86"/>
      <c r="JMN53" s="86"/>
      <c r="JMO53" s="86"/>
      <c r="JMP53" s="86"/>
      <c r="JMQ53" s="86"/>
      <c r="JMR53" s="86"/>
      <c r="JMS53" s="86"/>
      <c r="JMT53" s="86"/>
      <c r="JMU53" s="86"/>
      <c r="JMV53" s="86"/>
      <c r="JMW53" s="86"/>
      <c r="JMX53" s="86"/>
      <c r="JMY53" s="86"/>
      <c r="JMZ53" s="86"/>
      <c r="JNA53" s="86"/>
      <c r="JNB53" s="86"/>
      <c r="JNC53" s="86"/>
      <c r="JND53" s="86"/>
      <c r="JNE53" s="86"/>
      <c r="JNF53" s="86"/>
      <c r="JNG53" s="86"/>
      <c r="JNH53" s="86"/>
      <c r="JNI53" s="86"/>
      <c r="JNJ53" s="86"/>
      <c r="JNK53" s="86"/>
      <c r="JNL53" s="86"/>
      <c r="JNM53" s="86"/>
      <c r="JNN53" s="86"/>
      <c r="JNO53" s="86"/>
      <c r="JNP53" s="86"/>
      <c r="JNQ53" s="86"/>
      <c r="JNR53" s="86"/>
      <c r="JNS53" s="86"/>
      <c r="JNT53" s="86"/>
      <c r="JNU53" s="86"/>
      <c r="JNV53" s="86"/>
      <c r="JNW53" s="86"/>
      <c r="JNX53" s="86"/>
      <c r="JNY53" s="86"/>
      <c r="JNZ53" s="86"/>
      <c r="JOA53" s="86"/>
      <c r="JOB53" s="86"/>
      <c r="JOC53" s="86"/>
      <c r="JOD53" s="86"/>
      <c r="JOE53" s="86"/>
      <c r="JOF53" s="86"/>
      <c r="JOG53" s="86"/>
      <c r="JOH53" s="86"/>
      <c r="JOI53" s="86"/>
      <c r="JOJ53" s="86"/>
      <c r="JOK53" s="86"/>
      <c r="JOL53" s="86"/>
      <c r="JOM53" s="86"/>
      <c r="JON53" s="86"/>
      <c r="JOO53" s="86"/>
      <c r="JOP53" s="86"/>
      <c r="JOQ53" s="86"/>
      <c r="JOR53" s="86"/>
      <c r="JOS53" s="86"/>
      <c r="JOT53" s="86"/>
      <c r="JOU53" s="86"/>
      <c r="JOV53" s="86"/>
      <c r="JOW53" s="86"/>
      <c r="JOX53" s="86"/>
      <c r="JOY53" s="86"/>
      <c r="JOZ53" s="86"/>
      <c r="JPA53" s="86"/>
      <c r="JPB53" s="86"/>
      <c r="JPC53" s="86"/>
      <c r="JPD53" s="86"/>
      <c r="JPE53" s="86"/>
      <c r="JPF53" s="86"/>
      <c r="JPG53" s="86"/>
      <c r="JPH53" s="86"/>
      <c r="JPI53" s="86"/>
      <c r="JPJ53" s="86"/>
      <c r="JPK53" s="86"/>
      <c r="JPL53" s="86"/>
      <c r="JPM53" s="86"/>
      <c r="JPN53" s="86"/>
      <c r="JPO53" s="86"/>
      <c r="JPP53" s="86"/>
      <c r="JPQ53" s="86"/>
      <c r="JPR53" s="86"/>
      <c r="JPS53" s="86"/>
      <c r="JPT53" s="86"/>
      <c r="JPU53" s="86"/>
      <c r="JPV53" s="86"/>
      <c r="JPW53" s="86"/>
      <c r="JPX53" s="86"/>
      <c r="JPY53" s="86"/>
      <c r="JPZ53" s="86"/>
      <c r="JQA53" s="86"/>
      <c r="JQB53" s="86"/>
      <c r="JQC53" s="86"/>
      <c r="JQD53" s="86"/>
      <c r="JQE53" s="86"/>
      <c r="JQF53" s="86"/>
      <c r="JQG53" s="86"/>
      <c r="JQH53" s="86"/>
      <c r="JQI53" s="86"/>
      <c r="JQJ53" s="86"/>
      <c r="JQK53" s="86"/>
      <c r="JQL53" s="86"/>
      <c r="JQM53" s="86"/>
      <c r="JQN53" s="86"/>
      <c r="JQO53" s="86"/>
      <c r="JQP53" s="86"/>
      <c r="JQQ53" s="86"/>
      <c r="JQR53" s="86"/>
      <c r="JQS53" s="86"/>
      <c r="JQT53" s="86"/>
      <c r="JQU53" s="86"/>
      <c r="JQV53" s="86"/>
      <c r="JQW53" s="86"/>
      <c r="JQX53" s="86"/>
      <c r="JQY53" s="86"/>
      <c r="JQZ53" s="86"/>
      <c r="JRA53" s="86"/>
      <c r="JRB53" s="86"/>
      <c r="JRC53" s="86"/>
      <c r="JRD53" s="86"/>
      <c r="JRE53" s="86"/>
      <c r="JRF53" s="86"/>
      <c r="JRG53" s="86"/>
      <c r="JRH53" s="86"/>
      <c r="JRI53" s="86"/>
      <c r="JRJ53" s="86"/>
      <c r="JRK53" s="86"/>
      <c r="JRL53" s="86"/>
      <c r="JRM53" s="86"/>
      <c r="JRN53" s="86"/>
      <c r="JRO53" s="86"/>
      <c r="JRP53" s="86"/>
      <c r="JRQ53" s="86"/>
      <c r="JRR53" s="86"/>
      <c r="JRS53" s="86"/>
      <c r="JRT53" s="86"/>
      <c r="JRU53" s="86"/>
      <c r="JRV53" s="86"/>
      <c r="JRW53" s="86"/>
      <c r="JRX53" s="86"/>
      <c r="JRY53" s="86"/>
      <c r="JRZ53" s="86"/>
      <c r="JSA53" s="86"/>
      <c r="JSB53" s="86"/>
      <c r="JSC53" s="86"/>
      <c r="JSD53" s="86"/>
      <c r="JSE53" s="86"/>
      <c r="JSF53" s="86"/>
      <c r="JSG53" s="86"/>
      <c r="JSH53" s="86"/>
      <c r="JSI53" s="86"/>
      <c r="JSJ53" s="86"/>
      <c r="JSK53" s="86"/>
      <c r="JSL53" s="86"/>
      <c r="JSM53" s="86"/>
      <c r="JSN53" s="86"/>
      <c r="JSO53" s="86"/>
      <c r="JSP53" s="86"/>
      <c r="JSQ53" s="86"/>
      <c r="JSR53" s="86"/>
      <c r="JSS53" s="86"/>
      <c r="JST53" s="86"/>
      <c r="JSU53" s="86"/>
      <c r="JSV53" s="86"/>
      <c r="JSW53" s="86"/>
      <c r="JSX53" s="86"/>
      <c r="JSY53" s="86"/>
      <c r="JSZ53" s="86"/>
      <c r="JTA53" s="86"/>
      <c r="JTB53" s="86"/>
      <c r="JTC53" s="86"/>
      <c r="JTD53" s="86"/>
      <c r="JTE53" s="86"/>
      <c r="JTF53" s="86"/>
      <c r="JTG53" s="86"/>
      <c r="JTH53" s="86"/>
      <c r="JTI53" s="86"/>
      <c r="JTJ53" s="86"/>
      <c r="JTK53" s="86"/>
      <c r="JTL53" s="86"/>
      <c r="JTM53" s="86"/>
      <c r="JTN53" s="86"/>
      <c r="JTO53" s="86"/>
      <c r="JTP53" s="86"/>
      <c r="JTQ53" s="86"/>
      <c r="JTR53" s="86"/>
      <c r="JTS53" s="86"/>
      <c r="JTT53" s="86"/>
      <c r="JTU53" s="86"/>
      <c r="JTV53" s="86"/>
      <c r="JTW53" s="86"/>
      <c r="JTX53" s="86"/>
      <c r="JTY53" s="86"/>
      <c r="JTZ53" s="86"/>
      <c r="JUA53" s="86"/>
      <c r="JUB53" s="86"/>
      <c r="JUC53" s="86"/>
      <c r="JUD53" s="86"/>
      <c r="JUE53" s="86"/>
      <c r="JUF53" s="86"/>
      <c r="JUG53" s="86"/>
      <c r="JUH53" s="86"/>
      <c r="JUI53" s="86"/>
      <c r="JUJ53" s="86"/>
      <c r="JUK53" s="86"/>
      <c r="JUL53" s="86"/>
      <c r="JUM53" s="86"/>
      <c r="JUN53" s="86"/>
      <c r="JUO53" s="86"/>
      <c r="JUP53" s="86"/>
      <c r="JUQ53" s="86"/>
      <c r="JUR53" s="86"/>
      <c r="JUS53" s="86"/>
      <c r="JUT53" s="86"/>
      <c r="JUU53" s="86"/>
      <c r="JUV53" s="86"/>
      <c r="JUW53" s="86"/>
      <c r="JUX53" s="86"/>
      <c r="JUY53" s="86"/>
      <c r="JUZ53" s="86"/>
      <c r="JVA53" s="86"/>
      <c r="JVB53" s="86"/>
      <c r="JVC53" s="86"/>
      <c r="JVD53" s="86"/>
      <c r="JVE53" s="86"/>
      <c r="JVF53" s="86"/>
      <c r="JVG53" s="86"/>
      <c r="JVH53" s="86"/>
      <c r="JVI53" s="86"/>
      <c r="JVJ53" s="86"/>
      <c r="JVK53" s="86"/>
      <c r="JVL53" s="86"/>
      <c r="JVM53" s="86"/>
      <c r="JVN53" s="86"/>
      <c r="JVO53" s="86"/>
      <c r="JVP53" s="86"/>
      <c r="JVQ53" s="86"/>
      <c r="JVR53" s="86"/>
      <c r="JVS53" s="86"/>
      <c r="JVT53" s="86"/>
      <c r="JVU53" s="86"/>
      <c r="JVV53" s="86"/>
      <c r="JVW53" s="86"/>
      <c r="JVX53" s="86"/>
      <c r="JVY53" s="86"/>
      <c r="JVZ53" s="86"/>
      <c r="JWA53" s="86"/>
      <c r="JWB53" s="86"/>
      <c r="JWC53" s="86"/>
      <c r="JWD53" s="86"/>
      <c r="JWE53" s="86"/>
      <c r="JWF53" s="86"/>
      <c r="JWG53" s="86"/>
      <c r="JWH53" s="86"/>
      <c r="JWI53" s="86"/>
      <c r="JWJ53" s="86"/>
      <c r="JWK53" s="86"/>
      <c r="JWL53" s="86"/>
      <c r="JWM53" s="86"/>
      <c r="JWN53" s="86"/>
      <c r="JWO53" s="86"/>
      <c r="JWP53" s="86"/>
      <c r="JWQ53" s="86"/>
      <c r="JWR53" s="86"/>
      <c r="JWS53" s="86"/>
      <c r="JWT53" s="86"/>
      <c r="JWU53" s="86"/>
      <c r="JWV53" s="86"/>
      <c r="JWW53" s="86"/>
      <c r="JWX53" s="86"/>
      <c r="JWY53" s="86"/>
      <c r="JWZ53" s="86"/>
      <c r="JXA53" s="86"/>
      <c r="JXB53" s="86"/>
      <c r="JXC53" s="86"/>
      <c r="JXD53" s="86"/>
      <c r="JXE53" s="86"/>
      <c r="JXF53" s="86"/>
      <c r="JXG53" s="86"/>
      <c r="JXH53" s="86"/>
      <c r="JXI53" s="86"/>
      <c r="JXJ53" s="86"/>
      <c r="JXK53" s="86"/>
      <c r="JXL53" s="86"/>
      <c r="JXM53" s="86"/>
      <c r="JXN53" s="86"/>
      <c r="JXO53" s="86"/>
      <c r="JXP53" s="86"/>
      <c r="JXQ53" s="86"/>
      <c r="JXR53" s="86"/>
      <c r="JXS53" s="86"/>
      <c r="JXT53" s="86"/>
      <c r="JXU53" s="86"/>
      <c r="JXV53" s="86"/>
      <c r="JXW53" s="86"/>
      <c r="JXX53" s="86"/>
      <c r="JXY53" s="86"/>
      <c r="JXZ53" s="86"/>
      <c r="JYA53" s="86"/>
      <c r="JYB53" s="86"/>
      <c r="JYC53" s="86"/>
      <c r="JYD53" s="86"/>
      <c r="JYE53" s="86"/>
      <c r="JYF53" s="86"/>
      <c r="JYG53" s="86"/>
      <c r="JYH53" s="86"/>
      <c r="JYI53" s="86"/>
      <c r="JYJ53" s="86"/>
      <c r="JYK53" s="86"/>
      <c r="JYL53" s="86"/>
      <c r="JYM53" s="86"/>
      <c r="JYN53" s="86"/>
      <c r="JYO53" s="86"/>
      <c r="JYP53" s="86"/>
      <c r="JYQ53" s="86"/>
      <c r="JYR53" s="86"/>
      <c r="JYS53" s="86"/>
      <c r="JYT53" s="86"/>
      <c r="JYU53" s="86"/>
      <c r="JYV53" s="86"/>
      <c r="JYW53" s="86"/>
      <c r="JYX53" s="86"/>
      <c r="JYY53" s="86"/>
      <c r="JYZ53" s="86"/>
      <c r="JZA53" s="86"/>
      <c r="JZB53" s="86"/>
      <c r="JZC53" s="86"/>
      <c r="JZD53" s="86"/>
      <c r="JZE53" s="86"/>
      <c r="JZF53" s="86"/>
      <c r="JZG53" s="86"/>
      <c r="JZH53" s="86"/>
      <c r="JZI53" s="86"/>
      <c r="JZJ53" s="86"/>
      <c r="JZK53" s="86"/>
      <c r="JZL53" s="86"/>
      <c r="JZM53" s="86"/>
      <c r="JZN53" s="86"/>
      <c r="JZO53" s="86"/>
      <c r="JZP53" s="86"/>
      <c r="JZQ53" s="86"/>
      <c r="JZR53" s="86"/>
      <c r="JZS53" s="86"/>
      <c r="JZT53" s="86"/>
      <c r="JZU53" s="86"/>
      <c r="JZV53" s="86"/>
      <c r="JZW53" s="86"/>
      <c r="JZX53" s="86"/>
      <c r="JZY53" s="86"/>
      <c r="JZZ53" s="86"/>
      <c r="KAA53" s="86"/>
      <c r="KAB53" s="86"/>
      <c r="KAC53" s="86"/>
      <c r="KAD53" s="86"/>
      <c r="KAE53" s="86"/>
      <c r="KAF53" s="86"/>
      <c r="KAG53" s="86"/>
      <c r="KAH53" s="86"/>
      <c r="KAI53" s="86"/>
      <c r="KAJ53" s="86"/>
      <c r="KAK53" s="86"/>
      <c r="KAL53" s="86"/>
      <c r="KAM53" s="86"/>
      <c r="KAN53" s="86"/>
      <c r="KAO53" s="86"/>
      <c r="KAP53" s="86"/>
      <c r="KAQ53" s="86"/>
      <c r="KAR53" s="86"/>
      <c r="KAS53" s="86"/>
      <c r="KAT53" s="86"/>
      <c r="KAU53" s="86"/>
      <c r="KAV53" s="86"/>
      <c r="KAW53" s="86"/>
      <c r="KAX53" s="86"/>
      <c r="KAY53" s="86"/>
      <c r="KAZ53" s="86"/>
      <c r="KBA53" s="86"/>
      <c r="KBB53" s="86"/>
      <c r="KBC53" s="86"/>
      <c r="KBD53" s="86"/>
      <c r="KBE53" s="86"/>
      <c r="KBF53" s="86"/>
      <c r="KBG53" s="86"/>
      <c r="KBH53" s="86"/>
      <c r="KBI53" s="86"/>
      <c r="KBJ53" s="86"/>
      <c r="KBK53" s="86"/>
      <c r="KBL53" s="86"/>
      <c r="KBM53" s="86"/>
      <c r="KBN53" s="86"/>
      <c r="KBO53" s="86"/>
      <c r="KBP53" s="86"/>
      <c r="KBQ53" s="86"/>
      <c r="KBR53" s="86"/>
      <c r="KBS53" s="86"/>
      <c r="KBT53" s="86"/>
      <c r="KBU53" s="86"/>
      <c r="KBV53" s="86"/>
      <c r="KBW53" s="86"/>
      <c r="KBX53" s="86"/>
      <c r="KBY53" s="86"/>
      <c r="KBZ53" s="86"/>
      <c r="KCA53" s="86"/>
      <c r="KCB53" s="86"/>
      <c r="KCC53" s="86"/>
      <c r="KCD53" s="86"/>
      <c r="KCE53" s="86"/>
      <c r="KCF53" s="86"/>
      <c r="KCG53" s="86"/>
      <c r="KCH53" s="86"/>
      <c r="KCI53" s="86"/>
      <c r="KCJ53" s="86"/>
      <c r="KCK53" s="86"/>
      <c r="KCL53" s="86"/>
      <c r="KCM53" s="86"/>
      <c r="KCN53" s="86"/>
      <c r="KCO53" s="86"/>
      <c r="KCP53" s="86"/>
      <c r="KCQ53" s="86"/>
      <c r="KCR53" s="86"/>
      <c r="KCS53" s="86"/>
      <c r="KCT53" s="86"/>
      <c r="KCU53" s="86"/>
      <c r="KCV53" s="86"/>
      <c r="KCW53" s="86"/>
      <c r="KCX53" s="86"/>
      <c r="KCY53" s="86"/>
      <c r="KCZ53" s="86"/>
      <c r="KDA53" s="86"/>
      <c r="KDB53" s="86"/>
      <c r="KDC53" s="86"/>
      <c r="KDD53" s="86"/>
      <c r="KDE53" s="86"/>
      <c r="KDF53" s="86"/>
      <c r="KDG53" s="86"/>
      <c r="KDH53" s="86"/>
      <c r="KDI53" s="86"/>
      <c r="KDJ53" s="86"/>
      <c r="KDK53" s="86"/>
      <c r="KDL53" s="86"/>
      <c r="KDM53" s="86"/>
      <c r="KDN53" s="86"/>
      <c r="KDO53" s="86"/>
      <c r="KDP53" s="86"/>
      <c r="KDQ53" s="86"/>
      <c r="KDR53" s="86"/>
      <c r="KDS53" s="86"/>
      <c r="KDT53" s="86"/>
      <c r="KDU53" s="86"/>
      <c r="KDV53" s="86"/>
      <c r="KDW53" s="86"/>
      <c r="KDX53" s="86"/>
      <c r="KDY53" s="86"/>
      <c r="KDZ53" s="86"/>
      <c r="KEA53" s="86"/>
      <c r="KEB53" s="86"/>
      <c r="KEC53" s="86"/>
      <c r="KED53" s="86"/>
      <c r="KEE53" s="86"/>
      <c r="KEF53" s="86"/>
      <c r="KEG53" s="86"/>
      <c r="KEH53" s="86"/>
      <c r="KEI53" s="86"/>
      <c r="KEJ53" s="86"/>
      <c r="KEK53" s="86"/>
      <c r="KEL53" s="86"/>
      <c r="KEM53" s="86"/>
      <c r="KEN53" s="86"/>
      <c r="KEO53" s="86"/>
      <c r="KEP53" s="86"/>
      <c r="KEQ53" s="86"/>
      <c r="KER53" s="86"/>
      <c r="KES53" s="86"/>
      <c r="KET53" s="86"/>
      <c r="KEU53" s="86"/>
      <c r="KEV53" s="86"/>
      <c r="KEW53" s="86"/>
      <c r="KEX53" s="86"/>
      <c r="KEY53" s="86"/>
      <c r="KEZ53" s="86"/>
      <c r="KFA53" s="86"/>
      <c r="KFB53" s="86"/>
      <c r="KFC53" s="86"/>
      <c r="KFD53" s="86"/>
      <c r="KFE53" s="86"/>
      <c r="KFF53" s="86"/>
      <c r="KFG53" s="86"/>
      <c r="KFH53" s="86"/>
      <c r="KFI53" s="86"/>
      <c r="KFJ53" s="86"/>
      <c r="KFK53" s="86"/>
      <c r="KFL53" s="86"/>
      <c r="KFM53" s="86"/>
      <c r="KFN53" s="86"/>
      <c r="KFO53" s="86"/>
      <c r="KFP53" s="86"/>
      <c r="KFQ53" s="86"/>
      <c r="KFR53" s="86"/>
      <c r="KFS53" s="86"/>
      <c r="KFT53" s="86"/>
      <c r="KFU53" s="86"/>
      <c r="KFV53" s="86"/>
      <c r="KFW53" s="86"/>
      <c r="KFX53" s="86"/>
      <c r="KFY53" s="86"/>
      <c r="KFZ53" s="86"/>
      <c r="KGA53" s="86"/>
      <c r="KGB53" s="86"/>
      <c r="KGC53" s="86"/>
      <c r="KGD53" s="86"/>
      <c r="KGE53" s="86"/>
      <c r="KGF53" s="86"/>
      <c r="KGG53" s="86"/>
      <c r="KGH53" s="86"/>
      <c r="KGI53" s="86"/>
      <c r="KGJ53" s="86"/>
      <c r="KGK53" s="86"/>
      <c r="KGL53" s="86"/>
      <c r="KGM53" s="86"/>
      <c r="KGN53" s="86"/>
      <c r="KGO53" s="86"/>
      <c r="KGP53" s="86"/>
      <c r="KGQ53" s="86"/>
      <c r="KGR53" s="86"/>
      <c r="KGS53" s="86"/>
      <c r="KGT53" s="86"/>
      <c r="KGU53" s="86"/>
      <c r="KGV53" s="86"/>
      <c r="KGW53" s="86"/>
      <c r="KGX53" s="86"/>
      <c r="KGY53" s="86"/>
      <c r="KGZ53" s="86"/>
      <c r="KHA53" s="86"/>
      <c r="KHB53" s="86"/>
      <c r="KHC53" s="86"/>
      <c r="KHD53" s="86"/>
      <c r="KHE53" s="86"/>
      <c r="KHF53" s="86"/>
      <c r="KHG53" s="86"/>
      <c r="KHH53" s="86"/>
      <c r="KHI53" s="86"/>
      <c r="KHJ53" s="86"/>
      <c r="KHK53" s="86"/>
      <c r="KHL53" s="86"/>
      <c r="KHM53" s="86"/>
      <c r="KHN53" s="86"/>
      <c r="KHO53" s="86"/>
      <c r="KHP53" s="86"/>
      <c r="KHQ53" s="86"/>
      <c r="KHR53" s="86"/>
      <c r="KHS53" s="86"/>
      <c r="KHT53" s="86"/>
      <c r="KHU53" s="86"/>
      <c r="KHV53" s="86"/>
      <c r="KHW53" s="86"/>
      <c r="KHX53" s="86"/>
      <c r="KHY53" s="86"/>
      <c r="KHZ53" s="86"/>
      <c r="KIA53" s="86"/>
      <c r="KIB53" s="86"/>
      <c r="KIC53" s="86"/>
      <c r="KID53" s="86"/>
      <c r="KIE53" s="86"/>
      <c r="KIF53" s="86"/>
      <c r="KIG53" s="86"/>
      <c r="KIH53" s="86"/>
      <c r="KII53" s="86"/>
      <c r="KIJ53" s="86"/>
      <c r="KIK53" s="86"/>
      <c r="KIL53" s="86"/>
      <c r="KIM53" s="86"/>
      <c r="KIN53" s="86"/>
      <c r="KIO53" s="86"/>
      <c r="KIP53" s="86"/>
      <c r="KIQ53" s="86"/>
      <c r="KIR53" s="86"/>
      <c r="KIS53" s="86"/>
      <c r="KIT53" s="86"/>
      <c r="KIU53" s="86"/>
      <c r="KIV53" s="86"/>
      <c r="KIW53" s="86"/>
      <c r="KIX53" s="86"/>
      <c r="KIY53" s="86"/>
      <c r="KIZ53" s="86"/>
      <c r="KJA53" s="86"/>
      <c r="KJB53" s="86"/>
      <c r="KJC53" s="86"/>
      <c r="KJD53" s="86"/>
      <c r="KJE53" s="86"/>
      <c r="KJF53" s="86"/>
      <c r="KJG53" s="86"/>
      <c r="KJH53" s="86"/>
      <c r="KJI53" s="86"/>
      <c r="KJJ53" s="86"/>
      <c r="KJK53" s="86"/>
      <c r="KJL53" s="86"/>
      <c r="KJM53" s="86"/>
      <c r="KJN53" s="86"/>
      <c r="KJO53" s="86"/>
      <c r="KJP53" s="86"/>
      <c r="KJQ53" s="86"/>
      <c r="KJR53" s="86"/>
      <c r="KJS53" s="86"/>
      <c r="KJT53" s="86"/>
      <c r="KJU53" s="86"/>
      <c r="KJV53" s="86"/>
      <c r="KJW53" s="86"/>
      <c r="KJX53" s="86"/>
      <c r="KJY53" s="86"/>
      <c r="KJZ53" s="86"/>
      <c r="KKA53" s="86"/>
      <c r="KKB53" s="86"/>
      <c r="KKC53" s="86"/>
      <c r="KKD53" s="86"/>
      <c r="KKE53" s="86"/>
      <c r="KKF53" s="86"/>
      <c r="KKG53" s="86"/>
      <c r="KKH53" s="86"/>
      <c r="KKI53" s="86"/>
      <c r="KKJ53" s="86"/>
      <c r="KKK53" s="86"/>
      <c r="KKL53" s="86"/>
      <c r="KKM53" s="86"/>
      <c r="KKN53" s="86"/>
      <c r="KKO53" s="86"/>
      <c r="KKP53" s="86"/>
      <c r="KKQ53" s="86"/>
      <c r="KKR53" s="86"/>
      <c r="KKS53" s="86"/>
      <c r="KKT53" s="86"/>
      <c r="KKU53" s="86"/>
      <c r="KKV53" s="86"/>
      <c r="KKW53" s="86"/>
      <c r="KKX53" s="86"/>
      <c r="KKY53" s="86"/>
      <c r="KKZ53" s="86"/>
      <c r="KLA53" s="86"/>
      <c r="KLB53" s="86"/>
      <c r="KLC53" s="86"/>
      <c r="KLD53" s="86"/>
      <c r="KLE53" s="86"/>
      <c r="KLF53" s="86"/>
      <c r="KLG53" s="86"/>
      <c r="KLH53" s="86"/>
      <c r="KLI53" s="86"/>
      <c r="KLJ53" s="86"/>
      <c r="KLK53" s="86"/>
      <c r="KLL53" s="86"/>
      <c r="KLM53" s="86"/>
      <c r="KLN53" s="86"/>
      <c r="KLO53" s="86"/>
      <c r="KLP53" s="86"/>
      <c r="KLQ53" s="86"/>
      <c r="KLR53" s="86"/>
      <c r="KLS53" s="86"/>
      <c r="KLT53" s="86"/>
      <c r="KLU53" s="86"/>
      <c r="KLV53" s="86"/>
      <c r="KLW53" s="86"/>
      <c r="KLX53" s="86"/>
      <c r="KLY53" s="86"/>
      <c r="KLZ53" s="86"/>
      <c r="KMA53" s="86"/>
      <c r="KMB53" s="86"/>
      <c r="KMC53" s="86"/>
      <c r="KMD53" s="86"/>
      <c r="KME53" s="86"/>
      <c r="KMF53" s="86"/>
      <c r="KMG53" s="86"/>
      <c r="KMH53" s="86"/>
      <c r="KMI53" s="86"/>
      <c r="KMJ53" s="86"/>
      <c r="KMK53" s="86"/>
      <c r="KML53" s="86"/>
      <c r="KMM53" s="86"/>
      <c r="KMN53" s="86"/>
      <c r="KMO53" s="86"/>
      <c r="KMP53" s="86"/>
      <c r="KMQ53" s="86"/>
      <c r="KMR53" s="86"/>
      <c r="KMS53" s="86"/>
      <c r="KMT53" s="86"/>
      <c r="KMU53" s="86"/>
      <c r="KMV53" s="86"/>
      <c r="KMW53" s="86"/>
      <c r="KMX53" s="86"/>
      <c r="KMY53" s="86"/>
      <c r="KMZ53" s="86"/>
      <c r="KNA53" s="86"/>
      <c r="KNB53" s="86"/>
      <c r="KNC53" s="86"/>
      <c r="KND53" s="86"/>
      <c r="KNE53" s="86"/>
      <c r="KNF53" s="86"/>
      <c r="KNG53" s="86"/>
      <c r="KNH53" s="86"/>
      <c r="KNI53" s="86"/>
      <c r="KNJ53" s="86"/>
      <c r="KNK53" s="86"/>
      <c r="KNL53" s="86"/>
      <c r="KNM53" s="86"/>
      <c r="KNN53" s="86"/>
      <c r="KNO53" s="86"/>
      <c r="KNP53" s="86"/>
      <c r="KNQ53" s="86"/>
      <c r="KNR53" s="86"/>
      <c r="KNS53" s="86"/>
      <c r="KNT53" s="86"/>
      <c r="KNU53" s="86"/>
      <c r="KNV53" s="86"/>
      <c r="KNW53" s="86"/>
      <c r="KNX53" s="86"/>
      <c r="KNY53" s="86"/>
      <c r="KNZ53" s="86"/>
      <c r="KOA53" s="86"/>
      <c r="KOB53" s="86"/>
      <c r="KOC53" s="86"/>
      <c r="KOD53" s="86"/>
      <c r="KOE53" s="86"/>
      <c r="KOF53" s="86"/>
      <c r="KOG53" s="86"/>
      <c r="KOH53" s="86"/>
      <c r="KOI53" s="86"/>
      <c r="KOJ53" s="86"/>
      <c r="KOK53" s="86"/>
      <c r="KOL53" s="86"/>
      <c r="KOM53" s="86"/>
      <c r="KON53" s="86"/>
      <c r="KOO53" s="86"/>
      <c r="KOP53" s="86"/>
      <c r="KOQ53" s="86"/>
      <c r="KOR53" s="86"/>
      <c r="KOS53" s="86"/>
      <c r="KOT53" s="86"/>
      <c r="KOU53" s="86"/>
      <c r="KOV53" s="86"/>
      <c r="KOW53" s="86"/>
      <c r="KOX53" s="86"/>
      <c r="KOY53" s="86"/>
      <c r="KOZ53" s="86"/>
      <c r="KPA53" s="86"/>
      <c r="KPB53" s="86"/>
      <c r="KPC53" s="86"/>
      <c r="KPD53" s="86"/>
      <c r="KPE53" s="86"/>
      <c r="KPF53" s="86"/>
      <c r="KPG53" s="86"/>
      <c r="KPH53" s="86"/>
      <c r="KPI53" s="86"/>
      <c r="KPJ53" s="86"/>
      <c r="KPK53" s="86"/>
      <c r="KPL53" s="86"/>
      <c r="KPM53" s="86"/>
      <c r="KPN53" s="86"/>
      <c r="KPO53" s="86"/>
      <c r="KPP53" s="86"/>
      <c r="KPQ53" s="86"/>
      <c r="KPR53" s="86"/>
      <c r="KPS53" s="86"/>
      <c r="KPT53" s="86"/>
      <c r="KPU53" s="86"/>
      <c r="KPV53" s="86"/>
      <c r="KPW53" s="86"/>
      <c r="KPX53" s="86"/>
      <c r="KPY53" s="86"/>
      <c r="KPZ53" s="86"/>
      <c r="KQA53" s="86"/>
      <c r="KQB53" s="86"/>
      <c r="KQC53" s="86"/>
      <c r="KQD53" s="86"/>
      <c r="KQE53" s="86"/>
      <c r="KQF53" s="86"/>
      <c r="KQG53" s="86"/>
      <c r="KQH53" s="86"/>
      <c r="KQI53" s="86"/>
      <c r="KQJ53" s="86"/>
      <c r="KQK53" s="86"/>
      <c r="KQL53" s="86"/>
      <c r="KQM53" s="86"/>
      <c r="KQN53" s="86"/>
      <c r="KQO53" s="86"/>
      <c r="KQP53" s="86"/>
      <c r="KQQ53" s="86"/>
      <c r="KQR53" s="86"/>
      <c r="KQS53" s="86"/>
      <c r="KQT53" s="86"/>
      <c r="KQU53" s="86"/>
      <c r="KQV53" s="86"/>
      <c r="KQW53" s="86"/>
      <c r="KQX53" s="86"/>
      <c r="KQY53" s="86"/>
      <c r="KQZ53" s="86"/>
      <c r="KRA53" s="86"/>
      <c r="KRB53" s="86"/>
      <c r="KRC53" s="86"/>
      <c r="KRD53" s="86"/>
      <c r="KRE53" s="86"/>
      <c r="KRF53" s="86"/>
      <c r="KRG53" s="86"/>
      <c r="KRH53" s="86"/>
      <c r="KRI53" s="86"/>
      <c r="KRJ53" s="86"/>
      <c r="KRK53" s="86"/>
      <c r="KRL53" s="86"/>
      <c r="KRM53" s="86"/>
      <c r="KRN53" s="86"/>
      <c r="KRO53" s="86"/>
      <c r="KRP53" s="86"/>
      <c r="KRQ53" s="86"/>
      <c r="KRR53" s="86"/>
      <c r="KRS53" s="86"/>
      <c r="KRT53" s="86"/>
      <c r="KRU53" s="86"/>
      <c r="KRV53" s="86"/>
      <c r="KRW53" s="86"/>
      <c r="KRX53" s="86"/>
      <c r="KRY53" s="86"/>
      <c r="KRZ53" s="86"/>
      <c r="KSA53" s="86"/>
      <c r="KSB53" s="86"/>
      <c r="KSC53" s="86"/>
      <c r="KSD53" s="86"/>
      <c r="KSE53" s="86"/>
      <c r="KSF53" s="86"/>
      <c r="KSG53" s="86"/>
      <c r="KSH53" s="86"/>
      <c r="KSI53" s="86"/>
      <c r="KSJ53" s="86"/>
      <c r="KSK53" s="86"/>
      <c r="KSL53" s="86"/>
      <c r="KSM53" s="86"/>
      <c r="KSN53" s="86"/>
      <c r="KSO53" s="86"/>
      <c r="KSP53" s="86"/>
      <c r="KSQ53" s="86"/>
      <c r="KSR53" s="86"/>
      <c r="KSS53" s="86"/>
      <c r="KST53" s="86"/>
      <c r="KSU53" s="86"/>
      <c r="KSV53" s="86"/>
      <c r="KSW53" s="86"/>
      <c r="KSX53" s="86"/>
      <c r="KSY53" s="86"/>
      <c r="KSZ53" s="86"/>
      <c r="KTA53" s="86"/>
      <c r="KTB53" s="86"/>
      <c r="KTC53" s="86"/>
      <c r="KTD53" s="86"/>
      <c r="KTE53" s="86"/>
      <c r="KTF53" s="86"/>
      <c r="KTG53" s="86"/>
      <c r="KTH53" s="86"/>
      <c r="KTI53" s="86"/>
      <c r="KTJ53" s="86"/>
      <c r="KTK53" s="86"/>
      <c r="KTL53" s="86"/>
      <c r="KTM53" s="86"/>
      <c r="KTN53" s="86"/>
      <c r="KTO53" s="86"/>
      <c r="KTP53" s="86"/>
      <c r="KTQ53" s="86"/>
      <c r="KTR53" s="86"/>
      <c r="KTS53" s="86"/>
      <c r="KTT53" s="86"/>
      <c r="KTU53" s="86"/>
      <c r="KTV53" s="86"/>
      <c r="KTW53" s="86"/>
      <c r="KTX53" s="86"/>
      <c r="KTY53" s="86"/>
      <c r="KTZ53" s="86"/>
      <c r="KUA53" s="86"/>
      <c r="KUB53" s="86"/>
      <c r="KUC53" s="86"/>
      <c r="KUD53" s="86"/>
      <c r="KUE53" s="86"/>
      <c r="KUF53" s="86"/>
      <c r="KUG53" s="86"/>
      <c r="KUH53" s="86"/>
      <c r="KUI53" s="86"/>
      <c r="KUJ53" s="86"/>
      <c r="KUK53" s="86"/>
      <c r="KUL53" s="86"/>
      <c r="KUM53" s="86"/>
      <c r="KUN53" s="86"/>
      <c r="KUO53" s="86"/>
      <c r="KUP53" s="86"/>
      <c r="KUQ53" s="86"/>
      <c r="KUR53" s="86"/>
      <c r="KUS53" s="86"/>
      <c r="KUT53" s="86"/>
      <c r="KUU53" s="86"/>
      <c r="KUV53" s="86"/>
      <c r="KUW53" s="86"/>
      <c r="KUX53" s="86"/>
      <c r="KUY53" s="86"/>
      <c r="KUZ53" s="86"/>
      <c r="KVA53" s="86"/>
      <c r="KVB53" s="86"/>
      <c r="KVC53" s="86"/>
      <c r="KVD53" s="86"/>
      <c r="KVE53" s="86"/>
      <c r="KVF53" s="86"/>
      <c r="KVG53" s="86"/>
      <c r="KVH53" s="86"/>
      <c r="KVI53" s="86"/>
      <c r="KVJ53" s="86"/>
      <c r="KVK53" s="86"/>
      <c r="KVL53" s="86"/>
      <c r="KVM53" s="86"/>
      <c r="KVN53" s="86"/>
      <c r="KVO53" s="86"/>
      <c r="KVP53" s="86"/>
      <c r="KVQ53" s="86"/>
      <c r="KVR53" s="86"/>
      <c r="KVS53" s="86"/>
      <c r="KVT53" s="86"/>
      <c r="KVU53" s="86"/>
      <c r="KVV53" s="86"/>
      <c r="KVW53" s="86"/>
      <c r="KVX53" s="86"/>
      <c r="KVY53" s="86"/>
      <c r="KVZ53" s="86"/>
      <c r="KWA53" s="86"/>
      <c r="KWB53" s="86"/>
      <c r="KWC53" s="86"/>
      <c r="KWD53" s="86"/>
      <c r="KWE53" s="86"/>
      <c r="KWF53" s="86"/>
      <c r="KWG53" s="86"/>
      <c r="KWH53" s="86"/>
      <c r="KWI53" s="86"/>
      <c r="KWJ53" s="86"/>
      <c r="KWK53" s="86"/>
      <c r="KWL53" s="86"/>
      <c r="KWM53" s="86"/>
      <c r="KWN53" s="86"/>
      <c r="KWO53" s="86"/>
      <c r="KWP53" s="86"/>
      <c r="KWQ53" s="86"/>
      <c r="KWR53" s="86"/>
      <c r="KWS53" s="86"/>
      <c r="KWT53" s="86"/>
      <c r="KWU53" s="86"/>
      <c r="KWV53" s="86"/>
      <c r="KWW53" s="86"/>
      <c r="KWX53" s="86"/>
      <c r="KWY53" s="86"/>
      <c r="KWZ53" s="86"/>
      <c r="KXA53" s="86"/>
      <c r="KXB53" s="86"/>
      <c r="KXC53" s="86"/>
      <c r="KXD53" s="86"/>
      <c r="KXE53" s="86"/>
      <c r="KXF53" s="86"/>
      <c r="KXG53" s="86"/>
      <c r="KXH53" s="86"/>
      <c r="KXI53" s="86"/>
      <c r="KXJ53" s="86"/>
      <c r="KXK53" s="86"/>
      <c r="KXL53" s="86"/>
      <c r="KXM53" s="86"/>
      <c r="KXN53" s="86"/>
      <c r="KXO53" s="86"/>
      <c r="KXP53" s="86"/>
      <c r="KXQ53" s="86"/>
      <c r="KXR53" s="86"/>
      <c r="KXS53" s="86"/>
      <c r="KXT53" s="86"/>
      <c r="KXU53" s="86"/>
      <c r="KXV53" s="86"/>
      <c r="KXW53" s="86"/>
      <c r="KXX53" s="86"/>
      <c r="KXY53" s="86"/>
      <c r="KXZ53" s="86"/>
      <c r="KYA53" s="86"/>
      <c r="KYB53" s="86"/>
      <c r="KYC53" s="86"/>
      <c r="KYD53" s="86"/>
      <c r="KYE53" s="86"/>
      <c r="KYF53" s="86"/>
      <c r="KYG53" s="86"/>
      <c r="KYH53" s="86"/>
      <c r="KYI53" s="86"/>
      <c r="KYJ53" s="86"/>
      <c r="KYK53" s="86"/>
      <c r="KYL53" s="86"/>
      <c r="KYM53" s="86"/>
      <c r="KYN53" s="86"/>
      <c r="KYO53" s="86"/>
      <c r="KYP53" s="86"/>
      <c r="KYQ53" s="86"/>
      <c r="KYR53" s="86"/>
      <c r="KYS53" s="86"/>
      <c r="KYT53" s="86"/>
      <c r="KYU53" s="86"/>
      <c r="KYV53" s="86"/>
      <c r="KYW53" s="86"/>
      <c r="KYX53" s="86"/>
      <c r="KYY53" s="86"/>
      <c r="KYZ53" s="86"/>
      <c r="KZA53" s="86"/>
      <c r="KZB53" s="86"/>
      <c r="KZC53" s="86"/>
      <c r="KZD53" s="86"/>
      <c r="KZE53" s="86"/>
      <c r="KZF53" s="86"/>
      <c r="KZG53" s="86"/>
      <c r="KZH53" s="86"/>
      <c r="KZI53" s="86"/>
      <c r="KZJ53" s="86"/>
      <c r="KZK53" s="86"/>
      <c r="KZL53" s="86"/>
      <c r="KZM53" s="86"/>
      <c r="KZN53" s="86"/>
      <c r="KZO53" s="86"/>
      <c r="KZP53" s="86"/>
      <c r="KZQ53" s="86"/>
      <c r="KZR53" s="86"/>
      <c r="KZS53" s="86"/>
      <c r="KZT53" s="86"/>
      <c r="KZU53" s="86"/>
      <c r="KZV53" s="86"/>
      <c r="KZW53" s="86"/>
      <c r="KZX53" s="86"/>
      <c r="KZY53" s="86"/>
      <c r="KZZ53" s="86"/>
      <c r="LAA53" s="86"/>
      <c r="LAB53" s="86"/>
      <c r="LAC53" s="86"/>
      <c r="LAD53" s="86"/>
      <c r="LAE53" s="86"/>
      <c r="LAF53" s="86"/>
      <c r="LAG53" s="86"/>
      <c r="LAH53" s="86"/>
      <c r="LAI53" s="86"/>
      <c r="LAJ53" s="86"/>
      <c r="LAK53" s="86"/>
      <c r="LAL53" s="86"/>
      <c r="LAM53" s="86"/>
      <c r="LAN53" s="86"/>
      <c r="LAO53" s="86"/>
      <c r="LAP53" s="86"/>
      <c r="LAQ53" s="86"/>
      <c r="LAR53" s="86"/>
      <c r="LAS53" s="86"/>
      <c r="LAT53" s="86"/>
      <c r="LAU53" s="86"/>
      <c r="LAV53" s="86"/>
      <c r="LAW53" s="86"/>
      <c r="LAX53" s="86"/>
      <c r="LAY53" s="86"/>
      <c r="LAZ53" s="86"/>
      <c r="LBA53" s="86"/>
      <c r="LBB53" s="86"/>
      <c r="LBC53" s="86"/>
      <c r="LBD53" s="86"/>
      <c r="LBE53" s="86"/>
      <c r="LBF53" s="86"/>
      <c r="LBG53" s="86"/>
      <c r="LBH53" s="86"/>
      <c r="LBI53" s="86"/>
      <c r="LBJ53" s="86"/>
      <c r="LBK53" s="86"/>
      <c r="LBL53" s="86"/>
      <c r="LBM53" s="86"/>
      <c r="LBN53" s="86"/>
      <c r="LBO53" s="86"/>
      <c r="LBP53" s="86"/>
      <c r="LBQ53" s="86"/>
      <c r="LBR53" s="86"/>
      <c r="LBS53" s="86"/>
      <c r="LBT53" s="86"/>
      <c r="LBU53" s="86"/>
      <c r="LBV53" s="86"/>
      <c r="LBW53" s="86"/>
      <c r="LBX53" s="86"/>
      <c r="LBY53" s="86"/>
      <c r="LBZ53" s="86"/>
      <c r="LCA53" s="86"/>
      <c r="LCB53" s="86"/>
      <c r="LCC53" s="86"/>
      <c r="LCD53" s="86"/>
      <c r="LCE53" s="86"/>
      <c r="LCF53" s="86"/>
      <c r="LCG53" s="86"/>
      <c r="LCH53" s="86"/>
      <c r="LCI53" s="86"/>
      <c r="LCJ53" s="86"/>
      <c r="LCK53" s="86"/>
      <c r="LCL53" s="86"/>
      <c r="LCM53" s="86"/>
      <c r="LCN53" s="86"/>
      <c r="LCO53" s="86"/>
      <c r="LCP53" s="86"/>
      <c r="LCQ53" s="86"/>
      <c r="LCR53" s="86"/>
      <c r="LCS53" s="86"/>
      <c r="LCT53" s="86"/>
      <c r="LCU53" s="86"/>
      <c r="LCV53" s="86"/>
      <c r="LCW53" s="86"/>
      <c r="LCX53" s="86"/>
      <c r="LCY53" s="86"/>
      <c r="LCZ53" s="86"/>
      <c r="LDA53" s="86"/>
      <c r="LDB53" s="86"/>
      <c r="LDC53" s="86"/>
      <c r="LDD53" s="86"/>
      <c r="LDE53" s="86"/>
      <c r="LDF53" s="86"/>
      <c r="LDG53" s="86"/>
      <c r="LDH53" s="86"/>
      <c r="LDI53" s="86"/>
      <c r="LDJ53" s="86"/>
      <c r="LDK53" s="86"/>
      <c r="LDL53" s="86"/>
      <c r="LDM53" s="86"/>
      <c r="LDN53" s="86"/>
      <c r="LDO53" s="86"/>
      <c r="LDP53" s="86"/>
      <c r="LDQ53" s="86"/>
      <c r="LDR53" s="86"/>
      <c r="LDS53" s="86"/>
      <c r="LDT53" s="86"/>
      <c r="LDU53" s="86"/>
      <c r="LDV53" s="86"/>
      <c r="LDW53" s="86"/>
      <c r="LDX53" s="86"/>
      <c r="LDY53" s="86"/>
      <c r="LDZ53" s="86"/>
      <c r="LEA53" s="86"/>
      <c r="LEB53" s="86"/>
      <c r="LEC53" s="86"/>
      <c r="LED53" s="86"/>
      <c r="LEE53" s="86"/>
      <c r="LEF53" s="86"/>
      <c r="LEG53" s="86"/>
      <c r="LEH53" s="86"/>
      <c r="LEI53" s="86"/>
      <c r="LEJ53" s="86"/>
      <c r="LEK53" s="86"/>
      <c r="LEL53" s="86"/>
      <c r="LEM53" s="86"/>
      <c r="LEN53" s="86"/>
      <c r="LEO53" s="86"/>
      <c r="LEP53" s="86"/>
      <c r="LEQ53" s="86"/>
      <c r="LER53" s="86"/>
      <c r="LES53" s="86"/>
      <c r="LET53" s="86"/>
      <c r="LEU53" s="86"/>
      <c r="LEV53" s="86"/>
      <c r="LEW53" s="86"/>
      <c r="LEX53" s="86"/>
      <c r="LEY53" s="86"/>
      <c r="LEZ53" s="86"/>
      <c r="LFA53" s="86"/>
      <c r="LFB53" s="86"/>
      <c r="LFC53" s="86"/>
      <c r="LFD53" s="86"/>
      <c r="LFE53" s="86"/>
      <c r="LFF53" s="86"/>
      <c r="LFG53" s="86"/>
      <c r="LFH53" s="86"/>
      <c r="LFI53" s="86"/>
      <c r="LFJ53" s="86"/>
      <c r="LFK53" s="86"/>
      <c r="LFL53" s="86"/>
      <c r="LFM53" s="86"/>
      <c r="LFN53" s="86"/>
      <c r="LFO53" s="86"/>
      <c r="LFP53" s="86"/>
      <c r="LFQ53" s="86"/>
      <c r="LFR53" s="86"/>
      <c r="LFS53" s="86"/>
      <c r="LFT53" s="86"/>
      <c r="LFU53" s="86"/>
      <c r="LFV53" s="86"/>
      <c r="LFW53" s="86"/>
      <c r="LFX53" s="86"/>
      <c r="LFY53" s="86"/>
      <c r="LFZ53" s="86"/>
      <c r="LGA53" s="86"/>
      <c r="LGB53" s="86"/>
      <c r="LGC53" s="86"/>
      <c r="LGD53" s="86"/>
      <c r="LGE53" s="86"/>
      <c r="LGF53" s="86"/>
      <c r="LGG53" s="86"/>
      <c r="LGH53" s="86"/>
      <c r="LGI53" s="86"/>
      <c r="LGJ53" s="86"/>
      <c r="LGK53" s="86"/>
      <c r="LGL53" s="86"/>
      <c r="LGM53" s="86"/>
      <c r="LGN53" s="86"/>
      <c r="LGO53" s="86"/>
      <c r="LGP53" s="86"/>
      <c r="LGQ53" s="86"/>
      <c r="LGR53" s="86"/>
      <c r="LGS53" s="86"/>
      <c r="LGT53" s="86"/>
      <c r="LGU53" s="86"/>
      <c r="LGV53" s="86"/>
      <c r="LGW53" s="86"/>
      <c r="LGX53" s="86"/>
      <c r="LGY53" s="86"/>
      <c r="LGZ53" s="86"/>
      <c r="LHA53" s="86"/>
      <c r="LHB53" s="86"/>
      <c r="LHC53" s="86"/>
      <c r="LHD53" s="86"/>
      <c r="LHE53" s="86"/>
      <c r="LHF53" s="86"/>
      <c r="LHG53" s="86"/>
      <c r="LHH53" s="86"/>
      <c r="LHI53" s="86"/>
      <c r="LHJ53" s="86"/>
      <c r="LHK53" s="86"/>
      <c r="LHL53" s="86"/>
      <c r="LHM53" s="86"/>
      <c r="LHN53" s="86"/>
      <c r="LHO53" s="86"/>
      <c r="LHP53" s="86"/>
      <c r="LHQ53" s="86"/>
      <c r="LHR53" s="86"/>
      <c r="LHS53" s="86"/>
      <c r="LHT53" s="86"/>
      <c r="LHU53" s="86"/>
      <c r="LHV53" s="86"/>
      <c r="LHW53" s="86"/>
      <c r="LHX53" s="86"/>
      <c r="LHY53" s="86"/>
      <c r="LHZ53" s="86"/>
      <c r="LIA53" s="86"/>
      <c r="LIB53" s="86"/>
      <c r="LIC53" s="86"/>
      <c r="LID53" s="86"/>
      <c r="LIE53" s="86"/>
      <c r="LIF53" s="86"/>
      <c r="LIG53" s="86"/>
      <c r="LIH53" s="86"/>
      <c r="LII53" s="86"/>
      <c r="LIJ53" s="86"/>
      <c r="LIK53" s="86"/>
      <c r="LIL53" s="86"/>
      <c r="LIM53" s="86"/>
      <c r="LIN53" s="86"/>
      <c r="LIO53" s="86"/>
      <c r="LIP53" s="86"/>
      <c r="LIQ53" s="86"/>
      <c r="LIR53" s="86"/>
      <c r="LIS53" s="86"/>
      <c r="LIT53" s="86"/>
      <c r="LIU53" s="86"/>
      <c r="LIV53" s="86"/>
      <c r="LIW53" s="86"/>
      <c r="LIX53" s="86"/>
      <c r="LIY53" s="86"/>
      <c r="LIZ53" s="86"/>
      <c r="LJA53" s="86"/>
      <c r="LJB53" s="86"/>
      <c r="LJC53" s="86"/>
      <c r="LJD53" s="86"/>
      <c r="LJE53" s="86"/>
      <c r="LJF53" s="86"/>
      <c r="LJG53" s="86"/>
      <c r="LJH53" s="86"/>
      <c r="LJI53" s="86"/>
      <c r="LJJ53" s="86"/>
      <c r="LJK53" s="86"/>
      <c r="LJL53" s="86"/>
      <c r="LJM53" s="86"/>
      <c r="LJN53" s="86"/>
      <c r="LJO53" s="86"/>
      <c r="LJP53" s="86"/>
      <c r="LJQ53" s="86"/>
      <c r="LJR53" s="86"/>
      <c r="LJS53" s="86"/>
      <c r="LJT53" s="86"/>
      <c r="LJU53" s="86"/>
      <c r="LJV53" s="86"/>
      <c r="LJW53" s="86"/>
      <c r="LJX53" s="86"/>
      <c r="LJY53" s="86"/>
      <c r="LJZ53" s="86"/>
      <c r="LKA53" s="86"/>
      <c r="LKB53" s="86"/>
      <c r="LKC53" s="86"/>
      <c r="LKD53" s="86"/>
      <c r="LKE53" s="86"/>
      <c r="LKF53" s="86"/>
      <c r="LKG53" s="86"/>
      <c r="LKH53" s="86"/>
      <c r="LKI53" s="86"/>
      <c r="LKJ53" s="86"/>
      <c r="LKK53" s="86"/>
      <c r="LKL53" s="86"/>
      <c r="LKM53" s="86"/>
      <c r="LKN53" s="86"/>
      <c r="LKO53" s="86"/>
      <c r="LKP53" s="86"/>
      <c r="LKQ53" s="86"/>
      <c r="LKR53" s="86"/>
      <c r="LKS53" s="86"/>
      <c r="LKT53" s="86"/>
      <c r="LKU53" s="86"/>
      <c r="LKV53" s="86"/>
      <c r="LKW53" s="86"/>
      <c r="LKX53" s="86"/>
      <c r="LKY53" s="86"/>
      <c r="LKZ53" s="86"/>
      <c r="LLA53" s="86"/>
      <c r="LLB53" s="86"/>
      <c r="LLC53" s="86"/>
      <c r="LLD53" s="86"/>
      <c r="LLE53" s="86"/>
      <c r="LLF53" s="86"/>
      <c r="LLG53" s="86"/>
      <c r="LLH53" s="86"/>
      <c r="LLI53" s="86"/>
      <c r="LLJ53" s="86"/>
      <c r="LLK53" s="86"/>
      <c r="LLL53" s="86"/>
      <c r="LLM53" s="86"/>
      <c r="LLN53" s="86"/>
      <c r="LLO53" s="86"/>
      <c r="LLP53" s="86"/>
      <c r="LLQ53" s="86"/>
      <c r="LLR53" s="86"/>
      <c r="LLS53" s="86"/>
      <c r="LLT53" s="86"/>
      <c r="LLU53" s="86"/>
      <c r="LLV53" s="86"/>
      <c r="LLW53" s="86"/>
      <c r="LLX53" s="86"/>
      <c r="LLY53" s="86"/>
      <c r="LLZ53" s="86"/>
      <c r="LMA53" s="86"/>
      <c r="LMB53" s="86"/>
      <c r="LMC53" s="86"/>
      <c r="LMD53" s="86"/>
      <c r="LME53" s="86"/>
      <c r="LMF53" s="86"/>
      <c r="LMG53" s="86"/>
      <c r="LMH53" s="86"/>
      <c r="LMI53" s="86"/>
      <c r="LMJ53" s="86"/>
      <c r="LMK53" s="86"/>
      <c r="LML53" s="86"/>
      <c r="LMM53" s="86"/>
      <c r="LMN53" s="86"/>
      <c r="LMO53" s="86"/>
      <c r="LMP53" s="86"/>
      <c r="LMQ53" s="86"/>
      <c r="LMR53" s="86"/>
      <c r="LMS53" s="86"/>
      <c r="LMT53" s="86"/>
      <c r="LMU53" s="86"/>
      <c r="LMV53" s="86"/>
      <c r="LMW53" s="86"/>
      <c r="LMX53" s="86"/>
      <c r="LMY53" s="86"/>
      <c r="LMZ53" s="86"/>
      <c r="LNA53" s="86"/>
      <c r="LNB53" s="86"/>
      <c r="LNC53" s="86"/>
      <c r="LND53" s="86"/>
      <c r="LNE53" s="86"/>
      <c r="LNF53" s="86"/>
      <c r="LNG53" s="86"/>
      <c r="LNH53" s="86"/>
      <c r="LNI53" s="86"/>
      <c r="LNJ53" s="86"/>
      <c r="LNK53" s="86"/>
      <c r="LNL53" s="86"/>
      <c r="LNM53" s="86"/>
      <c r="LNN53" s="86"/>
      <c r="LNO53" s="86"/>
      <c r="LNP53" s="86"/>
      <c r="LNQ53" s="86"/>
      <c r="LNR53" s="86"/>
      <c r="LNS53" s="86"/>
      <c r="LNT53" s="86"/>
      <c r="LNU53" s="86"/>
      <c r="LNV53" s="86"/>
      <c r="LNW53" s="86"/>
      <c r="LNX53" s="86"/>
      <c r="LNY53" s="86"/>
      <c r="LNZ53" s="86"/>
      <c r="LOA53" s="86"/>
      <c r="LOB53" s="86"/>
      <c r="LOC53" s="86"/>
      <c r="LOD53" s="86"/>
      <c r="LOE53" s="86"/>
      <c r="LOF53" s="86"/>
      <c r="LOG53" s="86"/>
      <c r="LOH53" s="86"/>
      <c r="LOI53" s="86"/>
      <c r="LOJ53" s="86"/>
      <c r="LOK53" s="86"/>
      <c r="LOL53" s="86"/>
      <c r="LOM53" s="86"/>
      <c r="LON53" s="86"/>
      <c r="LOO53" s="86"/>
      <c r="LOP53" s="86"/>
      <c r="LOQ53" s="86"/>
      <c r="LOR53" s="86"/>
      <c r="LOS53" s="86"/>
      <c r="LOT53" s="86"/>
      <c r="LOU53" s="86"/>
      <c r="LOV53" s="86"/>
      <c r="LOW53" s="86"/>
      <c r="LOX53" s="86"/>
      <c r="LOY53" s="86"/>
      <c r="LOZ53" s="86"/>
      <c r="LPA53" s="86"/>
      <c r="LPB53" s="86"/>
      <c r="LPC53" s="86"/>
      <c r="LPD53" s="86"/>
      <c r="LPE53" s="86"/>
      <c r="LPF53" s="86"/>
      <c r="LPG53" s="86"/>
      <c r="LPH53" s="86"/>
      <c r="LPI53" s="86"/>
      <c r="LPJ53" s="86"/>
      <c r="LPK53" s="86"/>
      <c r="LPL53" s="86"/>
      <c r="LPM53" s="86"/>
      <c r="LPN53" s="86"/>
      <c r="LPO53" s="86"/>
      <c r="LPP53" s="86"/>
      <c r="LPQ53" s="86"/>
      <c r="LPR53" s="86"/>
      <c r="LPS53" s="86"/>
      <c r="LPT53" s="86"/>
      <c r="LPU53" s="86"/>
      <c r="LPV53" s="86"/>
      <c r="LPW53" s="86"/>
      <c r="LPX53" s="86"/>
      <c r="LPY53" s="86"/>
      <c r="LPZ53" s="86"/>
      <c r="LQA53" s="86"/>
      <c r="LQB53" s="86"/>
      <c r="LQC53" s="86"/>
      <c r="LQD53" s="86"/>
      <c r="LQE53" s="86"/>
      <c r="LQF53" s="86"/>
      <c r="LQG53" s="86"/>
      <c r="LQH53" s="86"/>
      <c r="LQI53" s="86"/>
      <c r="LQJ53" s="86"/>
      <c r="LQK53" s="86"/>
      <c r="LQL53" s="86"/>
      <c r="LQM53" s="86"/>
      <c r="LQN53" s="86"/>
      <c r="LQO53" s="86"/>
      <c r="LQP53" s="86"/>
      <c r="LQQ53" s="86"/>
      <c r="LQR53" s="86"/>
      <c r="LQS53" s="86"/>
      <c r="LQT53" s="86"/>
      <c r="LQU53" s="86"/>
      <c r="LQV53" s="86"/>
      <c r="LQW53" s="86"/>
      <c r="LQX53" s="86"/>
      <c r="LQY53" s="86"/>
      <c r="LQZ53" s="86"/>
      <c r="LRA53" s="86"/>
      <c r="LRB53" s="86"/>
      <c r="LRC53" s="86"/>
      <c r="LRD53" s="86"/>
      <c r="LRE53" s="86"/>
      <c r="LRF53" s="86"/>
      <c r="LRG53" s="86"/>
      <c r="LRH53" s="86"/>
      <c r="LRI53" s="86"/>
      <c r="LRJ53" s="86"/>
      <c r="LRK53" s="86"/>
      <c r="LRL53" s="86"/>
      <c r="LRM53" s="86"/>
      <c r="LRN53" s="86"/>
      <c r="LRO53" s="86"/>
      <c r="LRP53" s="86"/>
      <c r="LRQ53" s="86"/>
      <c r="LRR53" s="86"/>
      <c r="LRS53" s="86"/>
      <c r="LRT53" s="86"/>
      <c r="LRU53" s="86"/>
      <c r="LRV53" s="86"/>
      <c r="LRW53" s="86"/>
      <c r="LRX53" s="86"/>
      <c r="LRY53" s="86"/>
      <c r="LRZ53" s="86"/>
      <c r="LSA53" s="86"/>
      <c r="LSB53" s="86"/>
      <c r="LSC53" s="86"/>
      <c r="LSD53" s="86"/>
      <c r="LSE53" s="86"/>
      <c r="LSF53" s="86"/>
      <c r="LSG53" s="86"/>
      <c r="LSH53" s="86"/>
      <c r="LSI53" s="86"/>
      <c r="LSJ53" s="86"/>
      <c r="LSK53" s="86"/>
      <c r="LSL53" s="86"/>
      <c r="LSM53" s="86"/>
      <c r="LSN53" s="86"/>
      <c r="LSO53" s="86"/>
      <c r="LSP53" s="86"/>
      <c r="LSQ53" s="86"/>
      <c r="LSR53" s="86"/>
      <c r="LSS53" s="86"/>
      <c r="LST53" s="86"/>
      <c r="LSU53" s="86"/>
      <c r="LSV53" s="86"/>
      <c r="LSW53" s="86"/>
      <c r="LSX53" s="86"/>
      <c r="LSY53" s="86"/>
      <c r="LSZ53" s="86"/>
      <c r="LTA53" s="86"/>
      <c r="LTB53" s="86"/>
      <c r="LTC53" s="86"/>
      <c r="LTD53" s="86"/>
      <c r="LTE53" s="86"/>
      <c r="LTF53" s="86"/>
      <c r="LTG53" s="86"/>
      <c r="LTH53" s="86"/>
      <c r="LTI53" s="86"/>
      <c r="LTJ53" s="86"/>
      <c r="LTK53" s="86"/>
      <c r="LTL53" s="86"/>
      <c r="LTM53" s="86"/>
      <c r="LTN53" s="86"/>
      <c r="LTO53" s="86"/>
      <c r="LTP53" s="86"/>
      <c r="LTQ53" s="86"/>
      <c r="LTR53" s="86"/>
      <c r="LTS53" s="86"/>
      <c r="LTT53" s="86"/>
      <c r="LTU53" s="86"/>
      <c r="LTV53" s="86"/>
      <c r="LTW53" s="86"/>
      <c r="LTX53" s="86"/>
      <c r="LTY53" s="86"/>
      <c r="LTZ53" s="86"/>
      <c r="LUA53" s="86"/>
      <c r="LUB53" s="86"/>
      <c r="LUC53" s="86"/>
      <c r="LUD53" s="86"/>
      <c r="LUE53" s="86"/>
      <c r="LUF53" s="86"/>
      <c r="LUG53" s="86"/>
      <c r="LUH53" s="86"/>
      <c r="LUI53" s="86"/>
      <c r="LUJ53" s="86"/>
      <c r="LUK53" s="86"/>
      <c r="LUL53" s="86"/>
      <c r="LUM53" s="86"/>
      <c r="LUN53" s="86"/>
      <c r="LUO53" s="86"/>
      <c r="LUP53" s="86"/>
      <c r="LUQ53" s="86"/>
      <c r="LUR53" s="86"/>
      <c r="LUS53" s="86"/>
      <c r="LUT53" s="86"/>
      <c r="LUU53" s="86"/>
      <c r="LUV53" s="86"/>
      <c r="LUW53" s="86"/>
      <c r="LUX53" s="86"/>
      <c r="LUY53" s="86"/>
      <c r="LUZ53" s="86"/>
      <c r="LVA53" s="86"/>
      <c r="LVB53" s="86"/>
      <c r="LVC53" s="86"/>
      <c r="LVD53" s="86"/>
      <c r="LVE53" s="86"/>
      <c r="LVF53" s="86"/>
      <c r="LVG53" s="86"/>
      <c r="LVH53" s="86"/>
      <c r="LVI53" s="86"/>
      <c r="LVJ53" s="86"/>
      <c r="LVK53" s="86"/>
      <c r="LVL53" s="86"/>
      <c r="LVM53" s="86"/>
      <c r="LVN53" s="86"/>
      <c r="LVO53" s="86"/>
      <c r="LVP53" s="86"/>
      <c r="LVQ53" s="86"/>
      <c r="LVR53" s="86"/>
      <c r="LVS53" s="86"/>
      <c r="LVT53" s="86"/>
      <c r="LVU53" s="86"/>
      <c r="LVV53" s="86"/>
      <c r="LVW53" s="86"/>
      <c r="LVX53" s="86"/>
      <c r="LVY53" s="86"/>
      <c r="LVZ53" s="86"/>
      <c r="LWA53" s="86"/>
      <c r="LWB53" s="86"/>
      <c r="LWC53" s="86"/>
      <c r="LWD53" s="86"/>
      <c r="LWE53" s="86"/>
      <c r="LWF53" s="86"/>
      <c r="LWG53" s="86"/>
      <c r="LWH53" s="86"/>
      <c r="LWI53" s="86"/>
      <c r="LWJ53" s="86"/>
      <c r="LWK53" s="86"/>
      <c r="LWL53" s="86"/>
      <c r="LWM53" s="86"/>
      <c r="LWN53" s="86"/>
      <c r="LWO53" s="86"/>
      <c r="LWP53" s="86"/>
      <c r="LWQ53" s="86"/>
      <c r="LWR53" s="86"/>
      <c r="LWS53" s="86"/>
      <c r="LWT53" s="86"/>
      <c r="LWU53" s="86"/>
      <c r="LWV53" s="86"/>
      <c r="LWW53" s="86"/>
      <c r="LWX53" s="86"/>
      <c r="LWY53" s="86"/>
      <c r="LWZ53" s="86"/>
      <c r="LXA53" s="86"/>
      <c r="LXB53" s="86"/>
      <c r="LXC53" s="86"/>
      <c r="LXD53" s="86"/>
      <c r="LXE53" s="86"/>
      <c r="LXF53" s="86"/>
      <c r="LXG53" s="86"/>
      <c r="LXH53" s="86"/>
      <c r="LXI53" s="86"/>
      <c r="LXJ53" s="86"/>
      <c r="LXK53" s="86"/>
      <c r="LXL53" s="86"/>
      <c r="LXM53" s="86"/>
      <c r="LXN53" s="86"/>
      <c r="LXO53" s="86"/>
      <c r="LXP53" s="86"/>
      <c r="LXQ53" s="86"/>
      <c r="LXR53" s="86"/>
      <c r="LXS53" s="86"/>
      <c r="LXT53" s="86"/>
      <c r="LXU53" s="86"/>
      <c r="LXV53" s="86"/>
      <c r="LXW53" s="86"/>
      <c r="LXX53" s="86"/>
      <c r="LXY53" s="86"/>
      <c r="LXZ53" s="86"/>
      <c r="LYA53" s="86"/>
      <c r="LYB53" s="86"/>
      <c r="LYC53" s="86"/>
      <c r="LYD53" s="86"/>
      <c r="LYE53" s="86"/>
      <c r="LYF53" s="86"/>
      <c r="LYG53" s="86"/>
      <c r="LYH53" s="86"/>
      <c r="LYI53" s="86"/>
      <c r="LYJ53" s="86"/>
      <c r="LYK53" s="86"/>
      <c r="LYL53" s="86"/>
      <c r="LYM53" s="86"/>
      <c r="LYN53" s="86"/>
      <c r="LYO53" s="86"/>
      <c r="LYP53" s="86"/>
      <c r="LYQ53" s="86"/>
      <c r="LYR53" s="86"/>
      <c r="LYS53" s="86"/>
      <c r="LYT53" s="86"/>
      <c r="LYU53" s="86"/>
      <c r="LYV53" s="86"/>
      <c r="LYW53" s="86"/>
      <c r="LYX53" s="86"/>
      <c r="LYY53" s="86"/>
      <c r="LYZ53" s="86"/>
      <c r="LZA53" s="86"/>
      <c r="LZB53" s="86"/>
      <c r="LZC53" s="86"/>
      <c r="LZD53" s="86"/>
      <c r="LZE53" s="86"/>
      <c r="LZF53" s="86"/>
      <c r="LZG53" s="86"/>
      <c r="LZH53" s="86"/>
      <c r="LZI53" s="86"/>
      <c r="LZJ53" s="86"/>
      <c r="LZK53" s="86"/>
      <c r="LZL53" s="86"/>
      <c r="LZM53" s="86"/>
      <c r="LZN53" s="86"/>
      <c r="LZO53" s="86"/>
      <c r="LZP53" s="86"/>
      <c r="LZQ53" s="86"/>
      <c r="LZR53" s="86"/>
      <c r="LZS53" s="86"/>
      <c r="LZT53" s="86"/>
      <c r="LZU53" s="86"/>
      <c r="LZV53" s="86"/>
      <c r="LZW53" s="86"/>
      <c r="LZX53" s="86"/>
      <c r="LZY53" s="86"/>
      <c r="LZZ53" s="86"/>
      <c r="MAA53" s="86"/>
      <c r="MAB53" s="86"/>
      <c r="MAC53" s="86"/>
      <c r="MAD53" s="86"/>
      <c r="MAE53" s="86"/>
      <c r="MAF53" s="86"/>
      <c r="MAG53" s="86"/>
      <c r="MAH53" s="86"/>
      <c r="MAI53" s="86"/>
      <c r="MAJ53" s="86"/>
      <c r="MAK53" s="86"/>
      <c r="MAL53" s="86"/>
      <c r="MAM53" s="86"/>
      <c r="MAN53" s="86"/>
      <c r="MAO53" s="86"/>
      <c r="MAP53" s="86"/>
      <c r="MAQ53" s="86"/>
      <c r="MAR53" s="86"/>
      <c r="MAS53" s="86"/>
      <c r="MAT53" s="86"/>
      <c r="MAU53" s="86"/>
      <c r="MAV53" s="86"/>
      <c r="MAW53" s="86"/>
      <c r="MAX53" s="86"/>
      <c r="MAY53" s="86"/>
      <c r="MAZ53" s="86"/>
      <c r="MBA53" s="86"/>
      <c r="MBB53" s="86"/>
      <c r="MBC53" s="86"/>
      <c r="MBD53" s="86"/>
      <c r="MBE53" s="86"/>
      <c r="MBF53" s="86"/>
      <c r="MBG53" s="86"/>
      <c r="MBH53" s="86"/>
      <c r="MBI53" s="86"/>
      <c r="MBJ53" s="86"/>
      <c r="MBK53" s="86"/>
      <c r="MBL53" s="86"/>
      <c r="MBM53" s="86"/>
      <c r="MBN53" s="86"/>
      <c r="MBO53" s="86"/>
      <c r="MBP53" s="86"/>
      <c r="MBQ53" s="86"/>
      <c r="MBR53" s="86"/>
      <c r="MBS53" s="86"/>
      <c r="MBT53" s="86"/>
      <c r="MBU53" s="86"/>
      <c r="MBV53" s="86"/>
      <c r="MBW53" s="86"/>
      <c r="MBX53" s="86"/>
      <c r="MBY53" s="86"/>
      <c r="MBZ53" s="86"/>
      <c r="MCA53" s="86"/>
      <c r="MCB53" s="86"/>
      <c r="MCC53" s="86"/>
      <c r="MCD53" s="86"/>
      <c r="MCE53" s="86"/>
      <c r="MCF53" s="86"/>
      <c r="MCG53" s="86"/>
      <c r="MCH53" s="86"/>
      <c r="MCI53" s="86"/>
      <c r="MCJ53" s="86"/>
      <c r="MCK53" s="86"/>
      <c r="MCL53" s="86"/>
      <c r="MCM53" s="86"/>
      <c r="MCN53" s="86"/>
      <c r="MCO53" s="86"/>
      <c r="MCP53" s="86"/>
      <c r="MCQ53" s="86"/>
      <c r="MCR53" s="86"/>
      <c r="MCS53" s="86"/>
      <c r="MCT53" s="86"/>
      <c r="MCU53" s="86"/>
      <c r="MCV53" s="86"/>
      <c r="MCW53" s="86"/>
      <c r="MCX53" s="86"/>
      <c r="MCY53" s="86"/>
      <c r="MCZ53" s="86"/>
      <c r="MDA53" s="86"/>
      <c r="MDB53" s="86"/>
      <c r="MDC53" s="86"/>
      <c r="MDD53" s="86"/>
      <c r="MDE53" s="86"/>
      <c r="MDF53" s="86"/>
      <c r="MDG53" s="86"/>
      <c r="MDH53" s="86"/>
      <c r="MDI53" s="86"/>
      <c r="MDJ53" s="86"/>
      <c r="MDK53" s="86"/>
      <c r="MDL53" s="86"/>
      <c r="MDM53" s="86"/>
      <c r="MDN53" s="86"/>
      <c r="MDO53" s="86"/>
      <c r="MDP53" s="86"/>
      <c r="MDQ53" s="86"/>
      <c r="MDR53" s="86"/>
      <c r="MDS53" s="86"/>
      <c r="MDT53" s="86"/>
      <c r="MDU53" s="86"/>
      <c r="MDV53" s="86"/>
      <c r="MDW53" s="86"/>
      <c r="MDX53" s="86"/>
      <c r="MDY53" s="86"/>
      <c r="MDZ53" s="86"/>
      <c r="MEA53" s="86"/>
      <c r="MEB53" s="86"/>
      <c r="MEC53" s="86"/>
      <c r="MED53" s="86"/>
      <c r="MEE53" s="86"/>
      <c r="MEF53" s="86"/>
      <c r="MEG53" s="86"/>
      <c r="MEH53" s="86"/>
      <c r="MEI53" s="86"/>
      <c r="MEJ53" s="86"/>
      <c r="MEK53" s="86"/>
      <c r="MEL53" s="86"/>
      <c r="MEM53" s="86"/>
      <c r="MEN53" s="86"/>
      <c r="MEO53" s="86"/>
      <c r="MEP53" s="86"/>
      <c r="MEQ53" s="86"/>
      <c r="MER53" s="86"/>
      <c r="MES53" s="86"/>
      <c r="MET53" s="86"/>
      <c r="MEU53" s="86"/>
      <c r="MEV53" s="86"/>
      <c r="MEW53" s="86"/>
      <c r="MEX53" s="86"/>
      <c r="MEY53" s="86"/>
      <c r="MEZ53" s="86"/>
      <c r="MFA53" s="86"/>
      <c r="MFB53" s="86"/>
      <c r="MFC53" s="86"/>
      <c r="MFD53" s="86"/>
      <c r="MFE53" s="86"/>
      <c r="MFF53" s="86"/>
      <c r="MFG53" s="86"/>
      <c r="MFH53" s="86"/>
      <c r="MFI53" s="86"/>
      <c r="MFJ53" s="86"/>
      <c r="MFK53" s="86"/>
      <c r="MFL53" s="86"/>
      <c r="MFM53" s="86"/>
      <c r="MFN53" s="86"/>
      <c r="MFO53" s="86"/>
      <c r="MFP53" s="86"/>
      <c r="MFQ53" s="86"/>
      <c r="MFR53" s="86"/>
      <c r="MFS53" s="86"/>
      <c r="MFT53" s="86"/>
      <c r="MFU53" s="86"/>
      <c r="MFV53" s="86"/>
      <c r="MFW53" s="86"/>
      <c r="MFX53" s="86"/>
      <c r="MFY53" s="86"/>
      <c r="MFZ53" s="86"/>
      <c r="MGA53" s="86"/>
      <c r="MGB53" s="86"/>
      <c r="MGC53" s="86"/>
      <c r="MGD53" s="86"/>
      <c r="MGE53" s="86"/>
      <c r="MGF53" s="86"/>
      <c r="MGG53" s="86"/>
      <c r="MGH53" s="86"/>
      <c r="MGI53" s="86"/>
      <c r="MGJ53" s="86"/>
      <c r="MGK53" s="86"/>
      <c r="MGL53" s="86"/>
      <c r="MGM53" s="86"/>
      <c r="MGN53" s="86"/>
      <c r="MGO53" s="86"/>
      <c r="MGP53" s="86"/>
      <c r="MGQ53" s="86"/>
      <c r="MGR53" s="86"/>
      <c r="MGS53" s="86"/>
      <c r="MGT53" s="86"/>
      <c r="MGU53" s="86"/>
      <c r="MGV53" s="86"/>
      <c r="MGW53" s="86"/>
      <c r="MGX53" s="86"/>
      <c r="MGY53" s="86"/>
      <c r="MGZ53" s="86"/>
      <c r="MHA53" s="86"/>
      <c r="MHB53" s="86"/>
      <c r="MHC53" s="86"/>
      <c r="MHD53" s="86"/>
      <c r="MHE53" s="86"/>
      <c r="MHF53" s="86"/>
      <c r="MHG53" s="86"/>
      <c r="MHH53" s="86"/>
      <c r="MHI53" s="86"/>
      <c r="MHJ53" s="86"/>
      <c r="MHK53" s="86"/>
      <c r="MHL53" s="86"/>
      <c r="MHM53" s="86"/>
      <c r="MHN53" s="86"/>
      <c r="MHO53" s="86"/>
      <c r="MHP53" s="86"/>
      <c r="MHQ53" s="86"/>
      <c r="MHR53" s="86"/>
      <c r="MHS53" s="86"/>
      <c r="MHT53" s="86"/>
      <c r="MHU53" s="86"/>
      <c r="MHV53" s="86"/>
      <c r="MHW53" s="86"/>
      <c r="MHX53" s="86"/>
      <c r="MHY53" s="86"/>
      <c r="MHZ53" s="86"/>
      <c r="MIA53" s="86"/>
      <c r="MIB53" s="86"/>
      <c r="MIC53" s="86"/>
      <c r="MID53" s="86"/>
      <c r="MIE53" s="86"/>
      <c r="MIF53" s="86"/>
      <c r="MIG53" s="86"/>
      <c r="MIH53" s="86"/>
      <c r="MII53" s="86"/>
      <c r="MIJ53" s="86"/>
      <c r="MIK53" s="86"/>
      <c r="MIL53" s="86"/>
      <c r="MIM53" s="86"/>
      <c r="MIN53" s="86"/>
      <c r="MIO53" s="86"/>
      <c r="MIP53" s="86"/>
      <c r="MIQ53" s="86"/>
      <c r="MIR53" s="86"/>
      <c r="MIS53" s="86"/>
      <c r="MIT53" s="86"/>
      <c r="MIU53" s="86"/>
      <c r="MIV53" s="86"/>
      <c r="MIW53" s="86"/>
      <c r="MIX53" s="86"/>
      <c r="MIY53" s="86"/>
      <c r="MIZ53" s="86"/>
      <c r="MJA53" s="86"/>
      <c r="MJB53" s="86"/>
      <c r="MJC53" s="86"/>
      <c r="MJD53" s="86"/>
      <c r="MJE53" s="86"/>
      <c r="MJF53" s="86"/>
      <c r="MJG53" s="86"/>
      <c r="MJH53" s="86"/>
      <c r="MJI53" s="86"/>
      <c r="MJJ53" s="86"/>
      <c r="MJK53" s="86"/>
      <c r="MJL53" s="86"/>
      <c r="MJM53" s="86"/>
      <c r="MJN53" s="86"/>
      <c r="MJO53" s="86"/>
      <c r="MJP53" s="86"/>
      <c r="MJQ53" s="86"/>
      <c r="MJR53" s="86"/>
      <c r="MJS53" s="86"/>
      <c r="MJT53" s="86"/>
      <c r="MJU53" s="86"/>
      <c r="MJV53" s="86"/>
      <c r="MJW53" s="86"/>
      <c r="MJX53" s="86"/>
      <c r="MJY53" s="86"/>
      <c r="MJZ53" s="86"/>
      <c r="MKA53" s="86"/>
      <c r="MKB53" s="86"/>
      <c r="MKC53" s="86"/>
      <c r="MKD53" s="86"/>
      <c r="MKE53" s="86"/>
      <c r="MKF53" s="86"/>
      <c r="MKG53" s="86"/>
      <c r="MKH53" s="86"/>
      <c r="MKI53" s="86"/>
      <c r="MKJ53" s="86"/>
      <c r="MKK53" s="86"/>
      <c r="MKL53" s="86"/>
      <c r="MKM53" s="86"/>
      <c r="MKN53" s="86"/>
      <c r="MKO53" s="86"/>
      <c r="MKP53" s="86"/>
      <c r="MKQ53" s="86"/>
      <c r="MKR53" s="86"/>
      <c r="MKS53" s="86"/>
      <c r="MKT53" s="86"/>
      <c r="MKU53" s="86"/>
      <c r="MKV53" s="86"/>
      <c r="MKW53" s="86"/>
      <c r="MKX53" s="86"/>
      <c r="MKY53" s="86"/>
      <c r="MKZ53" s="86"/>
      <c r="MLA53" s="86"/>
      <c r="MLB53" s="86"/>
      <c r="MLC53" s="86"/>
      <c r="MLD53" s="86"/>
      <c r="MLE53" s="86"/>
      <c r="MLF53" s="86"/>
      <c r="MLG53" s="86"/>
      <c r="MLH53" s="86"/>
      <c r="MLI53" s="86"/>
      <c r="MLJ53" s="86"/>
      <c r="MLK53" s="86"/>
      <c r="MLL53" s="86"/>
      <c r="MLM53" s="86"/>
      <c r="MLN53" s="86"/>
      <c r="MLO53" s="86"/>
      <c r="MLP53" s="86"/>
      <c r="MLQ53" s="86"/>
      <c r="MLR53" s="86"/>
      <c r="MLS53" s="86"/>
      <c r="MLT53" s="86"/>
      <c r="MLU53" s="86"/>
      <c r="MLV53" s="86"/>
      <c r="MLW53" s="86"/>
      <c r="MLX53" s="86"/>
      <c r="MLY53" s="86"/>
      <c r="MLZ53" s="86"/>
      <c r="MMA53" s="86"/>
      <c r="MMB53" s="86"/>
      <c r="MMC53" s="86"/>
      <c r="MMD53" s="86"/>
      <c r="MME53" s="86"/>
      <c r="MMF53" s="86"/>
      <c r="MMG53" s="86"/>
      <c r="MMH53" s="86"/>
      <c r="MMI53" s="86"/>
      <c r="MMJ53" s="86"/>
      <c r="MMK53" s="86"/>
      <c r="MML53" s="86"/>
      <c r="MMM53" s="86"/>
      <c r="MMN53" s="86"/>
      <c r="MMO53" s="86"/>
      <c r="MMP53" s="86"/>
      <c r="MMQ53" s="86"/>
      <c r="MMR53" s="86"/>
      <c r="MMS53" s="86"/>
      <c r="MMT53" s="86"/>
      <c r="MMU53" s="86"/>
      <c r="MMV53" s="86"/>
      <c r="MMW53" s="86"/>
      <c r="MMX53" s="86"/>
      <c r="MMY53" s="86"/>
      <c r="MMZ53" s="86"/>
      <c r="MNA53" s="86"/>
      <c r="MNB53" s="86"/>
      <c r="MNC53" s="86"/>
      <c r="MND53" s="86"/>
      <c r="MNE53" s="86"/>
      <c r="MNF53" s="86"/>
      <c r="MNG53" s="86"/>
      <c r="MNH53" s="86"/>
      <c r="MNI53" s="86"/>
      <c r="MNJ53" s="86"/>
      <c r="MNK53" s="86"/>
      <c r="MNL53" s="86"/>
      <c r="MNM53" s="86"/>
      <c r="MNN53" s="86"/>
      <c r="MNO53" s="86"/>
      <c r="MNP53" s="86"/>
      <c r="MNQ53" s="86"/>
      <c r="MNR53" s="86"/>
      <c r="MNS53" s="86"/>
      <c r="MNT53" s="86"/>
      <c r="MNU53" s="86"/>
      <c r="MNV53" s="86"/>
      <c r="MNW53" s="86"/>
      <c r="MNX53" s="86"/>
      <c r="MNY53" s="86"/>
      <c r="MNZ53" s="86"/>
      <c r="MOA53" s="86"/>
      <c r="MOB53" s="86"/>
      <c r="MOC53" s="86"/>
      <c r="MOD53" s="86"/>
      <c r="MOE53" s="86"/>
      <c r="MOF53" s="86"/>
      <c r="MOG53" s="86"/>
      <c r="MOH53" s="86"/>
      <c r="MOI53" s="86"/>
      <c r="MOJ53" s="86"/>
      <c r="MOK53" s="86"/>
      <c r="MOL53" s="86"/>
      <c r="MOM53" s="86"/>
      <c r="MON53" s="86"/>
      <c r="MOO53" s="86"/>
      <c r="MOP53" s="86"/>
      <c r="MOQ53" s="86"/>
      <c r="MOR53" s="86"/>
      <c r="MOS53" s="86"/>
      <c r="MOT53" s="86"/>
      <c r="MOU53" s="86"/>
      <c r="MOV53" s="86"/>
      <c r="MOW53" s="86"/>
      <c r="MOX53" s="86"/>
      <c r="MOY53" s="86"/>
      <c r="MOZ53" s="86"/>
      <c r="MPA53" s="86"/>
      <c r="MPB53" s="86"/>
      <c r="MPC53" s="86"/>
      <c r="MPD53" s="86"/>
      <c r="MPE53" s="86"/>
      <c r="MPF53" s="86"/>
      <c r="MPG53" s="86"/>
      <c r="MPH53" s="86"/>
      <c r="MPI53" s="86"/>
      <c r="MPJ53" s="86"/>
      <c r="MPK53" s="86"/>
      <c r="MPL53" s="86"/>
      <c r="MPM53" s="86"/>
      <c r="MPN53" s="86"/>
      <c r="MPO53" s="86"/>
      <c r="MPP53" s="86"/>
      <c r="MPQ53" s="86"/>
      <c r="MPR53" s="86"/>
      <c r="MPS53" s="86"/>
      <c r="MPT53" s="86"/>
      <c r="MPU53" s="86"/>
      <c r="MPV53" s="86"/>
      <c r="MPW53" s="86"/>
      <c r="MPX53" s="86"/>
      <c r="MPY53" s="86"/>
      <c r="MPZ53" s="86"/>
      <c r="MQA53" s="86"/>
      <c r="MQB53" s="86"/>
      <c r="MQC53" s="86"/>
      <c r="MQD53" s="86"/>
      <c r="MQE53" s="86"/>
      <c r="MQF53" s="86"/>
      <c r="MQG53" s="86"/>
      <c r="MQH53" s="86"/>
      <c r="MQI53" s="86"/>
      <c r="MQJ53" s="86"/>
      <c r="MQK53" s="86"/>
      <c r="MQL53" s="86"/>
      <c r="MQM53" s="86"/>
      <c r="MQN53" s="86"/>
      <c r="MQO53" s="86"/>
      <c r="MQP53" s="86"/>
      <c r="MQQ53" s="86"/>
      <c r="MQR53" s="86"/>
      <c r="MQS53" s="86"/>
      <c r="MQT53" s="86"/>
      <c r="MQU53" s="86"/>
      <c r="MQV53" s="86"/>
      <c r="MQW53" s="86"/>
      <c r="MQX53" s="86"/>
      <c r="MQY53" s="86"/>
      <c r="MQZ53" s="86"/>
      <c r="MRA53" s="86"/>
      <c r="MRB53" s="86"/>
      <c r="MRC53" s="86"/>
      <c r="MRD53" s="86"/>
      <c r="MRE53" s="86"/>
      <c r="MRF53" s="86"/>
      <c r="MRG53" s="86"/>
      <c r="MRH53" s="86"/>
      <c r="MRI53" s="86"/>
      <c r="MRJ53" s="86"/>
      <c r="MRK53" s="86"/>
      <c r="MRL53" s="86"/>
      <c r="MRM53" s="86"/>
      <c r="MRN53" s="86"/>
      <c r="MRO53" s="86"/>
      <c r="MRP53" s="86"/>
      <c r="MRQ53" s="86"/>
      <c r="MRR53" s="86"/>
      <c r="MRS53" s="86"/>
      <c r="MRT53" s="86"/>
      <c r="MRU53" s="86"/>
      <c r="MRV53" s="86"/>
      <c r="MRW53" s="86"/>
      <c r="MRX53" s="86"/>
      <c r="MRY53" s="86"/>
      <c r="MRZ53" s="86"/>
      <c r="MSA53" s="86"/>
      <c r="MSB53" s="86"/>
      <c r="MSC53" s="86"/>
      <c r="MSD53" s="86"/>
      <c r="MSE53" s="86"/>
      <c r="MSF53" s="86"/>
      <c r="MSG53" s="86"/>
      <c r="MSH53" s="86"/>
      <c r="MSI53" s="86"/>
      <c r="MSJ53" s="86"/>
      <c r="MSK53" s="86"/>
      <c r="MSL53" s="86"/>
      <c r="MSM53" s="86"/>
      <c r="MSN53" s="86"/>
      <c r="MSO53" s="86"/>
      <c r="MSP53" s="86"/>
      <c r="MSQ53" s="86"/>
      <c r="MSR53" s="86"/>
      <c r="MSS53" s="86"/>
      <c r="MST53" s="86"/>
      <c r="MSU53" s="86"/>
      <c r="MSV53" s="86"/>
      <c r="MSW53" s="86"/>
      <c r="MSX53" s="86"/>
      <c r="MSY53" s="86"/>
      <c r="MSZ53" s="86"/>
      <c r="MTA53" s="86"/>
      <c r="MTB53" s="86"/>
      <c r="MTC53" s="86"/>
      <c r="MTD53" s="86"/>
      <c r="MTE53" s="86"/>
      <c r="MTF53" s="86"/>
      <c r="MTG53" s="86"/>
      <c r="MTH53" s="86"/>
      <c r="MTI53" s="86"/>
      <c r="MTJ53" s="86"/>
      <c r="MTK53" s="86"/>
      <c r="MTL53" s="86"/>
      <c r="MTM53" s="86"/>
      <c r="MTN53" s="86"/>
      <c r="MTO53" s="86"/>
      <c r="MTP53" s="86"/>
      <c r="MTQ53" s="86"/>
      <c r="MTR53" s="86"/>
      <c r="MTS53" s="86"/>
      <c r="MTT53" s="86"/>
      <c r="MTU53" s="86"/>
      <c r="MTV53" s="86"/>
      <c r="MTW53" s="86"/>
      <c r="MTX53" s="86"/>
      <c r="MTY53" s="86"/>
      <c r="MTZ53" s="86"/>
      <c r="MUA53" s="86"/>
      <c r="MUB53" s="86"/>
      <c r="MUC53" s="86"/>
      <c r="MUD53" s="86"/>
      <c r="MUE53" s="86"/>
      <c r="MUF53" s="86"/>
      <c r="MUG53" s="86"/>
      <c r="MUH53" s="86"/>
      <c r="MUI53" s="86"/>
      <c r="MUJ53" s="86"/>
      <c r="MUK53" s="86"/>
      <c r="MUL53" s="86"/>
      <c r="MUM53" s="86"/>
      <c r="MUN53" s="86"/>
      <c r="MUO53" s="86"/>
      <c r="MUP53" s="86"/>
      <c r="MUQ53" s="86"/>
      <c r="MUR53" s="86"/>
      <c r="MUS53" s="86"/>
      <c r="MUT53" s="86"/>
      <c r="MUU53" s="86"/>
      <c r="MUV53" s="86"/>
      <c r="MUW53" s="86"/>
      <c r="MUX53" s="86"/>
      <c r="MUY53" s="86"/>
      <c r="MUZ53" s="86"/>
      <c r="MVA53" s="86"/>
      <c r="MVB53" s="86"/>
      <c r="MVC53" s="86"/>
      <c r="MVD53" s="86"/>
      <c r="MVE53" s="86"/>
      <c r="MVF53" s="86"/>
      <c r="MVG53" s="86"/>
      <c r="MVH53" s="86"/>
      <c r="MVI53" s="86"/>
      <c r="MVJ53" s="86"/>
      <c r="MVK53" s="86"/>
      <c r="MVL53" s="86"/>
      <c r="MVM53" s="86"/>
      <c r="MVN53" s="86"/>
      <c r="MVO53" s="86"/>
      <c r="MVP53" s="86"/>
      <c r="MVQ53" s="86"/>
      <c r="MVR53" s="86"/>
      <c r="MVS53" s="86"/>
      <c r="MVT53" s="86"/>
      <c r="MVU53" s="86"/>
      <c r="MVV53" s="86"/>
      <c r="MVW53" s="86"/>
      <c r="MVX53" s="86"/>
      <c r="MVY53" s="86"/>
      <c r="MVZ53" s="86"/>
      <c r="MWA53" s="86"/>
      <c r="MWB53" s="86"/>
      <c r="MWC53" s="86"/>
      <c r="MWD53" s="86"/>
      <c r="MWE53" s="86"/>
      <c r="MWF53" s="86"/>
      <c r="MWG53" s="86"/>
      <c r="MWH53" s="86"/>
      <c r="MWI53" s="86"/>
      <c r="MWJ53" s="86"/>
      <c r="MWK53" s="86"/>
      <c r="MWL53" s="86"/>
      <c r="MWM53" s="86"/>
      <c r="MWN53" s="86"/>
      <c r="MWO53" s="86"/>
      <c r="MWP53" s="86"/>
      <c r="MWQ53" s="86"/>
      <c r="MWR53" s="86"/>
      <c r="MWS53" s="86"/>
      <c r="MWT53" s="86"/>
      <c r="MWU53" s="86"/>
      <c r="MWV53" s="86"/>
      <c r="MWW53" s="86"/>
      <c r="MWX53" s="86"/>
      <c r="MWY53" s="86"/>
      <c r="MWZ53" s="86"/>
      <c r="MXA53" s="86"/>
      <c r="MXB53" s="86"/>
      <c r="MXC53" s="86"/>
      <c r="MXD53" s="86"/>
      <c r="MXE53" s="86"/>
      <c r="MXF53" s="86"/>
      <c r="MXG53" s="86"/>
      <c r="MXH53" s="86"/>
      <c r="MXI53" s="86"/>
      <c r="MXJ53" s="86"/>
      <c r="MXK53" s="86"/>
      <c r="MXL53" s="86"/>
      <c r="MXM53" s="86"/>
      <c r="MXN53" s="86"/>
      <c r="MXO53" s="86"/>
      <c r="MXP53" s="86"/>
      <c r="MXQ53" s="86"/>
      <c r="MXR53" s="86"/>
      <c r="MXS53" s="86"/>
      <c r="MXT53" s="86"/>
      <c r="MXU53" s="86"/>
      <c r="MXV53" s="86"/>
      <c r="MXW53" s="86"/>
      <c r="MXX53" s="86"/>
      <c r="MXY53" s="86"/>
      <c r="MXZ53" s="86"/>
      <c r="MYA53" s="86"/>
      <c r="MYB53" s="86"/>
      <c r="MYC53" s="86"/>
      <c r="MYD53" s="86"/>
      <c r="MYE53" s="86"/>
      <c r="MYF53" s="86"/>
      <c r="MYG53" s="86"/>
      <c r="MYH53" s="86"/>
      <c r="MYI53" s="86"/>
      <c r="MYJ53" s="86"/>
      <c r="MYK53" s="86"/>
      <c r="MYL53" s="86"/>
      <c r="MYM53" s="86"/>
      <c r="MYN53" s="86"/>
      <c r="MYO53" s="86"/>
      <c r="MYP53" s="86"/>
      <c r="MYQ53" s="86"/>
      <c r="MYR53" s="86"/>
      <c r="MYS53" s="86"/>
      <c r="MYT53" s="86"/>
      <c r="MYU53" s="86"/>
      <c r="MYV53" s="86"/>
      <c r="MYW53" s="86"/>
      <c r="MYX53" s="86"/>
      <c r="MYY53" s="86"/>
      <c r="MYZ53" s="86"/>
      <c r="MZA53" s="86"/>
      <c r="MZB53" s="86"/>
      <c r="MZC53" s="86"/>
      <c r="MZD53" s="86"/>
      <c r="MZE53" s="86"/>
      <c r="MZF53" s="86"/>
      <c r="MZG53" s="86"/>
      <c r="MZH53" s="86"/>
      <c r="MZI53" s="86"/>
      <c r="MZJ53" s="86"/>
      <c r="MZK53" s="86"/>
      <c r="MZL53" s="86"/>
      <c r="MZM53" s="86"/>
      <c r="MZN53" s="86"/>
      <c r="MZO53" s="86"/>
      <c r="MZP53" s="86"/>
      <c r="MZQ53" s="86"/>
      <c r="MZR53" s="86"/>
      <c r="MZS53" s="86"/>
      <c r="MZT53" s="86"/>
      <c r="MZU53" s="86"/>
      <c r="MZV53" s="86"/>
      <c r="MZW53" s="86"/>
      <c r="MZX53" s="86"/>
      <c r="MZY53" s="86"/>
      <c r="MZZ53" s="86"/>
      <c r="NAA53" s="86"/>
      <c r="NAB53" s="86"/>
      <c r="NAC53" s="86"/>
      <c r="NAD53" s="86"/>
      <c r="NAE53" s="86"/>
      <c r="NAF53" s="86"/>
      <c r="NAG53" s="86"/>
      <c r="NAH53" s="86"/>
      <c r="NAI53" s="86"/>
      <c r="NAJ53" s="86"/>
      <c r="NAK53" s="86"/>
      <c r="NAL53" s="86"/>
      <c r="NAM53" s="86"/>
      <c r="NAN53" s="86"/>
      <c r="NAO53" s="86"/>
      <c r="NAP53" s="86"/>
      <c r="NAQ53" s="86"/>
      <c r="NAR53" s="86"/>
      <c r="NAS53" s="86"/>
      <c r="NAT53" s="86"/>
      <c r="NAU53" s="86"/>
      <c r="NAV53" s="86"/>
      <c r="NAW53" s="86"/>
      <c r="NAX53" s="86"/>
      <c r="NAY53" s="86"/>
      <c r="NAZ53" s="86"/>
      <c r="NBA53" s="86"/>
      <c r="NBB53" s="86"/>
      <c r="NBC53" s="86"/>
      <c r="NBD53" s="86"/>
      <c r="NBE53" s="86"/>
      <c r="NBF53" s="86"/>
      <c r="NBG53" s="86"/>
      <c r="NBH53" s="86"/>
      <c r="NBI53" s="86"/>
      <c r="NBJ53" s="86"/>
      <c r="NBK53" s="86"/>
      <c r="NBL53" s="86"/>
      <c r="NBM53" s="86"/>
      <c r="NBN53" s="86"/>
      <c r="NBO53" s="86"/>
      <c r="NBP53" s="86"/>
      <c r="NBQ53" s="86"/>
      <c r="NBR53" s="86"/>
      <c r="NBS53" s="86"/>
      <c r="NBT53" s="86"/>
      <c r="NBU53" s="86"/>
      <c r="NBV53" s="86"/>
      <c r="NBW53" s="86"/>
      <c r="NBX53" s="86"/>
      <c r="NBY53" s="86"/>
      <c r="NBZ53" s="86"/>
      <c r="NCA53" s="86"/>
      <c r="NCB53" s="86"/>
      <c r="NCC53" s="86"/>
      <c r="NCD53" s="86"/>
      <c r="NCE53" s="86"/>
      <c r="NCF53" s="86"/>
      <c r="NCG53" s="86"/>
      <c r="NCH53" s="86"/>
      <c r="NCI53" s="86"/>
      <c r="NCJ53" s="86"/>
      <c r="NCK53" s="86"/>
      <c r="NCL53" s="86"/>
      <c r="NCM53" s="86"/>
      <c r="NCN53" s="86"/>
      <c r="NCO53" s="86"/>
      <c r="NCP53" s="86"/>
      <c r="NCQ53" s="86"/>
      <c r="NCR53" s="86"/>
      <c r="NCS53" s="86"/>
      <c r="NCT53" s="86"/>
      <c r="NCU53" s="86"/>
      <c r="NCV53" s="86"/>
      <c r="NCW53" s="86"/>
      <c r="NCX53" s="86"/>
      <c r="NCY53" s="86"/>
      <c r="NCZ53" s="86"/>
      <c r="NDA53" s="86"/>
      <c r="NDB53" s="86"/>
      <c r="NDC53" s="86"/>
      <c r="NDD53" s="86"/>
      <c r="NDE53" s="86"/>
      <c r="NDF53" s="86"/>
      <c r="NDG53" s="86"/>
      <c r="NDH53" s="86"/>
      <c r="NDI53" s="86"/>
      <c r="NDJ53" s="86"/>
      <c r="NDK53" s="86"/>
      <c r="NDL53" s="86"/>
      <c r="NDM53" s="86"/>
      <c r="NDN53" s="86"/>
      <c r="NDO53" s="86"/>
      <c r="NDP53" s="86"/>
      <c r="NDQ53" s="86"/>
      <c r="NDR53" s="86"/>
      <c r="NDS53" s="86"/>
      <c r="NDT53" s="86"/>
      <c r="NDU53" s="86"/>
      <c r="NDV53" s="86"/>
      <c r="NDW53" s="86"/>
      <c r="NDX53" s="86"/>
      <c r="NDY53" s="86"/>
      <c r="NDZ53" s="86"/>
      <c r="NEA53" s="86"/>
      <c r="NEB53" s="86"/>
      <c r="NEC53" s="86"/>
      <c r="NED53" s="86"/>
      <c r="NEE53" s="86"/>
      <c r="NEF53" s="86"/>
      <c r="NEG53" s="86"/>
      <c r="NEH53" s="86"/>
      <c r="NEI53" s="86"/>
      <c r="NEJ53" s="86"/>
      <c r="NEK53" s="86"/>
      <c r="NEL53" s="86"/>
      <c r="NEM53" s="86"/>
      <c r="NEN53" s="86"/>
      <c r="NEO53" s="86"/>
      <c r="NEP53" s="86"/>
      <c r="NEQ53" s="86"/>
      <c r="NER53" s="86"/>
      <c r="NES53" s="86"/>
      <c r="NET53" s="86"/>
      <c r="NEU53" s="86"/>
      <c r="NEV53" s="86"/>
      <c r="NEW53" s="86"/>
      <c r="NEX53" s="86"/>
      <c r="NEY53" s="86"/>
      <c r="NEZ53" s="86"/>
      <c r="NFA53" s="86"/>
      <c r="NFB53" s="86"/>
      <c r="NFC53" s="86"/>
      <c r="NFD53" s="86"/>
      <c r="NFE53" s="86"/>
      <c r="NFF53" s="86"/>
      <c r="NFG53" s="86"/>
      <c r="NFH53" s="86"/>
      <c r="NFI53" s="86"/>
      <c r="NFJ53" s="86"/>
      <c r="NFK53" s="86"/>
      <c r="NFL53" s="86"/>
      <c r="NFM53" s="86"/>
      <c r="NFN53" s="86"/>
      <c r="NFO53" s="86"/>
      <c r="NFP53" s="86"/>
      <c r="NFQ53" s="86"/>
      <c r="NFR53" s="86"/>
      <c r="NFS53" s="86"/>
      <c r="NFT53" s="86"/>
      <c r="NFU53" s="86"/>
      <c r="NFV53" s="86"/>
      <c r="NFW53" s="86"/>
      <c r="NFX53" s="86"/>
      <c r="NFY53" s="86"/>
      <c r="NFZ53" s="86"/>
      <c r="NGA53" s="86"/>
      <c r="NGB53" s="86"/>
      <c r="NGC53" s="86"/>
      <c r="NGD53" s="86"/>
      <c r="NGE53" s="86"/>
      <c r="NGF53" s="86"/>
      <c r="NGG53" s="86"/>
      <c r="NGH53" s="86"/>
      <c r="NGI53" s="86"/>
      <c r="NGJ53" s="86"/>
      <c r="NGK53" s="86"/>
      <c r="NGL53" s="86"/>
      <c r="NGM53" s="86"/>
      <c r="NGN53" s="86"/>
      <c r="NGO53" s="86"/>
      <c r="NGP53" s="86"/>
      <c r="NGQ53" s="86"/>
      <c r="NGR53" s="86"/>
      <c r="NGS53" s="86"/>
      <c r="NGT53" s="86"/>
      <c r="NGU53" s="86"/>
      <c r="NGV53" s="86"/>
      <c r="NGW53" s="86"/>
      <c r="NGX53" s="86"/>
      <c r="NGY53" s="86"/>
      <c r="NGZ53" s="86"/>
      <c r="NHA53" s="86"/>
      <c r="NHB53" s="86"/>
      <c r="NHC53" s="86"/>
      <c r="NHD53" s="86"/>
      <c r="NHE53" s="86"/>
      <c r="NHF53" s="86"/>
      <c r="NHG53" s="86"/>
      <c r="NHH53" s="86"/>
      <c r="NHI53" s="86"/>
      <c r="NHJ53" s="86"/>
      <c r="NHK53" s="86"/>
      <c r="NHL53" s="86"/>
      <c r="NHM53" s="86"/>
      <c r="NHN53" s="86"/>
      <c r="NHO53" s="86"/>
      <c r="NHP53" s="86"/>
      <c r="NHQ53" s="86"/>
      <c r="NHR53" s="86"/>
      <c r="NHS53" s="86"/>
      <c r="NHT53" s="86"/>
      <c r="NHU53" s="86"/>
      <c r="NHV53" s="86"/>
      <c r="NHW53" s="86"/>
      <c r="NHX53" s="86"/>
      <c r="NHY53" s="86"/>
      <c r="NHZ53" s="86"/>
      <c r="NIA53" s="86"/>
      <c r="NIB53" s="86"/>
      <c r="NIC53" s="86"/>
      <c r="NID53" s="86"/>
      <c r="NIE53" s="86"/>
      <c r="NIF53" s="86"/>
      <c r="NIG53" s="86"/>
      <c r="NIH53" s="86"/>
      <c r="NII53" s="86"/>
      <c r="NIJ53" s="86"/>
      <c r="NIK53" s="86"/>
      <c r="NIL53" s="86"/>
      <c r="NIM53" s="86"/>
      <c r="NIN53" s="86"/>
      <c r="NIO53" s="86"/>
      <c r="NIP53" s="86"/>
      <c r="NIQ53" s="86"/>
      <c r="NIR53" s="86"/>
      <c r="NIS53" s="86"/>
      <c r="NIT53" s="86"/>
      <c r="NIU53" s="86"/>
      <c r="NIV53" s="86"/>
      <c r="NIW53" s="86"/>
      <c r="NIX53" s="86"/>
      <c r="NIY53" s="86"/>
      <c r="NIZ53" s="86"/>
      <c r="NJA53" s="86"/>
      <c r="NJB53" s="86"/>
      <c r="NJC53" s="86"/>
      <c r="NJD53" s="86"/>
      <c r="NJE53" s="86"/>
      <c r="NJF53" s="86"/>
      <c r="NJG53" s="86"/>
      <c r="NJH53" s="86"/>
      <c r="NJI53" s="86"/>
      <c r="NJJ53" s="86"/>
      <c r="NJK53" s="86"/>
      <c r="NJL53" s="86"/>
      <c r="NJM53" s="86"/>
      <c r="NJN53" s="86"/>
      <c r="NJO53" s="86"/>
      <c r="NJP53" s="86"/>
      <c r="NJQ53" s="86"/>
      <c r="NJR53" s="86"/>
      <c r="NJS53" s="86"/>
      <c r="NJT53" s="86"/>
      <c r="NJU53" s="86"/>
      <c r="NJV53" s="86"/>
      <c r="NJW53" s="86"/>
      <c r="NJX53" s="86"/>
      <c r="NJY53" s="86"/>
      <c r="NJZ53" s="86"/>
      <c r="NKA53" s="86"/>
      <c r="NKB53" s="86"/>
      <c r="NKC53" s="86"/>
      <c r="NKD53" s="86"/>
      <c r="NKE53" s="86"/>
      <c r="NKF53" s="86"/>
      <c r="NKG53" s="86"/>
      <c r="NKH53" s="86"/>
      <c r="NKI53" s="86"/>
      <c r="NKJ53" s="86"/>
      <c r="NKK53" s="86"/>
      <c r="NKL53" s="86"/>
      <c r="NKM53" s="86"/>
      <c r="NKN53" s="86"/>
      <c r="NKO53" s="86"/>
      <c r="NKP53" s="86"/>
      <c r="NKQ53" s="86"/>
      <c r="NKR53" s="86"/>
      <c r="NKS53" s="86"/>
      <c r="NKT53" s="86"/>
      <c r="NKU53" s="86"/>
      <c r="NKV53" s="86"/>
      <c r="NKW53" s="86"/>
      <c r="NKX53" s="86"/>
      <c r="NKY53" s="86"/>
      <c r="NKZ53" s="86"/>
      <c r="NLA53" s="86"/>
      <c r="NLB53" s="86"/>
      <c r="NLC53" s="86"/>
      <c r="NLD53" s="86"/>
      <c r="NLE53" s="86"/>
      <c r="NLF53" s="86"/>
      <c r="NLG53" s="86"/>
      <c r="NLH53" s="86"/>
      <c r="NLI53" s="86"/>
      <c r="NLJ53" s="86"/>
      <c r="NLK53" s="86"/>
      <c r="NLL53" s="86"/>
      <c r="NLM53" s="86"/>
      <c r="NLN53" s="86"/>
      <c r="NLO53" s="86"/>
      <c r="NLP53" s="86"/>
      <c r="NLQ53" s="86"/>
      <c r="NLR53" s="86"/>
      <c r="NLS53" s="86"/>
      <c r="NLT53" s="86"/>
      <c r="NLU53" s="86"/>
      <c r="NLV53" s="86"/>
      <c r="NLW53" s="86"/>
      <c r="NLX53" s="86"/>
      <c r="NLY53" s="86"/>
      <c r="NLZ53" s="86"/>
      <c r="NMA53" s="86"/>
      <c r="NMB53" s="86"/>
      <c r="NMC53" s="86"/>
      <c r="NMD53" s="86"/>
      <c r="NME53" s="86"/>
      <c r="NMF53" s="86"/>
      <c r="NMG53" s="86"/>
      <c r="NMH53" s="86"/>
      <c r="NMI53" s="86"/>
      <c r="NMJ53" s="86"/>
      <c r="NMK53" s="86"/>
      <c r="NML53" s="86"/>
      <c r="NMM53" s="86"/>
      <c r="NMN53" s="86"/>
      <c r="NMO53" s="86"/>
      <c r="NMP53" s="86"/>
      <c r="NMQ53" s="86"/>
      <c r="NMR53" s="86"/>
      <c r="NMS53" s="86"/>
      <c r="NMT53" s="86"/>
      <c r="NMU53" s="86"/>
      <c r="NMV53" s="86"/>
      <c r="NMW53" s="86"/>
      <c r="NMX53" s="86"/>
      <c r="NMY53" s="86"/>
      <c r="NMZ53" s="86"/>
      <c r="NNA53" s="86"/>
      <c r="NNB53" s="86"/>
      <c r="NNC53" s="86"/>
      <c r="NND53" s="86"/>
      <c r="NNE53" s="86"/>
      <c r="NNF53" s="86"/>
      <c r="NNG53" s="86"/>
      <c r="NNH53" s="86"/>
      <c r="NNI53" s="86"/>
      <c r="NNJ53" s="86"/>
      <c r="NNK53" s="86"/>
      <c r="NNL53" s="86"/>
      <c r="NNM53" s="86"/>
      <c r="NNN53" s="86"/>
      <c r="NNO53" s="86"/>
      <c r="NNP53" s="86"/>
      <c r="NNQ53" s="86"/>
      <c r="NNR53" s="86"/>
      <c r="NNS53" s="86"/>
      <c r="NNT53" s="86"/>
      <c r="NNU53" s="86"/>
      <c r="NNV53" s="86"/>
      <c r="NNW53" s="86"/>
      <c r="NNX53" s="86"/>
      <c r="NNY53" s="86"/>
      <c r="NNZ53" s="86"/>
      <c r="NOA53" s="86"/>
      <c r="NOB53" s="86"/>
      <c r="NOC53" s="86"/>
      <c r="NOD53" s="86"/>
      <c r="NOE53" s="86"/>
      <c r="NOF53" s="86"/>
      <c r="NOG53" s="86"/>
      <c r="NOH53" s="86"/>
      <c r="NOI53" s="86"/>
      <c r="NOJ53" s="86"/>
      <c r="NOK53" s="86"/>
      <c r="NOL53" s="86"/>
      <c r="NOM53" s="86"/>
      <c r="NON53" s="86"/>
      <c r="NOO53" s="86"/>
      <c r="NOP53" s="86"/>
      <c r="NOQ53" s="86"/>
      <c r="NOR53" s="86"/>
      <c r="NOS53" s="86"/>
      <c r="NOT53" s="86"/>
      <c r="NOU53" s="86"/>
      <c r="NOV53" s="86"/>
      <c r="NOW53" s="86"/>
      <c r="NOX53" s="86"/>
      <c r="NOY53" s="86"/>
      <c r="NOZ53" s="86"/>
      <c r="NPA53" s="86"/>
      <c r="NPB53" s="86"/>
      <c r="NPC53" s="86"/>
      <c r="NPD53" s="86"/>
      <c r="NPE53" s="86"/>
      <c r="NPF53" s="86"/>
      <c r="NPG53" s="86"/>
      <c r="NPH53" s="86"/>
      <c r="NPI53" s="86"/>
      <c r="NPJ53" s="86"/>
      <c r="NPK53" s="86"/>
      <c r="NPL53" s="86"/>
      <c r="NPM53" s="86"/>
      <c r="NPN53" s="86"/>
      <c r="NPO53" s="86"/>
      <c r="NPP53" s="86"/>
      <c r="NPQ53" s="86"/>
      <c r="NPR53" s="86"/>
      <c r="NPS53" s="86"/>
      <c r="NPT53" s="86"/>
      <c r="NPU53" s="86"/>
      <c r="NPV53" s="86"/>
      <c r="NPW53" s="86"/>
      <c r="NPX53" s="86"/>
      <c r="NPY53" s="86"/>
      <c r="NPZ53" s="86"/>
      <c r="NQA53" s="86"/>
      <c r="NQB53" s="86"/>
      <c r="NQC53" s="86"/>
      <c r="NQD53" s="86"/>
      <c r="NQE53" s="86"/>
      <c r="NQF53" s="86"/>
      <c r="NQG53" s="86"/>
      <c r="NQH53" s="86"/>
      <c r="NQI53" s="86"/>
      <c r="NQJ53" s="86"/>
      <c r="NQK53" s="86"/>
      <c r="NQL53" s="86"/>
      <c r="NQM53" s="86"/>
      <c r="NQN53" s="86"/>
      <c r="NQO53" s="86"/>
      <c r="NQP53" s="86"/>
      <c r="NQQ53" s="86"/>
      <c r="NQR53" s="86"/>
      <c r="NQS53" s="86"/>
      <c r="NQT53" s="86"/>
      <c r="NQU53" s="86"/>
      <c r="NQV53" s="86"/>
      <c r="NQW53" s="86"/>
      <c r="NQX53" s="86"/>
      <c r="NQY53" s="86"/>
      <c r="NQZ53" s="86"/>
      <c r="NRA53" s="86"/>
      <c r="NRB53" s="86"/>
      <c r="NRC53" s="86"/>
      <c r="NRD53" s="86"/>
      <c r="NRE53" s="86"/>
      <c r="NRF53" s="86"/>
      <c r="NRG53" s="86"/>
      <c r="NRH53" s="86"/>
      <c r="NRI53" s="86"/>
      <c r="NRJ53" s="86"/>
      <c r="NRK53" s="86"/>
      <c r="NRL53" s="86"/>
      <c r="NRM53" s="86"/>
      <c r="NRN53" s="86"/>
      <c r="NRO53" s="86"/>
      <c r="NRP53" s="86"/>
      <c r="NRQ53" s="86"/>
      <c r="NRR53" s="86"/>
      <c r="NRS53" s="86"/>
      <c r="NRT53" s="86"/>
      <c r="NRU53" s="86"/>
      <c r="NRV53" s="86"/>
      <c r="NRW53" s="86"/>
      <c r="NRX53" s="86"/>
      <c r="NRY53" s="86"/>
      <c r="NRZ53" s="86"/>
      <c r="NSA53" s="86"/>
      <c r="NSB53" s="86"/>
      <c r="NSC53" s="86"/>
      <c r="NSD53" s="86"/>
      <c r="NSE53" s="86"/>
      <c r="NSF53" s="86"/>
      <c r="NSG53" s="86"/>
      <c r="NSH53" s="86"/>
      <c r="NSI53" s="86"/>
      <c r="NSJ53" s="86"/>
      <c r="NSK53" s="86"/>
      <c r="NSL53" s="86"/>
      <c r="NSM53" s="86"/>
      <c r="NSN53" s="86"/>
      <c r="NSO53" s="86"/>
      <c r="NSP53" s="86"/>
      <c r="NSQ53" s="86"/>
      <c r="NSR53" s="86"/>
      <c r="NSS53" s="86"/>
      <c r="NST53" s="86"/>
      <c r="NSU53" s="86"/>
      <c r="NSV53" s="86"/>
      <c r="NSW53" s="86"/>
      <c r="NSX53" s="86"/>
      <c r="NSY53" s="86"/>
      <c r="NSZ53" s="86"/>
      <c r="NTA53" s="86"/>
      <c r="NTB53" s="86"/>
      <c r="NTC53" s="86"/>
      <c r="NTD53" s="86"/>
      <c r="NTE53" s="86"/>
      <c r="NTF53" s="86"/>
      <c r="NTG53" s="86"/>
      <c r="NTH53" s="86"/>
      <c r="NTI53" s="86"/>
      <c r="NTJ53" s="86"/>
      <c r="NTK53" s="86"/>
      <c r="NTL53" s="86"/>
      <c r="NTM53" s="86"/>
      <c r="NTN53" s="86"/>
      <c r="NTO53" s="86"/>
      <c r="NTP53" s="86"/>
      <c r="NTQ53" s="86"/>
      <c r="NTR53" s="86"/>
      <c r="NTS53" s="86"/>
      <c r="NTT53" s="86"/>
      <c r="NTU53" s="86"/>
      <c r="NTV53" s="86"/>
      <c r="NTW53" s="86"/>
      <c r="NTX53" s="86"/>
      <c r="NTY53" s="86"/>
      <c r="NTZ53" s="86"/>
      <c r="NUA53" s="86"/>
      <c r="NUB53" s="86"/>
      <c r="NUC53" s="86"/>
      <c r="NUD53" s="86"/>
      <c r="NUE53" s="86"/>
      <c r="NUF53" s="86"/>
      <c r="NUG53" s="86"/>
      <c r="NUH53" s="86"/>
      <c r="NUI53" s="86"/>
      <c r="NUJ53" s="86"/>
      <c r="NUK53" s="86"/>
      <c r="NUL53" s="86"/>
      <c r="NUM53" s="86"/>
      <c r="NUN53" s="86"/>
      <c r="NUO53" s="86"/>
      <c r="NUP53" s="86"/>
      <c r="NUQ53" s="86"/>
      <c r="NUR53" s="86"/>
      <c r="NUS53" s="86"/>
      <c r="NUT53" s="86"/>
      <c r="NUU53" s="86"/>
      <c r="NUV53" s="86"/>
      <c r="NUW53" s="86"/>
      <c r="NUX53" s="86"/>
      <c r="NUY53" s="86"/>
      <c r="NUZ53" s="86"/>
      <c r="NVA53" s="86"/>
      <c r="NVB53" s="86"/>
      <c r="NVC53" s="86"/>
      <c r="NVD53" s="86"/>
      <c r="NVE53" s="86"/>
      <c r="NVF53" s="86"/>
      <c r="NVG53" s="86"/>
      <c r="NVH53" s="86"/>
      <c r="NVI53" s="86"/>
      <c r="NVJ53" s="86"/>
      <c r="NVK53" s="86"/>
      <c r="NVL53" s="86"/>
      <c r="NVM53" s="86"/>
      <c r="NVN53" s="86"/>
      <c r="NVO53" s="86"/>
      <c r="NVP53" s="86"/>
      <c r="NVQ53" s="86"/>
      <c r="NVR53" s="86"/>
      <c r="NVS53" s="86"/>
      <c r="NVT53" s="86"/>
      <c r="NVU53" s="86"/>
      <c r="NVV53" s="86"/>
      <c r="NVW53" s="86"/>
      <c r="NVX53" s="86"/>
      <c r="NVY53" s="86"/>
      <c r="NVZ53" s="86"/>
      <c r="NWA53" s="86"/>
      <c r="NWB53" s="86"/>
      <c r="NWC53" s="86"/>
      <c r="NWD53" s="86"/>
      <c r="NWE53" s="86"/>
      <c r="NWF53" s="86"/>
      <c r="NWG53" s="86"/>
      <c r="NWH53" s="86"/>
      <c r="NWI53" s="86"/>
      <c r="NWJ53" s="86"/>
      <c r="NWK53" s="86"/>
      <c r="NWL53" s="86"/>
      <c r="NWM53" s="86"/>
      <c r="NWN53" s="86"/>
      <c r="NWO53" s="86"/>
      <c r="NWP53" s="86"/>
      <c r="NWQ53" s="86"/>
      <c r="NWR53" s="86"/>
      <c r="NWS53" s="86"/>
      <c r="NWT53" s="86"/>
      <c r="NWU53" s="86"/>
      <c r="NWV53" s="86"/>
      <c r="NWW53" s="86"/>
      <c r="NWX53" s="86"/>
      <c r="NWY53" s="86"/>
      <c r="NWZ53" s="86"/>
      <c r="NXA53" s="86"/>
      <c r="NXB53" s="86"/>
      <c r="NXC53" s="86"/>
      <c r="NXD53" s="86"/>
      <c r="NXE53" s="86"/>
      <c r="NXF53" s="86"/>
      <c r="NXG53" s="86"/>
      <c r="NXH53" s="86"/>
      <c r="NXI53" s="86"/>
      <c r="NXJ53" s="86"/>
      <c r="NXK53" s="86"/>
      <c r="NXL53" s="86"/>
      <c r="NXM53" s="86"/>
      <c r="NXN53" s="86"/>
      <c r="NXO53" s="86"/>
      <c r="NXP53" s="86"/>
      <c r="NXQ53" s="86"/>
      <c r="NXR53" s="86"/>
      <c r="NXS53" s="86"/>
      <c r="NXT53" s="86"/>
      <c r="NXU53" s="86"/>
      <c r="NXV53" s="86"/>
      <c r="NXW53" s="86"/>
      <c r="NXX53" s="86"/>
      <c r="NXY53" s="86"/>
      <c r="NXZ53" s="86"/>
      <c r="NYA53" s="86"/>
      <c r="NYB53" s="86"/>
      <c r="NYC53" s="86"/>
      <c r="NYD53" s="86"/>
      <c r="NYE53" s="86"/>
      <c r="NYF53" s="86"/>
      <c r="NYG53" s="86"/>
      <c r="NYH53" s="86"/>
      <c r="NYI53" s="86"/>
      <c r="NYJ53" s="86"/>
      <c r="NYK53" s="86"/>
      <c r="NYL53" s="86"/>
      <c r="NYM53" s="86"/>
      <c r="NYN53" s="86"/>
      <c r="NYO53" s="86"/>
      <c r="NYP53" s="86"/>
      <c r="NYQ53" s="86"/>
      <c r="NYR53" s="86"/>
      <c r="NYS53" s="86"/>
      <c r="NYT53" s="86"/>
      <c r="NYU53" s="86"/>
      <c r="NYV53" s="86"/>
      <c r="NYW53" s="86"/>
      <c r="NYX53" s="86"/>
      <c r="NYY53" s="86"/>
      <c r="NYZ53" s="86"/>
      <c r="NZA53" s="86"/>
      <c r="NZB53" s="86"/>
      <c r="NZC53" s="86"/>
      <c r="NZD53" s="86"/>
      <c r="NZE53" s="86"/>
      <c r="NZF53" s="86"/>
      <c r="NZG53" s="86"/>
      <c r="NZH53" s="86"/>
      <c r="NZI53" s="86"/>
      <c r="NZJ53" s="86"/>
      <c r="NZK53" s="86"/>
      <c r="NZL53" s="86"/>
      <c r="NZM53" s="86"/>
      <c r="NZN53" s="86"/>
      <c r="NZO53" s="86"/>
      <c r="NZP53" s="86"/>
      <c r="NZQ53" s="86"/>
      <c r="NZR53" s="86"/>
      <c r="NZS53" s="86"/>
      <c r="NZT53" s="86"/>
      <c r="NZU53" s="86"/>
      <c r="NZV53" s="86"/>
      <c r="NZW53" s="86"/>
      <c r="NZX53" s="86"/>
      <c r="NZY53" s="86"/>
      <c r="NZZ53" s="86"/>
      <c r="OAA53" s="86"/>
      <c r="OAB53" s="86"/>
      <c r="OAC53" s="86"/>
      <c r="OAD53" s="86"/>
      <c r="OAE53" s="86"/>
      <c r="OAF53" s="86"/>
      <c r="OAG53" s="86"/>
      <c r="OAH53" s="86"/>
      <c r="OAI53" s="86"/>
      <c r="OAJ53" s="86"/>
      <c r="OAK53" s="86"/>
      <c r="OAL53" s="86"/>
      <c r="OAM53" s="86"/>
      <c r="OAN53" s="86"/>
      <c r="OAO53" s="86"/>
      <c r="OAP53" s="86"/>
      <c r="OAQ53" s="86"/>
      <c r="OAR53" s="86"/>
      <c r="OAS53" s="86"/>
      <c r="OAT53" s="86"/>
      <c r="OAU53" s="86"/>
      <c r="OAV53" s="86"/>
      <c r="OAW53" s="86"/>
      <c r="OAX53" s="86"/>
      <c r="OAY53" s="86"/>
      <c r="OAZ53" s="86"/>
      <c r="OBA53" s="86"/>
      <c r="OBB53" s="86"/>
      <c r="OBC53" s="86"/>
      <c r="OBD53" s="86"/>
      <c r="OBE53" s="86"/>
      <c r="OBF53" s="86"/>
      <c r="OBG53" s="86"/>
      <c r="OBH53" s="86"/>
      <c r="OBI53" s="86"/>
      <c r="OBJ53" s="86"/>
      <c r="OBK53" s="86"/>
      <c r="OBL53" s="86"/>
      <c r="OBM53" s="86"/>
      <c r="OBN53" s="86"/>
      <c r="OBO53" s="86"/>
      <c r="OBP53" s="86"/>
      <c r="OBQ53" s="86"/>
      <c r="OBR53" s="86"/>
      <c r="OBS53" s="86"/>
      <c r="OBT53" s="86"/>
      <c r="OBU53" s="86"/>
      <c r="OBV53" s="86"/>
      <c r="OBW53" s="86"/>
      <c r="OBX53" s="86"/>
      <c r="OBY53" s="86"/>
      <c r="OBZ53" s="86"/>
      <c r="OCA53" s="86"/>
      <c r="OCB53" s="86"/>
      <c r="OCC53" s="86"/>
      <c r="OCD53" s="86"/>
      <c r="OCE53" s="86"/>
      <c r="OCF53" s="86"/>
      <c r="OCG53" s="86"/>
      <c r="OCH53" s="86"/>
      <c r="OCI53" s="86"/>
      <c r="OCJ53" s="86"/>
      <c r="OCK53" s="86"/>
      <c r="OCL53" s="86"/>
      <c r="OCM53" s="86"/>
      <c r="OCN53" s="86"/>
      <c r="OCO53" s="86"/>
      <c r="OCP53" s="86"/>
      <c r="OCQ53" s="86"/>
      <c r="OCR53" s="86"/>
      <c r="OCS53" s="86"/>
      <c r="OCT53" s="86"/>
      <c r="OCU53" s="86"/>
      <c r="OCV53" s="86"/>
      <c r="OCW53" s="86"/>
      <c r="OCX53" s="86"/>
      <c r="OCY53" s="86"/>
      <c r="OCZ53" s="86"/>
      <c r="ODA53" s="86"/>
      <c r="ODB53" s="86"/>
      <c r="ODC53" s="86"/>
      <c r="ODD53" s="86"/>
      <c r="ODE53" s="86"/>
      <c r="ODF53" s="86"/>
      <c r="ODG53" s="86"/>
      <c r="ODH53" s="86"/>
      <c r="ODI53" s="86"/>
      <c r="ODJ53" s="86"/>
      <c r="ODK53" s="86"/>
      <c r="ODL53" s="86"/>
      <c r="ODM53" s="86"/>
      <c r="ODN53" s="86"/>
      <c r="ODO53" s="86"/>
      <c r="ODP53" s="86"/>
      <c r="ODQ53" s="86"/>
      <c r="ODR53" s="86"/>
      <c r="ODS53" s="86"/>
      <c r="ODT53" s="86"/>
      <c r="ODU53" s="86"/>
      <c r="ODV53" s="86"/>
      <c r="ODW53" s="86"/>
      <c r="ODX53" s="86"/>
      <c r="ODY53" s="86"/>
      <c r="ODZ53" s="86"/>
      <c r="OEA53" s="86"/>
      <c r="OEB53" s="86"/>
      <c r="OEC53" s="86"/>
      <c r="OED53" s="86"/>
      <c r="OEE53" s="86"/>
      <c r="OEF53" s="86"/>
      <c r="OEG53" s="86"/>
      <c r="OEH53" s="86"/>
      <c r="OEI53" s="86"/>
      <c r="OEJ53" s="86"/>
      <c r="OEK53" s="86"/>
      <c r="OEL53" s="86"/>
      <c r="OEM53" s="86"/>
      <c r="OEN53" s="86"/>
      <c r="OEO53" s="86"/>
      <c r="OEP53" s="86"/>
      <c r="OEQ53" s="86"/>
      <c r="OER53" s="86"/>
      <c r="OES53" s="86"/>
      <c r="OET53" s="86"/>
      <c r="OEU53" s="86"/>
      <c r="OEV53" s="86"/>
      <c r="OEW53" s="86"/>
      <c r="OEX53" s="86"/>
      <c r="OEY53" s="86"/>
      <c r="OEZ53" s="86"/>
      <c r="OFA53" s="86"/>
      <c r="OFB53" s="86"/>
      <c r="OFC53" s="86"/>
      <c r="OFD53" s="86"/>
      <c r="OFE53" s="86"/>
      <c r="OFF53" s="86"/>
      <c r="OFG53" s="86"/>
      <c r="OFH53" s="86"/>
      <c r="OFI53" s="86"/>
      <c r="OFJ53" s="86"/>
      <c r="OFK53" s="86"/>
      <c r="OFL53" s="86"/>
      <c r="OFM53" s="86"/>
      <c r="OFN53" s="86"/>
      <c r="OFO53" s="86"/>
      <c r="OFP53" s="86"/>
      <c r="OFQ53" s="86"/>
      <c r="OFR53" s="86"/>
      <c r="OFS53" s="86"/>
      <c r="OFT53" s="86"/>
      <c r="OFU53" s="86"/>
      <c r="OFV53" s="86"/>
      <c r="OFW53" s="86"/>
      <c r="OFX53" s="86"/>
      <c r="OFY53" s="86"/>
      <c r="OFZ53" s="86"/>
      <c r="OGA53" s="86"/>
      <c r="OGB53" s="86"/>
      <c r="OGC53" s="86"/>
      <c r="OGD53" s="86"/>
      <c r="OGE53" s="86"/>
      <c r="OGF53" s="86"/>
      <c r="OGG53" s="86"/>
      <c r="OGH53" s="86"/>
      <c r="OGI53" s="86"/>
      <c r="OGJ53" s="86"/>
      <c r="OGK53" s="86"/>
      <c r="OGL53" s="86"/>
      <c r="OGM53" s="86"/>
      <c r="OGN53" s="86"/>
      <c r="OGO53" s="86"/>
      <c r="OGP53" s="86"/>
      <c r="OGQ53" s="86"/>
      <c r="OGR53" s="86"/>
      <c r="OGS53" s="86"/>
      <c r="OGT53" s="86"/>
      <c r="OGU53" s="86"/>
      <c r="OGV53" s="86"/>
      <c r="OGW53" s="86"/>
      <c r="OGX53" s="86"/>
      <c r="OGY53" s="86"/>
      <c r="OGZ53" s="86"/>
      <c r="OHA53" s="86"/>
      <c r="OHB53" s="86"/>
      <c r="OHC53" s="86"/>
      <c r="OHD53" s="86"/>
      <c r="OHE53" s="86"/>
      <c r="OHF53" s="86"/>
      <c r="OHG53" s="86"/>
      <c r="OHH53" s="86"/>
      <c r="OHI53" s="86"/>
      <c r="OHJ53" s="86"/>
      <c r="OHK53" s="86"/>
      <c r="OHL53" s="86"/>
      <c r="OHM53" s="86"/>
      <c r="OHN53" s="86"/>
      <c r="OHO53" s="86"/>
      <c r="OHP53" s="86"/>
      <c r="OHQ53" s="86"/>
      <c r="OHR53" s="86"/>
      <c r="OHS53" s="86"/>
      <c r="OHT53" s="86"/>
      <c r="OHU53" s="86"/>
      <c r="OHV53" s="86"/>
      <c r="OHW53" s="86"/>
      <c r="OHX53" s="86"/>
      <c r="OHY53" s="86"/>
      <c r="OHZ53" s="86"/>
      <c r="OIA53" s="86"/>
      <c r="OIB53" s="86"/>
      <c r="OIC53" s="86"/>
      <c r="OID53" s="86"/>
      <c r="OIE53" s="86"/>
      <c r="OIF53" s="86"/>
      <c r="OIG53" s="86"/>
      <c r="OIH53" s="86"/>
      <c r="OII53" s="86"/>
      <c r="OIJ53" s="86"/>
      <c r="OIK53" s="86"/>
      <c r="OIL53" s="86"/>
      <c r="OIM53" s="86"/>
      <c r="OIN53" s="86"/>
      <c r="OIO53" s="86"/>
      <c r="OIP53" s="86"/>
      <c r="OIQ53" s="86"/>
      <c r="OIR53" s="86"/>
      <c r="OIS53" s="86"/>
      <c r="OIT53" s="86"/>
      <c r="OIU53" s="86"/>
      <c r="OIV53" s="86"/>
      <c r="OIW53" s="86"/>
      <c r="OIX53" s="86"/>
      <c r="OIY53" s="86"/>
      <c r="OIZ53" s="86"/>
      <c r="OJA53" s="86"/>
      <c r="OJB53" s="86"/>
      <c r="OJC53" s="86"/>
      <c r="OJD53" s="86"/>
      <c r="OJE53" s="86"/>
      <c r="OJF53" s="86"/>
      <c r="OJG53" s="86"/>
      <c r="OJH53" s="86"/>
      <c r="OJI53" s="86"/>
      <c r="OJJ53" s="86"/>
      <c r="OJK53" s="86"/>
      <c r="OJL53" s="86"/>
      <c r="OJM53" s="86"/>
      <c r="OJN53" s="86"/>
      <c r="OJO53" s="86"/>
      <c r="OJP53" s="86"/>
      <c r="OJQ53" s="86"/>
      <c r="OJR53" s="86"/>
      <c r="OJS53" s="86"/>
      <c r="OJT53" s="86"/>
      <c r="OJU53" s="86"/>
      <c r="OJV53" s="86"/>
      <c r="OJW53" s="86"/>
      <c r="OJX53" s="86"/>
      <c r="OJY53" s="86"/>
      <c r="OJZ53" s="86"/>
      <c r="OKA53" s="86"/>
      <c r="OKB53" s="86"/>
      <c r="OKC53" s="86"/>
      <c r="OKD53" s="86"/>
      <c r="OKE53" s="86"/>
      <c r="OKF53" s="86"/>
      <c r="OKG53" s="86"/>
      <c r="OKH53" s="86"/>
      <c r="OKI53" s="86"/>
      <c r="OKJ53" s="86"/>
      <c r="OKK53" s="86"/>
      <c r="OKL53" s="86"/>
      <c r="OKM53" s="86"/>
      <c r="OKN53" s="86"/>
      <c r="OKO53" s="86"/>
      <c r="OKP53" s="86"/>
      <c r="OKQ53" s="86"/>
      <c r="OKR53" s="86"/>
      <c r="OKS53" s="86"/>
      <c r="OKT53" s="86"/>
      <c r="OKU53" s="86"/>
      <c r="OKV53" s="86"/>
      <c r="OKW53" s="86"/>
      <c r="OKX53" s="86"/>
      <c r="OKY53" s="86"/>
      <c r="OKZ53" s="86"/>
      <c r="OLA53" s="86"/>
      <c r="OLB53" s="86"/>
      <c r="OLC53" s="86"/>
      <c r="OLD53" s="86"/>
      <c r="OLE53" s="86"/>
      <c r="OLF53" s="86"/>
      <c r="OLG53" s="86"/>
      <c r="OLH53" s="86"/>
      <c r="OLI53" s="86"/>
      <c r="OLJ53" s="86"/>
      <c r="OLK53" s="86"/>
      <c r="OLL53" s="86"/>
      <c r="OLM53" s="86"/>
      <c r="OLN53" s="86"/>
      <c r="OLO53" s="86"/>
      <c r="OLP53" s="86"/>
      <c r="OLQ53" s="86"/>
      <c r="OLR53" s="86"/>
      <c r="OLS53" s="86"/>
      <c r="OLT53" s="86"/>
      <c r="OLU53" s="86"/>
      <c r="OLV53" s="86"/>
      <c r="OLW53" s="86"/>
      <c r="OLX53" s="86"/>
      <c r="OLY53" s="86"/>
      <c r="OLZ53" s="86"/>
      <c r="OMA53" s="86"/>
      <c r="OMB53" s="86"/>
      <c r="OMC53" s="86"/>
      <c r="OMD53" s="86"/>
      <c r="OME53" s="86"/>
      <c r="OMF53" s="86"/>
      <c r="OMG53" s="86"/>
      <c r="OMH53" s="86"/>
      <c r="OMI53" s="86"/>
      <c r="OMJ53" s="86"/>
      <c r="OMK53" s="86"/>
      <c r="OML53" s="86"/>
      <c r="OMM53" s="86"/>
      <c r="OMN53" s="86"/>
      <c r="OMO53" s="86"/>
      <c r="OMP53" s="86"/>
      <c r="OMQ53" s="86"/>
      <c r="OMR53" s="86"/>
      <c r="OMS53" s="86"/>
      <c r="OMT53" s="86"/>
      <c r="OMU53" s="86"/>
      <c r="OMV53" s="86"/>
      <c r="OMW53" s="86"/>
      <c r="OMX53" s="86"/>
      <c r="OMY53" s="86"/>
      <c r="OMZ53" s="86"/>
      <c r="ONA53" s="86"/>
      <c r="ONB53" s="86"/>
      <c r="ONC53" s="86"/>
      <c r="OND53" s="86"/>
      <c r="ONE53" s="86"/>
      <c r="ONF53" s="86"/>
      <c r="ONG53" s="86"/>
      <c r="ONH53" s="86"/>
      <c r="ONI53" s="86"/>
      <c r="ONJ53" s="86"/>
      <c r="ONK53" s="86"/>
      <c r="ONL53" s="86"/>
      <c r="ONM53" s="86"/>
      <c r="ONN53" s="86"/>
      <c r="ONO53" s="86"/>
      <c r="ONP53" s="86"/>
      <c r="ONQ53" s="86"/>
      <c r="ONR53" s="86"/>
      <c r="ONS53" s="86"/>
      <c r="ONT53" s="86"/>
      <c r="ONU53" s="86"/>
      <c r="ONV53" s="86"/>
      <c r="ONW53" s="86"/>
      <c r="ONX53" s="86"/>
      <c r="ONY53" s="86"/>
      <c r="ONZ53" s="86"/>
      <c r="OOA53" s="86"/>
      <c r="OOB53" s="86"/>
      <c r="OOC53" s="86"/>
      <c r="OOD53" s="86"/>
      <c r="OOE53" s="86"/>
      <c r="OOF53" s="86"/>
      <c r="OOG53" s="86"/>
      <c r="OOH53" s="86"/>
      <c r="OOI53" s="86"/>
      <c r="OOJ53" s="86"/>
      <c r="OOK53" s="86"/>
      <c r="OOL53" s="86"/>
      <c r="OOM53" s="86"/>
      <c r="OON53" s="86"/>
      <c r="OOO53" s="86"/>
      <c r="OOP53" s="86"/>
      <c r="OOQ53" s="86"/>
      <c r="OOR53" s="86"/>
      <c r="OOS53" s="86"/>
      <c r="OOT53" s="86"/>
      <c r="OOU53" s="86"/>
      <c r="OOV53" s="86"/>
      <c r="OOW53" s="86"/>
      <c r="OOX53" s="86"/>
      <c r="OOY53" s="86"/>
      <c r="OOZ53" s="86"/>
      <c r="OPA53" s="86"/>
      <c r="OPB53" s="86"/>
      <c r="OPC53" s="86"/>
      <c r="OPD53" s="86"/>
      <c r="OPE53" s="86"/>
      <c r="OPF53" s="86"/>
      <c r="OPG53" s="86"/>
      <c r="OPH53" s="86"/>
      <c r="OPI53" s="86"/>
      <c r="OPJ53" s="86"/>
      <c r="OPK53" s="86"/>
      <c r="OPL53" s="86"/>
      <c r="OPM53" s="86"/>
      <c r="OPN53" s="86"/>
      <c r="OPO53" s="86"/>
      <c r="OPP53" s="86"/>
      <c r="OPQ53" s="86"/>
      <c r="OPR53" s="86"/>
      <c r="OPS53" s="86"/>
      <c r="OPT53" s="86"/>
      <c r="OPU53" s="86"/>
      <c r="OPV53" s="86"/>
      <c r="OPW53" s="86"/>
      <c r="OPX53" s="86"/>
      <c r="OPY53" s="86"/>
      <c r="OPZ53" s="86"/>
      <c r="OQA53" s="86"/>
      <c r="OQB53" s="86"/>
      <c r="OQC53" s="86"/>
      <c r="OQD53" s="86"/>
      <c r="OQE53" s="86"/>
      <c r="OQF53" s="86"/>
      <c r="OQG53" s="86"/>
      <c r="OQH53" s="86"/>
      <c r="OQI53" s="86"/>
      <c r="OQJ53" s="86"/>
      <c r="OQK53" s="86"/>
      <c r="OQL53" s="86"/>
      <c r="OQM53" s="86"/>
      <c r="OQN53" s="86"/>
      <c r="OQO53" s="86"/>
      <c r="OQP53" s="86"/>
      <c r="OQQ53" s="86"/>
      <c r="OQR53" s="86"/>
      <c r="OQS53" s="86"/>
      <c r="OQT53" s="86"/>
      <c r="OQU53" s="86"/>
      <c r="OQV53" s="86"/>
      <c r="OQW53" s="86"/>
      <c r="OQX53" s="86"/>
      <c r="OQY53" s="86"/>
      <c r="OQZ53" s="86"/>
      <c r="ORA53" s="86"/>
      <c r="ORB53" s="86"/>
      <c r="ORC53" s="86"/>
      <c r="ORD53" s="86"/>
      <c r="ORE53" s="86"/>
      <c r="ORF53" s="86"/>
      <c r="ORG53" s="86"/>
      <c r="ORH53" s="86"/>
      <c r="ORI53" s="86"/>
      <c r="ORJ53" s="86"/>
      <c r="ORK53" s="86"/>
      <c r="ORL53" s="86"/>
      <c r="ORM53" s="86"/>
      <c r="ORN53" s="86"/>
      <c r="ORO53" s="86"/>
      <c r="ORP53" s="86"/>
      <c r="ORQ53" s="86"/>
      <c r="ORR53" s="86"/>
      <c r="ORS53" s="86"/>
      <c r="ORT53" s="86"/>
      <c r="ORU53" s="86"/>
      <c r="ORV53" s="86"/>
      <c r="ORW53" s="86"/>
      <c r="ORX53" s="86"/>
      <c r="ORY53" s="86"/>
      <c r="ORZ53" s="86"/>
      <c r="OSA53" s="86"/>
      <c r="OSB53" s="86"/>
      <c r="OSC53" s="86"/>
      <c r="OSD53" s="86"/>
      <c r="OSE53" s="86"/>
      <c r="OSF53" s="86"/>
      <c r="OSG53" s="86"/>
      <c r="OSH53" s="86"/>
      <c r="OSI53" s="86"/>
      <c r="OSJ53" s="86"/>
      <c r="OSK53" s="86"/>
      <c r="OSL53" s="86"/>
      <c r="OSM53" s="86"/>
      <c r="OSN53" s="86"/>
      <c r="OSO53" s="86"/>
      <c r="OSP53" s="86"/>
      <c r="OSQ53" s="86"/>
      <c r="OSR53" s="86"/>
      <c r="OSS53" s="86"/>
      <c r="OST53" s="86"/>
      <c r="OSU53" s="86"/>
      <c r="OSV53" s="86"/>
      <c r="OSW53" s="86"/>
      <c r="OSX53" s="86"/>
      <c r="OSY53" s="86"/>
      <c r="OSZ53" s="86"/>
      <c r="OTA53" s="86"/>
      <c r="OTB53" s="86"/>
      <c r="OTC53" s="86"/>
      <c r="OTD53" s="86"/>
      <c r="OTE53" s="86"/>
      <c r="OTF53" s="86"/>
      <c r="OTG53" s="86"/>
      <c r="OTH53" s="86"/>
      <c r="OTI53" s="86"/>
      <c r="OTJ53" s="86"/>
      <c r="OTK53" s="86"/>
      <c r="OTL53" s="86"/>
      <c r="OTM53" s="86"/>
      <c r="OTN53" s="86"/>
      <c r="OTO53" s="86"/>
      <c r="OTP53" s="86"/>
      <c r="OTQ53" s="86"/>
      <c r="OTR53" s="86"/>
      <c r="OTS53" s="86"/>
      <c r="OTT53" s="86"/>
      <c r="OTU53" s="86"/>
      <c r="OTV53" s="86"/>
      <c r="OTW53" s="86"/>
      <c r="OTX53" s="86"/>
      <c r="OTY53" s="86"/>
      <c r="OTZ53" s="86"/>
      <c r="OUA53" s="86"/>
      <c r="OUB53" s="86"/>
      <c r="OUC53" s="86"/>
      <c r="OUD53" s="86"/>
      <c r="OUE53" s="86"/>
      <c r="OUF53" s="86"/>
      <c r="OUG53" s="86"/>
      <c r="OUH53" s="86"/>
      <c r="OUI53" s="86"/>
      <c r="OUJ53" s="86"/>
      <c r="OUK53" s="86"/>
      <c r="OUL53" s="86"/>
      <c r="OUM53" s="86"/>
      <c r="OUN53" s="86"/>
      <c r="OUO53" s="86"/>
      <c r="OUP53" s="86"/>
      <c r="OUQ53" s="86"/>
      <c r="OUR53" s="86"/>
      <c r="OUS53" s="86"/>
      <c r="OUT53" s="86"/>
      <c r="OUU53" s="86"/>
      <c r="OUV53" s="86"/>
      <c r="OUW53" s="86"/>
      <c r="OUX53" s="86"/>
      <c r="OUY53" s="86"/>
      <c r="OUZ53" s="86"/>
      <c r="OVA53" s="86"/>
      <c r="OVB53" s="86"/>
      <c r="OVC53" s="86"/>
      <c r="OVD53" s="86"/>
      <c r="OVE53" s="86"/>
      <c r="OVF53" s="86"/>
      <c r="OVG53" s="86"/>
      <c r="OVH53" s="86"/>
      <c r="OVI53" s="86"/>
      <c r="OVJ53" s="86"/>
      <c r="OVK53" s="86"/>
      <c r="OVL53" s="86"/>
      <c r="OVM53" s="86"/>
      <c r="OVN53" s="86"/>
      <c r="OVO53" s="86"/>
      <c r="OVP53" s="86"/>
      <c r="OVQ53" s="86"/>
      <c r="OVR53" s="86"/>
      <c r="OVS53" s="86"/>
      <c r="OVT53" s="86"/>
      <c r="OVU53" s="86"/>
      <c r="OVV53" s="86"/>
      <c r="OVW53" s="86"/>
      <c r="OVX53" s="86"/>
      <c r="OVY53" s="86"/>
      <c r="OVZ53" s="86"/>
      <c r="OWA53" s="86"/>
      <c r="OWB53" s="86"/>
      <c r="OWC53" s="86"/>
      <c r="OWD53" s="86"/>
      <c r="OWE53" s="86"/>
      <c r="OWF53" s="86"/>
      <c r="OWG53" s="86"/>
      <c r="OWH53" s="86"/>
      <c r="OWI53" s="86"/>
      <c r="OWJ53" s="86"/>
      <c r="OWK53" s="86"/>
      <c r="OWL53" s="86"/>
      <c r="OWM53" s="86"/>
      <c r="OWN53" s="86"/>
      <c r="OWO53" s="86"/>
      <c r="OWP53" s="86"/>
      <c r="OWQ53" s="86"/>
      <c r="OWR53" s="86"/>
      <c r="OWS53" s="86"/>
      <c r="OWT53" s="86"/>
      <c r="OWU53" s="86"/>
      <c r="OWV53" s="86"/>
      <c r="OWW53" s="86"/>
      <c r="OWX53" s="86"/>
      <c r="OWY53" s="86"/>
      <c r="OWZ53" s="86"/>
      <c r="OXA53" s="86"/>
      <c r="OXB53" s="86"/>
      <c r="OXC53" s="86"/>
      <c r="OXD53" s="86"/>
      <c r="OXE53" s="86"/>
      <c r="OXF53" s="86"/>
      <c r="OXG53" s="86"/>
      <c r="OXH53" s="86"/>
      <c r="OXI53" s="86"/>
      <c r="OXJ53" s="86"/>
      <c r="OXK53" s="86"/>
      <c r="OXL53" s="86"/>
      <c r="OXM53" s="86"/>
      <c r="OXN53" s="86"/>
      <c r="OXO53" s="86"/>
      <c r="OXP53" s="86"/>
      <c r="OXQ53" s="86"/>
      <c r="OXR53" s="86"/>
      <c r="OXS53" s="86"/>
      <c r="OXT53" s="86"/>
      <c r="OXU53" s="86"/>
      <c r="OXV53" s="86"/>
      <c r="OXW53" s="86"/>
      <c r="OXX53" s="86"/>
      <c r="OXY53" s="86"/>
      <c r="OXZ53" s="86"/>
      <c r="OYA53" s="86"/>
      <c r="OYB53" s="86"/>
      <c r="OYC53" s="86"/>
      <c r="OYD53" s="86"/>
      <c r="OYE53" s="86"/>
      <c r="OYF53" s="86"/>
      <c r="OYG53" s="86"/>
      <c r="OYH53" s="86"/>
      <c r="OYI53" s="86"/>
      <c r="OYJ53" s="86"/>
      <c r="OYK53" s="86"/>
      <c r="OYL53" s="86"/>
      <c r="OYM53" s="86"/>
      <c r="OYN53" s="86"/>
      <c r="OYO53" s="86"/>
      <c r="OYP53" s="86"/>
      <c r="OYQ53" s="86"/>
      <c r="OYR53" s="86"/>
      <c r="OYS53" s="86"/>
      <c r="OYT53" s="86"/>
      <c r="OYU53" s="86"/>
      <c r="OYV53" s="86"/>
      <c r="OYW53" s="86"/>
      <c r="OYX53" s="86"/>
      <c r="OYY53" s="86"/>
      <c r="OYZ53" s="86"/>
      <c r="OZA53" s="86"/>
      <c r="OZB53" s="86"/>
      <c r="OZC53" s="86"/>
      <c r="OZD53" s="86"/>
      <c r="OZE53" s="86"/>
      <c r="OZF53" s="86"/>
      <c r="OZG53" s="86"/>
      <c r="OZH53" s="86"/>
      <c r="OZI53" s="86"/>
      <c r="OZJ53" s="86"/>
      <c r="OZK53" s="86"/>
      <c r="OZL53" s="86"/>
      <c r="OZM53" s="86"/>
      <c r="OZN53" s="86"/>
      <c r="OZO53" s="86"/>
      <c r="OZP53" s="86"/>
      <c r="OZQ53" s="86"/>
      <c r="OZR53" s="86"/>
      <c r="OZS53" s="86"/>
      <c r="OZT53" s="86"/>
      <c r="OZU53" s="86"/>
      <c r="OZV53" s="86"/>
      <c r="OZW53" s="86"/>
      <c r="OZX53" s="86"/>
      <c r="OZY53" s="86"/>
      <c r="OZZ53" s="86"/>
      <c r="PAA53" s="86"/>
      <c r="PAB53" s="86"/>
      <c r="PAC53" s="86"/>
      <c r="PAD53" s="86"/>
      <c r="PAE53" s="86"/>
      <c r="PAF53" s="86"/>
      <c r="PAG53" s="86"/>
      <c r="PAH53" s="86"/>
      <c r="PAI53" s="86"/>
      <c r="PAJ53" s="86"/>
      <c r="PAK53" s="86"/>
      <c r="PAL53" s="86"/>
      <c r="PAM53" s="86"/>
      <c r="PAN53" s="86"/>
      <c r="PAO53" s="86"/>
      <c r="PAP53" s="86"/>
      <c r="PAQ53" s="86"/>
      <c r="PAR53" s="86"/>
      <c r="PAS53" s="86"/>
      <c r="PAT53" s="86"/>
      <c r="PAU53" s="86"/>
      <c r="PAV53" s="86"/>
      <c r="PAW53" s="86"/>
      <c r="PAX53" s="86"/>
      <c r="PAY53" s="86"/>
      <c r="PAZ53" s="86"/>
      <c r="PBA53" s="86"/>
      <c r="PBB53" s="86"/>
      <c r="PBC53" s="86"/>
      <c r="PBD53" s="86"/>
      <c r="PBE53" s="86"/>
      <c r="PBF53" s="86"/>
      <c r="PBG53" s="86"/>
      <c r="PBH53" s="86"/>
      <c r="PBI53" s="86"/>
      <c r="PBJ53" s="86"/>
      <c r="PBK53" s="86"/>
      <c r="PBL53" s="86"/>
      <c r="PBM53" s="86"/>
      <c r="PBN53" s="86"/>
      <c r="PBO53" s="86"/>
      <c r="PBP53" s="86"/>
      <c r="PBQ53" s="86"/>
      <c r="PBR53" s="86"/>
      <c r="PBS53" s="86"/>
      <c r="PBT53" s="86"/>
      <c r="PBU53" s="86"/>
      <c r="PBV53" s="86"/>
      <c r="PBW53" s="86"/>
      <c r="PBX53" s="86"/>
      <c r="PBY53" s="86"/>
      <c r="PBZ53" s="86"/>
      <c r="PCA53" s="86"/>
      <c r="PCB53" s="86"/>
      <c r="PCC53" s="86"/>
      <c r="PCD53" s="86"/>
      <c r="PCE53" s="86"/>
      <c r="PCF53" s="86"/>
      <c r="PCG53" s="86"/>
      <c r="PCH53" s="86"/>
      <c r="PCI53" s="86"/>
      <c r="PCJ53" s="86"/>
      <c r="PCK53" s="86"/>
      <c r="PCL53" s="86"/>
      <c r="PCM53" s="86"/>
      <c r="PCN53" s="86"/>
      <c r="PCO53" s="86"/>
      <c r="PCP53" s="86"/>
      <c r="PCQ53" s="86"/>
      <c r="PCR53" s="86"/>
      <c r="PCS53" s="86"/>
      <c r="PCT53" s="86"/>
      <c r="PCU53" s="86"/>
      <c r="PCV53" s="86"/>
      <c r="PCW53" s="86"/>
      <c r="PCX53" s="86"/>
      <c r="PCY53" s="86"/>
      <c r="PCZ53" s="86"/>
      <c r="PDA53" s="86"/>
      <c r="PDB53" s="86"/>
      <c r="PDC53" s="86"/>
      <c r="PDD53" s="86"/>
      <c r="PDE53" s="86"/>
      <c r="PDF53" s="86"/>
      <c r="PDG53" s="86"/>
      <c r="PDH53" s="86"/>
      <c r="PDI53" s="86"/>
      <c r="PDJ53" s="86"/>
      <c r="PDK53" s="86"/>
      <c r="PDL53" s="86"/>
      <c r="PDM53" s="86"/>
      <c r="PDN53" s="86"/>
      <c r="PDO53" s="86"/>
      <c r="PDP53" s="86"/>
      <c r="PDQ53" s="86"/>
      <c r="PDR53" s="86"/>
      <c r="PDS53" s="86"/>
      <c r="PDT53" s="86"/>
      <c r="PDU53" s="86"/>
      <c r="PDV53" s="86"/>
      <c r="PDW53" s="86"/>
      <c r="PDX53" s="86"/>
      <c r="PDY53" s="86"/>
      <c r="PDZ53" s="86"/>
      <c r="PEA53" s="86"/>
      <c r="PEB53" s="86"/>
      <c r="PEC53" s="86"/>
      <c r="PED53" s="86"/>
      <c r="PEE53" s="86"/>
      <c r="PEF53" s="86"/>
      <c r="PEG53" s="86"/>
      <c r="PEH53" s="86"/>
      <c r="PEI53" s="86"/>
      <c r="PEJ53" s="86"/>
      <c r="PEK53" s="86"/>
      <c r="PEL53" s="86"/>
      <c r="PEM53" s="86"/>
      <c r="PEN53" s="86"/>
      <c r="PEO53" s="86"/>
      <c r="PEP53" s="86"/>
      <c r="PEQ53" s="86"/>
      <c r="PER53" s="86"/>
      <c r="PES53" s="86"/>
      <c r="PET53" s="86"/>
      <c r="PEU53" s="86"/>
      <c r="PEV53" s="86"/>
      <c r="PEW53" s="86"/>
      <c r="PEX53" s="86"/>
      <c r="PEY53" s="86"/>
      <c r="PEZ53" s="86"/>
      <c r="PFA53" s="86"/>
      <c r="PFB53" s="86"/>
      <c r="PFC53" s="86"/>
      <c r="PFD53" s="86"/>
      <c r="PFE53" s="86"/>
      <c r="PFF53" s="86"/>
      <c r="PFG53" s="86"/>
      <c r="PFH53" s="86"/>
      <c r="PFI53" s="86"/>
      <c r="PFJ53" s="86"/>
      <c r="PFK53" s="86"/>
      <c r="PFL53" s="86"/>
      <c r="PFM53" s="86"/>
      <c r="PFN53" s="86"/>
      <c r="PFO53" s="86"/>
      <c r="PFP53" s="86"/>
      <c r="PFQ53" s="86"/>
      <c r="PFR53" s="86"/>
      <c r="PFS53" s="86"/>
      <c r="PFT53" s="86"/>
      <c r="PFU53" s="86"/>
      <c r="PFV53" s="86"/>
      <c r="PFW53" s="86"/>
      <c r="PFX53" s="86"/>
      <c r="PFY53" s="86"/>
      <c r="PFZ53" s="86"/>
      <c r="PGA53" s="86"/>
      <c r="PGB53" s="86"/>
      <c r="PGC53" s="86"/>
      <c r="PGD53" s="86"/>
      <c r="PGE53" s="86"/>
      <c r="PGF53" s="86"/>
      <c r="PGG53" s="86"/>
      <c r="PGH53" s="86"/>
      <c r="PGI53" s="86"/>
      <c r="PGJ53" s="86"/>
      <c r="PGK53" s="86"/>
      <c r="PGL53" s="86"/>
      <c r="PGM53" s="86"/>
      <c r="PGN53" s="86"/>
      <c r="PGO53" s="86"/>
      <c r="PGP53" s="86"/>
      <c r="PGQ53" s="86"/>
      <c r="PGR53" s="86"/>
      <c r="PGS53" s="86"/>
      <c r="PGT53" s="86"/>
      <c r="PGU53" s="86"/>
      <c r="PGV53" s="86"/>
      <c r="PGW53" s="86"/>
      <c r="PGX53" s="86"/>
      <c r="PGY53" s="86"/>
      <c r="PGZ53" s="86"/>
      <c r="PHA53" s="86"/>
      <c r="PHB53" s="86"/>
      <c r="PHC53" s="86"/>
      <c r="PHD53" s="86"/>
      <c r="PHE53" s="86"/>
      <c r="PHF53" s="86"/>
      <c r="PHG53" s="86"/>
      <c r="PHH53" s="86"/>
      <c r="PHI53" s="86"/>
      <c r="PHJ53" s="86"/>
      <c r="PHK53" s="86"/>
      <c r="PHL53" s="86"/>
      <c r="PHM53" s="86"/>
      <c r="PHN53" s="86"/>
      <c r="PHO53" s="86"/>
      <c r="PHP53" s="86"/>
      <c r="PHQ53" s="86"/>
      <c r="PHR53" s="86"/>
      <c r="PHS53" s="86"/>
      <c r="PHT53" s="86"/>
      <c r="PHU53" s="86"/>
      <c r="PHV53" s="86"/>
      <c r="PHW53" s="86"/>
      <c r="PHX53" s="86"/>
      <c r="PHY53" s="86"/>
      <c r="PHZ53" s="86"/>
      <c r="PIA53" s="86"/>
      <c r="PIB53" s="86"/>
      <c r="PIC53" s="86"/>
      <c r="PID53" s="86"/>
      <c r="PIE53" s="86"/>
      <c r="PIF53" s="86"/>
      <c r="PIG53" s="86"/>
      <c r="PIH53" s="86"/>
      <c r="PII53" s="86"/>
      <c r="PIJ53" s="86"/>
      <c r="PIK53" s="86"/>
      <c r="PIL53" s="86"/>
      <c r="PIM53" s="86"/>
      <c r="PIN53" s="86"/>
      <c r="PIO53" s="86"/>
      <c r="PIP53" s="86"/>
      <c r="PIQ53" s="86"/>
      <c r="PIR53" s="86"/>
      <c r="PIS53" s="86"/>
      <c r="PIT53" s="86"/>
      <c r="PIU53" s="86"/>
      <c r="PIV53" s="86"/>
      <c r="PIW53" s="86"/>
      <c r="PIX53" s="86"/>
      <c r="PIY53" s="86"/>
      <c r="PIZ53" s="86"/>
      <c r="PJA53" s="86"/>
      <c r="PJB53" s="86"/>
      <c r="PJC53" s="86"/>
      <c r="PJD53" s="86"/>
      <c r="PJE53" s="86"/>
      <c r="PJF53" s="86"/>
      <c r="PJG53" s="86"/>
      <c r="PJH53" s="86"/>
      <c r="PJI53" s="86"/>
      <c r="PJJ53" s="86"/>
      <c r="PJK53" s="86"/>
      <c r="PJL53" s="86"/>
      <c r="PJM53" s="86"/>
      <c r="PJN53" s="86"/>
      <c r="PJO53" s="86"/>
      <c r="PJP53" s="86"/>
      <c r="PJQ53" s="86"/>
      <c r="PJR53" s="86"/>
      <c r="PJS53" s="86"/>
      <c r="PJT53" s="86"/>
      <c r="PJU53" s="86"/>
      <c r="PJV53" s="86"/>
      <c r="PJW53" s="86"/>
      <c r="PJX53" s="86"/>
      <c r="PJY53" s="86"/>
      <c r="PJZ53" s="86"/>
      <c r="PKA53" s="86"/>
      <c r="PKB53" s="86"/>
      <c r="PKC53" s="86"/>
      <c r="PKD53" s="86"/>
      <c r="PKE53" s="86"/>
      <c r="PKF53" s="86"/>
      <c r="PKG53" s="86"/>
      <c r="PKH53" s="86"/>
      <c r="PKI53" s="86"/>
      <c r="PKJ53" s="86"/>
      <c r="PKK53" s="86"/>
      <c r="PKL53" s="86"/>
      <c r="PKM53" s="86"/>
      <c r="PKN53" s="86"/>
      <c r="PKO53" s="86"/>
      <c r="PKP53" s="86"/>
      <c r="PKQ53" s="86"/>
      <c r="PKR53" s="86"/>
      <c r="PKS53" s="86"/>
      <c r="PKT53" s="86"/>
      <c r="PKU53" s="86"/>
      <c r="PKV53" s="86"/>
      <c r="PKW53" s="86"/>
      <c r="PKX53" s="86"/>
      <c r="PKY53" s="86"/>
      <c r="PKZ53" s="86"/>
      <c r="PLA53" s="86"/>
      <c r="PLB53" s="86"/>
      <c r="PLC53" s="86"/>
      <c r="PLD53" s="86"/>
      <c r="PLE53" s="86"/>
      <c r="PLF53" s="86"/>
      <c r="PLG53" s="86"/>
      <c r="PLH53" s="86"/>
      <c r="PLI53" s="86"/>
      <c r="PLJ53" s="86"/>
      <c r="PLK53" s="86"/>
      <c r="PLL53" s="86"/>
      <c r="PLM53" s="86"/>
      <c r="PLN53" s="86"/>
      <c r="PLO53" s="86"/>
      <c r="PLP53" s="86"/>
      <c r="PLQ53" s="86"/>
      <c r="PLR53" s="86"/>
      <c r="PLS53" s="86"/>
      <c r="PLT53" s="86"/>
      <c r="PLU53" s="86"/>
      <c r="PLV53" s="86"/>
      <c r="PLW53" s="86"/>
      <c r="PLX53" s="86"/>
      <c r="PLY53" s="86"/>
      <c r="PLZ53" s="86"/>
      <c r="PMA53" s="86"/>
      <c r="PMB53" s="86"/>
      <c r="PMC53" s="86"/>
      <c r="PMD53" s="86"/>
      <c r="PME53" s="86"/>
      <c r="PMF53" s="86"/>
      <c r="PMG53" s="86"/>
      <c r="PMH53" s="86"/>
      <c r="PMI53" s="86"/>
      <c r="PMJ53" s="86"/>
      <c r="PMK53" s="86"/>
      <c r="PML53" s="86"/>
      <c r="PMM53" s="86"/>
      <c r="PMN53" s="86"/>
      <c r="PMO53" s="86"/>
      <c r="PMP53" s="86"/>
      <c r="PMQ53" s="86"/>
      <c r="PMR53" s="86"/>
      <c r="PMS53" s="86"/>
      <c r="PMT53" s="86"/>
      <c r="PMU53" s="86"/>
      <c r="PMV53" s="86"/>
      <c r="PMW53" s="86"/>
      <c r="PMX53" s="86"/>
      <c r="PMY53" s="86"/>
      <c r="PMZ53" s="86"/>
      <c r="PNA53" s="86"/>
      <c r="PNB53" s="86"/>
      <c r="PNC53" s="86"/>
      <c r="PND53" s="86"/>
      <c r="PNE53" s="86"/>
      <c r="PNF53" s="86"/>
      <c r="PNG53" s="86"/>
      <c r="PNH53" s="86"/>
      <c r="PNI53" s="86"/>
      <c r="PNJ53" s="86"/>
      <c r="PNK53" s="86"/>
      <c r="PNL53" s="86"/>
      <c r="PNM53" s="86"/>
      <c r="PNN53" s="86"/>
      <c r="PNO53" s="86"/>
      <c r="PNP53" s="86"/>
      <c r="PNQ53" s="86"/>
      <c r="PNR53" s="86"/>
      <c r="PNS53" s="86"/>
      <c r="PNT53" s="86"/>
      <c r="PNU53" s="86"/>
      <c r="PNV53" s="86"/>
      <c r="PNW53" s="86"/>
      <c r="PNX53" s="86"/>
      <c r="PNY53" s="86"/>
      <c r="PNZ53" s="86"/>
      <c r="POA53" s="86"/>
      <c r="POB53" s="86"/>
      <c r="POC53" s="86"/>
      <c r="POD53" s="86"/>
      <c r="POE53" s="86"/>
      <c r="POF53" s="86"/>
      <c r="POG53" s="86"/>
      <c r="POH53" s="86"/>
      <c r="POI53" s="86"/>
      <c r="POJ53" s="86"/>
      <c r="POK53" s="86"/>
      <c r="POL53" s="86"/>
      <c r="POM53" s="86"/>
      <c r="PON53" s="86"/>
      <c r="POO53" s="86"/>
      <c r="POP53" s="86"/>
      <c r="POQ53" s="86"/>
      <c r="POR53" s="86"/>
      <c r="POS53" s="86"/>
      <c r="POT53" s="86"/>
      <c r="POU53" s="86"/>
      <c r="POV53" s="86"/>
      <c r="POW53" s="86"/>
      <c r="POX53" s="86"/>
      <c r="POY53" s="86"/>
      <c r="POZ53" s="86"/>
      <c r="PPA53" s="86"/>
      <c r="PPB53" s="86"/>
      <c r="PPC53" s="86"/>
      <c r="PPD53" s="86"/>
      <c r="PPE53" s="86"/>
      <c r="PPF53" s="86"/>
      <c r="PPG53" s="86"/>
      <c r="PPH53" s="86"/>
      <c r="PPI53" s="86"/>
      <c r="PPJ53" s="86"/>
      <c r="PPK53" s="86"/>
      <c r="PPL53" s="86"/>
      <c r="PPM53" s="86"/>
      <c r="PPN53" s="86"/>
      <c r="PPO53" s="86"/>
      <c r="PPP53" s="86"/>
      <c r="PPQ53" s="86"/>
      <c r="PPR53" s="86"/>
      <c r="PPS53" s="86"/>
      <c r="PPT53" s="86"/>
      <c r="PPU53" s="86"/>
      <c r="PPV53" s="86"/>
      <c r="PPW53" s="86"/>
      <c r="PPX53" s="86"/>
      <c r="PPY53" s="86"/>
      <c r="PPZ53" s="86"/>
      <c r="PQA53" s="86"/>
      <c r="PQB53" s="86"/>
      <c r="PQC53" s="86"/>
      <c r="PQD53" s="86"/>
      <c r="PQE53" s="86"/>
      <c r="PQF53" s="86"/>
      <c r="PQG53" s="86"/>
      <c r="PQH53" s="86"/>
      <c r="PQI53" s="86"/>
      <c r="PQJ53" s="86"/>
      <c r="PQK53" s="86"/>
      <c r="PQL53" s="86"/>
      <c r="PQM53" s="86"/>
      <c r="PQN53" s="86"/>
      <c r="PQO53" s="86"/>
      <c r="PQP53" s="86"/>
      <c r="PQQ53" s="86"/>
      <c r="PQR53" s="86"/>
      <c r="PQS53" s="86"/>
      <c r="PQT53" s="86"/>
      <c r="PQU53" s="86"/>
      <c r="PQV53" s="86"/>
      <c r="PQW53" s="86"/>
      <c r="PQX53" s="86"/>
      <c r="PQY53" s="86"/>
      <c r="PQZ53" s="86"/>
      <c r="PRA53" s="86"/>
      <c r="PRB53" s="86"/>
      <c r="PRC53" s="86"/>
      <c r="PRD53" s="86"/>
      <c r="PRE53" s="86"/>
      <c r="PRF53" s="86"/>
      <c r="PRG53" s="86"/>
      <c r="PRH53" s="86"/>
      <c r="PRI53" s="86"/>
      <c r="PRJ53" s="86"/>
      <c r="PRK53" s="86"/>
      <c r="PRL53" s="86"/>
      <c r="PRM53" s="86"/>
      <c r="PRN53" s="86"/>
      <c r="PRO53" s="86"/>
      <c r="PRP53" s="86"/>
      <c r="PRQ53" s="86"/>
      <c r="PRR53" s="86"/>
      <c r="PRS53" s="86"/>
      <c r="PRT53" s="86"/>
      <c r="PRU53" s="86"/>
      <c r="PRV53" s="86"/>
      <c r="PRW53" s="86"/>
      <c r="PRX53" s="86"/>
      <c r="PRY53" s="86"/>
      <c r="PRZ53" s="86"/>
      <c r="PSA53" s="86"/>
      <c r="PSB53" s="86"/>
      <c r="PSC53" s="86"/>
      <c r="PSD53" s="86"/>
      <c r="PSE53" s="86"/>
      <c r="PSF53" s="86"/>
      <c r="PSG53" s="86"/>
      <c r="PSH53" s="86"/>
      <c r="PSI53" s="86"/>
      <c r="PSJ53" s="86"/>
      <c r="PSK53" s="86"/>
      <c r="PSL53" s="86"/>
      <c r="PSM53" s="86"/>
      <c r="PSN53" s="86"/>
      <c r="PSO53" s="86"/>
      <c r="PSP53" s="86"/>
      <c r="PSQ53" s="86"/>
      <c r="PSR53" s="86"/>
      <c r="PSS53" s="86"/>
      <c r="PST53" s="86"/>
      <c r="PSU53" s="86"/>
      <c r="PSV53" s="86"/>
      <c r="PSW53" s="86"/>
      <c r="PSX53" s="86"/>
      <c r="PSY53" s="86"/>
      <c r="PSZ53" s="86"/>
      <c r="PTA53" s="86"/>
      <c r="PTB53" s="86"/>
      <c r="PTC53" s="86"/>
      <c r="PTD53" s="86"/>
      <c r="PTE53" s="86"/>
      <c r="PTF53" s="86"/>
      <c r="PTG53" s="86"/>
      <c r="PTH53" s="86"/>
      <c r="PTI53" s="86"/>
      <c r="PTJ53" s="86"/>
      <c r="PTK53" s="86"/>
      <c r="PTL53" s="86"/>
      <c r="PTM53" s="86"/>
      <c r="PTN53" s="86"/>
      <c r="PTO53" s="86"/>
      <c r="PTP53" s="86"/>
      <c r="PTQ53" s="86"/>
      <c r="PTR53" s="86"/>
      <c r="PTS53" s="86"/>
      <c r="PTT53" s="86"/>
      <c r="PTU53" s="86"/>
      <c r="PTV53" s="86"/>
      <c r="PTW53" s="86"/>
      <c r="PTX53" s="86"/>
      <c r="PTY53" s="86"/>
      <c r="PTZ53" s="86"/>
      <c r="PUA53" s="86"/>
      <c r="PUB53" s="86"/>
      <c r="PUC53" s="86"/>
      <c r="PUD53" s="86"/>
      <c r="PUE53" s="86"/>
      <c r="PUF53" s="86"/>
      <c r="PUG53" s="86"/>
      <c r="PUH53" s="86"/>
      <c r="PUI53" s="86"/>
      <c r="PUJ53" s="86"/>
      <c r="PUK53" s="86"/>
      <c r="PUL53" s="86"/>
      <c r="PUM53" s="86"/>
      <c r="PUN53" s="86"/>
      <c r="PUO53" s="86"/>
      <c r="PUP53" s="86"/>
      <c r="PUQ53" s="86"/>
      <c r="PUR53" s="86"/>
      <c r="PUS53" s="86"/>
      <c r="PUT53" s="86"/>
      <c r="PUU53" s="86"/>
      <c r="PUV53" s="86"/>
      <c r="PUW53" s="86"/>
      <c r="PUX53" s="86"/>
      <c r="PUY53" s="86"/>
      <c r="PUZ53" s="86"/>
      <c r="PVA53" s="86"/>
      <c r="PVB53" s="86"/>
      <c r="PVC53" s="86"/>
      <c r="PVD53" s="86"/>
      <c r="PVE53" s="86"/>
      <c r="PVF53" s="86"/>
      <c r="PVG53" s="86"/>
      <c r="PVH53" s="86"/>
      <c r="PVI53" s="86"/>
      <c r="PVJ53" s="86"/>
      <c r="PVK53" s="86"/>
      <c r="PVL53" s="86"/>
      <c r="PVM53" s="86"/>
      <c r="PVN53" s="86"/>
      <c r="PVO53" s="86"/>
      <c r="PVP53" s="86"/>
      <c r="PVQ53" s="86"/>
      <c r="PVR53" s="86"/>
      <c r="PVS53" s="86"/>
      <c r="PVT53" s="86"/>
      <c r="PVU53" s="86"/>
      <c r="PVV53" s="86"/>
      <c r="PVW53" s="86"/>
      <c r="PVX53" s="86"/>
      <c r="PVY53" s="86"/>
      <c r="PVZ53" s="86"/>
      <c r="PWA53" s="86"/>
      <c r="PWB53" s="86"/>
      <c r="PWC53" s="86"/>
      <c r="PWD53" s="86"/>
      <c r="PWE53" s="86"/>
      <c r="PWF53" s="86"/>
      <c r="PWG53" s="86"/>
      <c r="PWH53" s="86"/>
      <c r="PWI53" s="86"/>
      <c r="PWJ53" s="86"/>
      <c r="PWK53" s="86"/>
      <c r="PWL53" s="86"/>
      <c r="PWM53" s="86"/>
      <c r="PWN53" s="86"/>
      <c r="PWO53" s="86"/>
      <c r="PWP53" s="86"/>
      <c r="PWQ53" s="86"/>
      <c r="PWR53" s="86"/>
      <c r="PWS53" s="86"/>
      <c r="PWT53" s="86"/>
      <c r="PWU53" s="86"/>
      <c r="PWV53" s="86"/>
      <c r="PWW53" s="86"/>
      <c r="PWX53" s="86"/>
      <c r="PWY53" s="86"/>
      <c r="PWZ53" s="86"/>
      <c r="PXA53" s="86"/>
      <c r="PXB53" s="86"/>
      <c r="PXC53" s="86"/>
      <c r="PXD53" s="86"/>
      <c r="PXE53" s="86"/>
      <c r="PXF53" s="86"/>
      <c r="PXG53" s="86"/>
      <c r="PXH53" s="86"/>
      <c r="PXI53" s="86"/>
      <c r="PXJ53" s="86"/>
      <c r="PXK53" s="86"/>
      <c r="PXL53" s="86"/>
      <c r="PXM53" s="86"/>
      <c r="PXN53" s="86"/>
      <c r="PXO53" s="86"/>
      <c r="PXP53" s="86"/>
      <c r="PXQ53" s="86"/>
      <c r="PXR53" s="86"/>
      <c r="PXS53" s="86"/>
      <c r="PXT53" s="86"/>
      <c r="PXU53" s="86"/>
      <c r="PXV53" s="86"/>
      <c r="PXW53" s="86"/>
      <c r="PXX53" s="86"/>
      <c r="PXY53" s="86"/>
      <c r="PXZ53" s="86"/>
      <c r="PYA53" s="86"/>
      <c r="PYB53" s="86"/>
      <c r="PYC53" s="86"/>
      <c r="PYD53" s="86"/>
      <c r="PYE53" s="86"/>
      <c r="PYF53" s="86"/>
      <c r="PYG53" s="86"/>
      <c r="PYH53" s="86"/>
      <c r="PYI53" s="86"/>
      <c r="PYJ53" s="86"/>
      <c r="PYK53" s="86"/>
      <c r="PYL53" s="86"/>
      <c r="PYM53" s="86"/>
      <c r="PYN53" s="86"/>
      <c r="PYO53" s="86"/>
      <c r="PYP53" s="86"/>
      <c r="PYQ53" s="86"/>
      <c r="PYR53" s="86"/>
      <c r="PYS53" s="86"/>
      <c r="PYT53" s="86"/>
      <c r="PYU53" s="86"/>
      <c r="PYV53" s="86"/>
      <c r="PYW53" s="86"/>
      <c r="PYX53" s="86"/>
      <c r="PYY53" s="86"/>
      <c r="PYZ53" s="86"/>
      <c r="PZA53" s="86"/>
      <c r="PZB53" s="86"/>
      <c r="PZC53" s="86"/>
      <c r="PZD53" s="86"/>
      <c r="PZE53" s="86"/>
      <c r="PZF53" s="86"/>
      <c r="PZG53" s="86"/>
      <c r="PZH53" s="86"/>
      <c r="PZI53" s="86"/>
      <c r="PZJ53" s="86"/>
      <c r="PZK53" s="86"/>
      <c r="PZL53" s="86"/>
      <c r="PZM53" s="86"/>
      <c r="PZN53" s="86"/>
      <c r="PZO53" s="86"/>
      <c r="PZP53" s="86"/>
      <c r="PZQ53" s="86"/>
      <c r="PZR53" s="86"/>
      <c r="PZS53" s="86"/>
      <c r="PZT53" s="86"/>
      <c r="PZU53" s="86"/>
      <c r="PZV53" s="86"/>
      <c r="PZW53" s="86"/>
      <c r="PZX53" s="86"/>
      <c r="PZY53" s="86"/>
      <c r="PZZ53" s="86"/>
      <c r="QAA53" s="86"/>
      <c r="QAB53" s="86"/>
      <c r="QAC53" s="86"/>
      <c r="QAD53" s="86"/>
      <c r="QAE53" s="86"/>
      <c r="QAF53" s="86"/>
      <c r="QAG53" s="86"/>
      <c r="QAH53" s="86"/>
      <c r="QAI53" s="86"/>
      <c r="QAJ53" s="86"/>
      <c r="QAK53" s="86"/>
      <c r="QAL53" s="86"/>
      <c r="QAM53" s="86"/>
      <c r="QAN53" s="86"/>
      <c r="QAO53" s="86"/>
      <c r="QAP53" s="86"/>
      <c r="QAQ53" s="86"/>
      <c r="QAR53" s="86"/>
      <c r="QAS53" s="86"/>
      <c r="QAT53" s="86"/>
      <c r="QAU53" s="86"/>
      <c r="QAV53" s="86"/>
      <c r="QAW53" s="86"/>
      <c r="QAX53" s="86"/>
      <c r="QAY53" s="86"/>
      <c r="QAZ53" s="86"/>
      <c r="QBA53" s="86"/>
      <c r="QBB53" s="86"/>
      <c r="QBC53" s="86"/>
      <c r="QBD53" s="86"/>
      <c r="QBE53" s="86"/>
      <c r="QBF53" s="86"/>
      <c r="QBG53" s="86"/>
      <c r="QBH53" s="86"/>
      <c r="QBI53" s="86"/>
      <c r="QBJ53" s="86"/>
      <c r="QBK53" s="86"/>
      <c r="QBL53" s="86"/>
      <c r="QBM53" s="86"/>
      <c r="QBN53" s="86"/>
      <c r="QBO53" s="86"/>
      <c r="QBP53" s="86"/>
      <c r="QBQ53" s="86"/>
      <c r="QBR53" s="86"/>
      <c r="QBS53" s="86"/>
      <c r="QBT53" s="86"/>
      <c r="QBU53" s="86"/>
      <c r="QBV53" s="86"/>
      <c r="QBW53" s="86"/>
      <c r="QBX53" s="86"/>
      <c r="QBY53" s="86"/>
      <c r="QBZ53" s="86"/>
      <c r="QCA53" s="86"/>
      <c r="QCB53" s="86"/>
      <c r="QCC53" s="86"/>
      <c r="QCD53" s="86"/>
      <c r="QCE53" s="86"/>
      <c r="QCF53" s="86"/>
      <c r="QCG53" s="86"/>
      <c r="QCH53" s="86"/>
      <c r="QCI53" s="86"/>
      <c r="QCJ53" s="86"/>
      <c r="QCK53" s="86"/>
      <c r="QCL53" s="86"/>
      <c r="QCM53" s="86"/>
      <c r="QCN53" s="86"/>
      <c r="QCO53" s="86"/>
      <c r="QCP53" s="86"/>
      <c r="QCQ53" s="86"/>
      <c r="QCR53" s="86"/>
      <c r="QCS53" s="86"/>
      <c r="QCT53" s="86"/>
      <c r="QCU53" s="86"/>
      <c r="QCV53" s="86"/>
      <c r="QCW53" s="86"/>
      <c r="QCX53" s="86"/>
      <c r="QCY53" s="86"/>
      <c r="QCZ53" s="86"/>
      <c r="QDA53" s="86"/>
      <c r="QDB53" s="86"/>
      <c r="QDC53" s="86"/>
      <c r="QDD53" s="86"/>
      <c r="QDE53" s="86"/>
      <c r="QDF53" s="86"/>
      <c r="QDG53" s="86"/>
      <c r="QDH53" s="86"/>
      <c r="QDI53" s="86"/>
      <c r="QDJ53" s="86"/>
      <c r="QDK53" s="86"/>
      <c r="QDL53" s="86"/>
      <c r="QDM53" s="86"/>
      <c r="QDN53" s="86"/>
      <c r="QDO53" s="86"/>
      <c r="QDP53" s="86"/>
      <c r="QDQ53" s="86"/>
      <c r="QDR53" s="86"/>
      <c r="QDS53" s="86"/>
      <c r="QDT53" s="86"/>
      <c r="QDU53" s="86"/>
      <c r="QDV53" s="86"/>
      <c r="QDW53" s="86"/>
      <c r="QDX53" s="86"/>
      <c r="QDY53" s="86"/>
      <c r="QDZ53" s="86"/>
      <c r="QEA53" s="86"/>
      <c r="QEB53" s="86"/>
      <c r="QEC53" s="86"/>
      <c r="QED53" s="86"/>
      <c r="QEE53" s="86"/>
      <c r="QEF53" s="86"/>
      <c r="QEG53" s="86"/>
      <c r="QEH53" s="86"/>
      <c r="QEI53" s="86"/>
      <c r="QEJ53" s="86"/>
      <c r="QEK53" s="86"/>
      <c r="QEL53" s="86"/>
      <c r="QEM53" s="86"/>
      <c r="QEN53" s="86"/>
      <c r="QEO53" s="86"/>
      <c r="QEP53" s="86"/>
      <c r="QEQ53" s="86"/>
      <c r="QER53" s="86"/>
      <c r="QES53" s="86"/>
      <c r="QET53" s="86"/>
      <c r="QEU53" s="86"/>
      <c r="QEV53" s="86"/>
      <c r="QEW53" s="86"/>
      <c r="QEX53" s="86"/>
      <c r="QEY53" s="86"/>
      <c r="QEZ53" s="86"/>
      <c r="QFA53" s="86"/>
      <c r="QFB53" s="86"/>
      <c r="QFC53" s="86"/>
      <c r="QFD53" s="86"/>
      <c r="QFE53" s="86"/>
      <c r="QFF53" s="86"/>
      <c r="QFG53" s="86"/>
      <c r="QFH53" s="86"/>
      <c r="QFI53" s="86"/>
      <c r="QFJ53" s="86"/>
      <c r="QFK53" s="86"/>
      <c r="QFL53" s="86"/>
      <c r="QFM53" s="86"/>
      <c r="QFN53" s="86"/>
      <c r="QFO53" s="86"/>
      <c r="QFP53" s="86"/>
      <c r="QFQ53" s="86"/>
      <c r="QFR53" s="86"/>
      <c r="QFS53" s="86"/>
      <c r="QFT53" s="86"/>
      <c r="QFU53" s="86"/>
      <c r="QFV53" s="86"/>
      <c r="QFW53" s="86"/>
      <c r="QFX53" s="86"/>
      <c r="QFY53" s="86"/>
      <c r="QFZ53" s="86"/>
      <c r="QGA53" s="86"/>
      <c r="QGB53" s="86"/>
      <c r="QGC53" s="86"/>
      <c r="QGD53" s="86"/>
      <c r="QGE53" s="86"/>
      <c r="QGF53" s="86"/>
      <c r="QGG53" s="86"/>
      <c r="QGH53" s="86"/>
      <c r="QGI53" s="86"/>
      <c r="QGJ53" s="86"/>
      <c r="QGK53" s="86"/>
      <c r="QGL53" s="86"/>
      <c r="QGM53" s="86"/>
      <c r="QGN53" s="86"/>
      <c r="QGO53" s="86"/>
      <c r="QGP53" s="86"/>
      <c r="QGQ53" s="86"/>
      <c r="QGR53" s="86"/>
      <c r="QGS53" s="86"/>
      <c r="QGT53" s="86"/>
      <c r="QGU53" s="86"/>
      <c r="QGV53" s="86"/>
      <c r="QGW53" s="86"/>
      <c r="QGX53" s="86"/>
      <c r="QGY53" s="86"/>
      <c r="QGZ53" s="86"/>
      <c r="QHA53" s="86"/>
      <c r="QHB53" s="86"/>
      <c r="QHC53" s="86"/>
      <c r="QHD53" s="86"/>
      <c r="QHE53" s="86"/>
      <c r="QHF53" s="86"/>
      <c r="QHG53" s="86"/>
      <c r="QHH53" s="86"/>
      <c r="QHI53" s="86"/>
      <c r="QHJ53" s="86"/>
      <c r="QHK53" s="86"/>
      <c r="QHL53" s="86"/>
      <c r="QHM53" s="86"/>
      <c r="QHN53" s="86"/>
      <c r="QHO53" s="86"/>
      <c r="QHP53" s="86"/>
      <c r="QHQ53" s="86"/>
      <c r="QHR53" s="86"/>
      <c r="QHS53" s="86"/>
      <c r="QHT53" s="86"/>
      <c r="QHU53" s="86"/>
      <c r="QHV53" s="86"/>
      <c r="QHW53" s="86"/>
      <c r="QHX53" s="86"/>
      <c r="QHY53" s="86"/>
      <c r="QHZ53" s="86"/>
      <c r="QIA53" s="86"/>
      <c r="QIB53" s="86"/>
      <c r="QIC53" s="86"/>
      <c r="QID53" s="86"/>
      <c r="QIE53" s="86"/>
      <c r="QIF53" s="86"/>
      <c r="QIG53" s="86"/>
      <c r="QIH53" s="86"/>
      <c r="QII53" s="86"/>
      <c r="QIJ53" s="86"/>
      <c r="QIK53" s="86"/>
      <c r="QIL53" s="86"/>
      <c r="QIM53" s="86"/>
      <c r="QIN53" s="86"/>
      <c r="QIO53" s="86"/>
      <c r="QIP53" s="86"/>
      <c r="QIQ53" s="86"/>
      <c r="QIR53" s="86"/>
      <c r="QIS53" s="86"/>
      <c r="QIT53" s="86"/>
      <c r="QIU53" s="86"/>
      <c r="QIV53" s="86"/>
      <c r="QIW53" s="86"/>
      <c r="QIX53" s="86"/>
      <c r="QIY53" s="86"/>
      <c r="QIZ53" s="86"/>
      <c r="QJA53" s="86"/>
      <c r="QJB53" s="86"/>
      <c r="QJC53" s="86"/>
      <c r="QJD53" s="86"/>
      <c r="QJE53" s="86"/>
      <c r="QJF53" s="86"/>
      <c r="QJG53" s="86"/>
      <c r="QJH53" s="86"/>
      <c r="QJI53" s="86"/>
      <c r="QJJ53" s="86"/>
      <c r="QJK53" s="86"/>
      <c r="QJL53" s="86"/>
      <c r="QJM53" s="86"/>
      <c r="QJN53" s="86"/>
      <c r="QJO53" s="86"/>
      <c r="QJP53" s="86"/>
      <c r="QJQ53" s="86"/>
      <c r="QJR53" s="86"/>
      <c r="QJS53" s="86"/>
      <c r="QJT53" s="86"/>
      <c r="QJU53" s="86"/>
      <c r="QJV53" s="86"/>
      <c r="QJW53" s="86"/>
      <c r="QJX53" s="86"/>
      <c r="QJY53" s="86"/>
      <c r="QJZ53" s="86"/>
      <c r="QKA53" s="86"/>
      <c r="QKB53" s="86"/>
      <c r="QKC53" s="86"/>
      <c r="QKD53" s="86"/>
      <c r="QKE53" s="86"/>
      <c r="QKF53" s="86"/>
      <c r="QKG53" s="86"/>
      <c r="QKH53" s="86"/>
      <c r="QKI53" s="86"/>
      <c r="QKJ53" s="86"/>
      <c r="QKK53" s="86"/>
      <c r="QKL53" s="86"/>
      <c r="QKM53" s="86"/>
      <c r="QKN53" s="86"/>
      <c r="QKO53" s="86"/>
      <c r="QKP53" s="86"/>
      <c r="QKQ53" s="86"/>
      <c r="QKR53" s="86"/>
      <c r="QKS53" s="86"/>
      <c r="QKT53" s="86"/>
      <c r="QKU53" s="86"/>
      <c r="QKV53" s="86"/>
      <c r="QKW53" s="86"/>
      <c r="QKX53" s="86"/>
      <c r="QKY53" s="86"/>
      <c r="QKZ53" s="86"/>
      <c r="QLA53" s="86"/>
      <c r="QLB53" s="86"/>
      <c r="QLC53" s="86"/>
      <c r="QLD53" s="86"/>
      <c r="QLE53" s="86"/>
      <c r="QLF53" s="86"/>
      <c r="QLG53" s="86"/>
      <c r="QLH53" s="86"/>
      <c r="QLI53" s="86"/>
      <c r="QLJ53" s="86"/>
      <c r="QLK53" s="86"/>
      <c r="QLL53" s="86"/>
      <c r="QLM53" s="86"/>
      <c r="QLN53" s="86"/>
      <c r="QLO53" s="86"/>
      <c r="QLP53" s="86"/>
      <c r="QLQ53" s="86"/>
      <c r="QLR53" s="86"/>
      <c r="QLS53" s="86"/>
      <c r="QLT53" s="86"/>
      <c r="QLU53" s="86"/>
      <c r="QLV53" s="86"/>
      <c r="QLW53" s="86"/>
      <c r="QLX53" s="86"/>
      <c r="QLY53" s="86"/>
      <c r="QLZ53" s="86"/>
      <c r="QMA53" s="86"/>
      <c r="QMB53" s="86"/>
      <c r="QMC53" s="86"/>
      <c r="QMD53" s="86"/>
      <c r="QME53" s="86"/>
      <c r="QMF53" s="86"/>
      <c r="QMG53" s="86"/>
      <c r="QMH53" s="86"/>
      <c r="QMI53" s="86"/>
      <c r="QMJ53" s="86"/>
      <c r="QMK53" s="86"/>
      <c r="QML53" s="86"/>
      <c r="QMM53" s="86"/>
      <c r="QMN53" s="86"/>
      <c r="QMO53" s="86"/>
      <c r="QMP53" s="86"/>
      <c r="QMQ53" s="86"/>
      <c r="QMR53" s="86"/>
      <c r="QMS53" s="86"/>
      <c r="QMT53" s="86"/>
      <c r="QMU53" s="86"/>
      <c r="QMV53" s="86"/>
      <c r="QMW53" s="86"/>
      <c r="QMX53" s="86"/>
      <c r="QMY53" s="86"/>
      <c r="QMZ53" s="86"/>
      <c r="QNA53" s="86"/>
      <c r="QNB53" s="86"/>
      <c r="QNC53" s="86"/>
      <c r="QND53" s="86"/>
      <c r="QNE53" s="86"/>
      <c r="QNF53" s="86"/>
      <c r="QNG53" s="86"/>
      <c r="QNH53" s="86"/>
      <c r="QNI53" s="86"/>
      <c r="QNJ53" s="86"/>
      <c r="QNK53" s="86"/>
      <c r="QNL53" s="86"/>
      <c r="QNM53" s="86"/>
      <c r="QNN53" s="86"/>
      <c r="QNO53" s="86"/>
      <c r="QNP53" s="86"/>
      <c r="QNQ53" s="86"/>
      <c r="QNR53" s="86"/>
      <c r="QNS53" s="86"/>
      <c r="QNT53" s="86"/>
      <c r="QNU53" s="86"/>
      <c r="QNV53" s="86"/>
      <c r="QNW53" s="86"/>
      <c r="QNX53" s="86"/>
      <c r="QNY53" s="86"/>
      <c r="QNZ53" s="86"/>
      <c r="QOA53" s="86"/>
      <c r="QOB53" s="86"/>
      <c r="QOC53" s="86"/>
      <c r="QOD53" s="86"/>
      <c r="QOE53" s="86"/>
      <c r="QOF53" s="86"/>
      <c r="QOG53" s="86"/>
      <c r="QOH53" s="86"/>
      <c r="QOI53" s="86"/>
      <c r="QOJ53" s="86"/>
      <c r="QOK53" s="86"/>
      <c r="QOL53" s="86"/>
      <c r="QOM53" s="86"/>
      <c r="QON53" s="86"/>
      <c r="QOO53" s="86"/>
      <c r="QOP53" s="86"/>
      <c r="QOQ53" s="86"/>
      <c r="QOR53" s="86"/>
      <c r="QOS53" s="86"/>
      <c r="QOT53" s="86"/>
      <c r="QOU53" s="86"/>
      <c r="QOV53" s="86"/>
      <c r="QOW53" s="86"/>
      <c r="QOX53" s="86"/>
      <c r="QOY53" s="86"/>
      <c r="QOZ53" s="86"/>
      <c r="QPA53" s="86"/>
      <c r="QPB53" s="86"/>
      <c r="QPC53" s="86"/>
      <c r="QPD53" s="86"/>
      <c r="QPE53" s="86"/>
      <c r="QPF53" s="86"/>
      <c r="QPG53" s="86"/>
      <c r="QPH53" s="86"/>
      <c r="QPI53" s="86"/>
      <c r="QPJ53" s="86"/>
      <c r="QPK53" s="86"/>
      <c r="QPL53" s="86"/>
      <c r="QPM53" s="86"/>
      <c r="QPN53" s="86"/>
      <c r="QPO53" s="86"/>
      <c r="QPP53" s="86"/>
      <c r="QPQ53" s="86"/>
      <c r="QPR53" s="86"/>
      <c r="QPS53" s="86"/>
      <c r="QPT53" s="86"/>
      <c r="QPU53" s="86"/>
      <c r="QPV53" s="86"/>
      <c r="QPW53" s="86"/>
      <c r="QPX53" s="86"/>
      <c r="QPY53" s="86"/>
      <c r="QPZ53" s="86"/>
      <c r="QQA53" s="86"/>
      <c r="QQB53" s="86"/>
      <c r="QQC53" s="86"/>
      <c r="QQD53" s="86"/>
      <c r="QQE53" s="86"/>
      <c r="QQF53" s="86"/>
      <c r="QQG53" s="86"/>
      <c r="QQH53" s="86"/>
      <c r="QQI53" s="86"/>
      <c r="QQJ53" s="86"/>
      <c r="QQK53" s="86"/>
      <c r="QQL53" s="86"/>
      <c r="QQM53" s="86"/>
      <c r="QQN53" s="86"/>
      <c r="QQO53" s="86"/>
      <c r="QQP53" s="86"/>
      <c r="QQQ53" s="86"/>
      <c r="QQR53" s="86"/>
      <c r="QQS53" s="86"/>
      <c r="QQT53" s="86"/>
      <c r="QQU53" s="86"/>
      <c r="QQV53" s="86"/>
      <c r="QQW53" s="86"/>
      <c r="QQX53" s="86"/>
      <c r="QQY53" s="86"/>
      <c r="QQZ53" s="86"/>
      <c r="QRA53" s="86"/>
      <c r="QRB53" s="86"/>
      <c r="QRC53" s="86"/>
      <c r="QRD53" s="86"/>
      <c r="QRE53" s="86"/>
      <c r="QRF53" s="86"/>
      <c r="QRG53" s="86"/>
      <c r="QRH53" s="86"/>
      <c r="QRI53" s="86"/>
      <c r="QRJ53" s="86"/>
      <c r="QRK53" s="86"/>
      <c r="QRL53" s="86"/>
      <c r="QRM53" s="86"/>
      <c r="QRN53" s="86"/>
      <c r="QRO53" s="86"/>
      <c r="QRP53" s="86"/>
      <c r="QRQ53" s="86"/>
      <c r="QRR53" s="86"/>
      <c r="QRS53" s="86"/>
      <c r="QRT53" s="86"/>
      <c r="QRU53" s="86"/>
      <c r="QRV53" s="86"/>
      <c r="QRW53" s="86"/>
      <c r="QRX53" s="86"/>
      <c r="QRY53" s="86"/>
      <c r="QRZ53" s="86"/>
      <c r="QSA53" s="86"/>
      <c r="QSB53" s="86"/>
      <c r="QSC53" s="86"/>
      <c r="QSD53" s="86"/>
      <c r="QSE53" s="86"/>
      <c r="QSF53" s="86"/>
      <c r="QSG53" s="86"/>
      <c r="QSH53" s="86"/>
      <c r="QSI53" s="86"/>
      <c r="QSJ53" s="86"/>
      <c r="QSK53" s="86"/>
      <c r="QSL53" s="86"/>
      <c r="QSM53" s="86"/>
      <c r="QSN53" s="86"/>
      <c r="QSO53" s="86"/>
      <c r="QSP53" s="86"/>
      <c r="QSQ53" s="86"/>
      <c r="QSR53" s="86"/>
      <c r="QSS53" s="86"/>
      <c r="QST53" s="86"/>
      <c r="QSU53" s="86"/>
      <c r="QSV53" s="86"/>
      <c r="QSW53" s="86"/>
      <c r="QSX53" s="86"/>
      <c r="QSY53" s="86"/>
      <c r="QSZ53" s="86"/>
      <c r="QTA53" s="86"/>
      <c r="QTB53" s="86"/>
      <c r="QTC53" s="86"/>
      <c r="QTD53" s="86"/>
      <c r="QTE53" s="86"/>
      <c r="QTF53" s="86"/>
      <c r="QTG53" s="86"/>
      <c r="QTH53" s="86"/>
      <c r="QTI53" s="86"/>
      <c r="QTJ53" s="86"/>
      <c r="QTK53" s="86"/>
      <c r="QTL53" s="86"/>
      <c r="QTM53" s="86"/>
      <c r="QTN53" s="86"/>
      <c r="QTO53" s="86"/>
      <c r="QTP53" s="86"/>
      <c r="QTQ53" s="86"/>
      <c r="QTR53" s="86"/>
      <c r="QTS53" s="86"/>
      <c r="QTT53" s="86"/>
      <c r="QTU53" s="86"/>
      <c r="QTV53" s="86"/>
      <c r="QTW53" s="86"/>
      <c r="QTX53" s="86"/>
      <c r="QTY53" s="86"/>
      <c r="QTZ53" s="86"/>
      <c r="QUA53" s="86"/>
      <c r="QUB53" s="86"/>
      <c r="QUC53" s="86"/>
      <c r="QUD53" s="86"/>
      <c r="QUE53" s="86"/>
      <c r="QUF53" s="86"/>
      <c r="QUG53" s="86"/>
      <c r="QUH53" s="86"/>
      <c r="QUI53" s="86"/>
      <c r="QUJ53" s="86"/>
      <c r="QUK53" s="86"/>
      <c r="QUL53" s="86"/>
      <c r="QUM53" s="86"/>
      <c r="QUN53" s="86"/>
      <c r="QUO53" s="86"/>
      <c r="QUP53" s="86"/>
      <c r="QUQ53" s="86"/>
      <c r="QUR53" s="86"/>
      <c r="QUS53" s="86"/>
      <c r="QUT53" s="86"/>
      <c r="QUU53" s="86"/>
      <c r="QUV53" s="86"/>
      <c r="QUW53" s="86"/>
      <c r="QUX53" s="86"/>
      <c r="QUY53" s="86"/>
      <c r="QUZ53" s="86"/>
      <c r="QVA53" s="86"/>
      <c r="QVB53" s="86"/>
      <c r="QVC53" s="86"/>
      <c r="QVD53" s="86"/>
      <c r="QVE53" s="86"/>
      <c r="QVF53" s="86"/>
      <c r="QVG53" s="86"/>
      <c r="QVH53" s="86"/>
      <c r="QVI53" s="86"/>
      <c r="QVJ53" s="86"/>
      <c r="QVK53" s="86"/>
      <c r="QVL53" s="86"/>
      <c r="QVM53" s="86"/>
      <c r="QVN53" s="86"/>
      <c r="QVO53" s="86"/>
      <c r="QVP53" s="86"/>
      <c r="QVQ53" s="86"/>
      <c r="QVR53" s="86"/>
      <c r="QVS53" s="86"/>
      <c r="QVT53" s="86"/>
      <c r="QVU53" s="86"/>
      <c r="QVV53" s="86"/>
      <c r="QVW53" s="86"/>
      <c r="QVX53" s="86"/>
      <c r="QVY53" s="86"/>
      <c r="QVZ53" s="86"/>
      <c r="QWA53" s="86"/>
      <c r="QWB53" s="86"/>
      <c r="QWC53" s="86"/>
      <c r="QWD53" s="86"/>
      <c r="QWE53" s="86"/>
      <c r="QWF53" s="86"/>
      <c r="QWG53" s="86"/>
      <c r="QWH53" s="86"/>
      <c r="QWI53" s="86"/>
      <c r="QWJ53" s="86"/>
      <c r="QWK53" s="86"/>
      <c r="QWL53" s="86"/>
      <c r="QWM53" s="86"/>
      <c r="QWN53" s="86"/>
      <c r="QWO53" s="86"/>
      <c r="QWP53" s="86"/>
      <c r="QWQ53" s="86"/>
      <c r="QWR53" s="86"/>
      <c r="QWS53" s="86"/>
      <c r="QWT53" s="86"/>
      <c r="QWU53" s="86"/>
      <c r="QWV53" s="86"/>
      <c r="QWW53" s="86"/>
      <c r="QWX53" s="86"/>
      <c r="QWY53" s="86"/>
      <c r="QWZ53" s="86"/>
      <c r="QXA53" s="86"/>
      <c r="QXB53" s="86"/>
      <c r="QXC53" s="86"/>
      <c r="QXD53" s="86"/>
      <c r="QXE53" s="86"/>
      <c r="QXF53" s="86"/>
      <c r="QXG53" s="86"/>
      <c r="QXH53" s="86"/>
      <c r="QXI53" s="86"/>
      <c r="QXJ53" s="86"/>
      <c r="QXK53" s="86"/>
      <c r="QXL53" s="86"/>
      <c r="QXM53" s="86"/>
      <c r="QXN53" s="86"/>
      <c r="QXO53" s="86"/>
      <c r="QXP53" s="86"/>
      <c r="QXQ53" s="86"/>
      <c r="QXR53" s="86"/>
      <c r="QXS53" s="86"/>
      <c r="QXT53" s="86"/>
      <c r="QXU53" s="86"/>
      <c r="QXV53" s="86"/>
      <c r="QXW53" s="86"/>
      <c r="QXX53" s="86"/>
      <c r="QXY53" s="86"/>
      <c r="QXZ53" s="86"/>
      <c r="QYA53" s="86"/>
      <c r="QYB53" s="86"/>
      <c r="QYC53" s="86"/>
      <c r="QYD53" s="86"/>
      <c r="QYE53" s="86"/>
      <c r="QYF53" s="86"/>
      <c r="QYG53" s="86"/>
      <c r="QYH53" s="86"/>
      <c r="QYI53" s="86"/>
      <c r="QYJ53" s="86"/>
      <c r="QYK53" s="86"/>
      <c r="QYL53" s="86"/>
      <c r="QYM53" s="86"/>
      <c r="QYN53" s="86"/>
      <c r="QYO53" s="86"/>
      <c r="QYP53" s="86"/>
      <c r="QYQ53" s="86"/>
      <c r="QYR53" s="86"/>
      <c r="QYS53" s="86"/>
      <c r="QYT53" s="86"/>
      <c r="QYU53" s="86"/>
      <c r="QYV53" s="86"/>
      <c r="QYW53" s="86"/>
      <c r="QYX53" s="86"/>
      <c r="QYY53" s="86"/>
      <c r="QYZ53" s="86"/>
      <c r="QZA53" s="86"/>
      <c r="QZB53" s="86"/>
      <c r="QZC53" s="86"/>
      <c r="QZD53" s="86"/>
      <c r="QZE53" s="86"/>
      <c r="QZF53" s="86"/>
      <c r="QZG53" s="86"/>
      <c r="QZH53" s="86"/>
      <c r="QZI53" s="86"/>
      <c r="QZJ53" s="86"/>
      <c r="QZK53" s="86"/>
      <c r="QZL53" s="86"/>
      <c r="QZM53" s="86"/>
      <c r="QZN53" s="86"/>
      <c r="QZO53" s="86"/>
      <c r="QZP53" s="86"/>
      <c r="QZQ53" s="86"/>
      <c r="QZR53" s="86"/>
      <c r="QZS53" s="86"/>
      <c r="QZT53" s="86"/>
      <c r="QZU53" s="86"/>
      <c r="QZV53" s="86"/>
      <c r="QZW53" s="86"/>
      <c r="QZX53" s="86"/>
      <c r="QZY53" s="86"/>
      <c r="QZZ53" s="86"/>
      <c r="RAA53" s="86"/>
      <c r="RAB53" s="86"/>
      <c r="RAC53" s="86"/>
      <c r="RAD53" s="86"/>
      <c r="RAE53" s="86"/>
      <c r="RAF53" s="86"/>
      <c r="RAG53" s="86"/>
      <c r="RAH53" s="86"/>
      <c r="RAI53" s="86"/>
      <c r="RAJ53" s="86"/>
      <c r="RAK53" s="86"/>
      <c r="RAL53" s="86"/>
      <c r="RAM53" s="86"/>
      <c r="RAN53" s="86"/>
      <c r="RAO53" s="86"/>
      <c r="RAP53" s="86"/>
      <c r="RAQ53" s="86"/>
      <c r="RAR53" s="86"/>
      <c r="RAS53" s="86"/>
      <c r="RAT53" s="86"/>
      <c r="RAU53" s="86"/>
      <c r="RAV53" s="86"/>
      <c r="RAW53" s="86"/>
      <c r="RAX53" s="86"/>
      <c r="RAY53" s="86"/>
      <c r="RAZ53" s="86"/>
      <c r="RBA53" s="86"/>
      <c r="RBB53" s="86"/>
      <c r="RBC53" s="86"/>
      <c r="RBD53" s="86"/>
      <c r="RBE53" s="86"/>
      <c r="RBF53" s="86"/>
      <c r="RBG53" s="86"/>
      <c r="RBH53" s="86"/>
      <c r="RBI53" s="86"/>
      <c r="RBJ53" s="86"/>
      <c r="RBK53" s="86"/>
      <c r="RBL53" s="86"/>
      <c r="RBM53" s="86"/>
      <c r="RBN53" s="86"/>
      <c r="RBO53" s="86"/>
      <c r="RBP53" s="86"/>
      <c r="RBQ53" s="86"/>
      <c r="RBR53" s="86"/>
      <c r="RBS53" s="86"/>
      <c r="RBT53" s="86"/>
      <c r="RBU53" s="86"/>
      <c r="RBV53" s="86"/>
      <c r="RBW53" s="86"/>
      <c r="RBX53" s="86"/>
      <c r="RBY53" s="86"/>
      <c r="RBZ53" s="86"/>
      <c r="RCA53" s="86"/>
      <c r="RCB53" s="86"/>
      <c r="RCC53" s="86"/>
      <c r="RCD53" s="86"/>
      <c r="RCE53" s="86"/>
      <c r="RCF53" s="86"/>
      <c r="RCG53" s="86"/>
      <c r="RCH53" s="86"/>
      <c r="RCI53" s="86"/>
      <c r="RCJ53" s="86"/>
      <c r="RCK53" s="86"/>
      <c r="RCL53" s="86"/>
      <c r="RCM53" s="86"/>
      <c r="RCN53" s="86"/>
      <c r="RCO53" s="86"/>
      <c r="RCP53" s="86"/>
      <c r="RCQ53" s="86"/>
      <c r="RCR53" s="86"/>
      <c r="RCS53" s="86"/>
      <c r="RCT53" s="86"/>
      <c r="RCU53" s="86"/>
      <c r="RCV53" s="86"/>
      <c r="RCW53" s="86"/>
      <c r="RCX53" s="86"/>
      <c r="RCY53" s="86"/>
      <c r="RCZ53" s="86"/>
      <c r="RDA53" s="86"/>
      <c r="RDB53" s="86"/>
      <c r="RDC53" s="86"/>
      <c r="RDD53" s="86"/>
      <c r="RDE53" s="86"/>
      <c r="RDF53" s="86"/>
      <c r="RDG53" s="86"/>
      <c r="RDH53" s="86"/>
      <c r="RDI53" s="86"/>
      <c r="RDJ53" s="86"/>
      <c r="RDK53" s="86"/>
      <c r="RDL53" s="86"/>
      <c r="RDM53" s="86"/>
      <c r="RDN53" s="86"/>
      <c r="RDO53" s="86"/>
      <c r="RDP53" s="86"/>
      <c r="RDQ53" s="86"/>
      <c r="RDR53" s="86"/>
      <c r="RDS53" s="86"/>
      <c r="RDT53" s="86"/>
      <c r="RDU53" s="86"/>
      <c r="RDV53" s="86"/>
      <c r="RDW53" s="86"/>
      <c r="RDX53" s="86"/>
      <c r="RDY53" s="86"/>
      <c r="RDZ53" s="86"/>
      <c r="REA53" s="86"/>
      <c r="REB53" s="86"/>
      <c r="REC53" s="86"/>
      <c r="RED53" s="86"/>
      <c r="REE53" s="86"/>
      <c r="REF53" s="86"/>
      <c r="REG53" s="86"/>
      <c r="REH53" s="86"/>
      <c r="REI53" s="86"/>
      <c r="REJ53" s="86"/>
      <c r="REK53" s="86"/>
      <c r="REL53" s="86"/>
      <c r="REM53" s="86"/>
      <c r="REN53" s="86"/>
      <c r="REO53" s="86"/>
      <c r="REP53" s="86"/>
      <c r="REQ53" s="86"/>
      <c r="RER53" s="86"/>
      <c r="RES53" s="86"/>
      <c r="RET53" s="86"/>
      <c r="REU53" s="86"/>
      <c r="REV53" s="86"/>
      <c r="REW53" s="86"/>
      <c r="REX53" s="86"/>
      <c r="REY53" s="86"/>
      <c r="REZ53" s="86"/>
      <c r="RFA53" s="86"/>
      <c r="RFB53" s="86"/>
      <c r="RFC53" s="86"/>
      <c r="RFD53" s="86"/>
      <c r="RFE53" s="86"/>
      <c r="RFF53" s="86"/>
      <c r="RFG53" s="86"/>
      <c r="RFH53" s="86"/>
      <c r="RFI53" s="86"/>
      <c r="RFJ53" s="86"/>
      <c r="RFK53" s="86"/>
      <c r="RFL53" s="86"/>
      <c r="RFM53" s="86"/>
      <c r="RFN53" s="86"/>
      <c r="RFO53" s="86"/>
      <c r="RFP53" s="86"/>
      <c r="RFQ53" s="86"/>
      <c r="RFR53" s="86"/>
      <c r="RFS53" s="86"/>
      <c r="RFT53" s="86"/>
      <c r="RFU53" s="86"/>
      <c r="RFV53" s="86"/>
      <c r="RFW53" s="86"/>
      <c r="RFX53" s="86"/>
      <c r="RFY53" s="86"/>
      <c r="RFZ53" s="86"/>
      <c r="RGA53" s="86"/>
      <c r="RGB53" s="86"/>
      <c r="RGC53" s="86"/>
      <c r="RGD53" s="86"/>
      <c r="RGE53" s="86"/>
      <c r="RGF53" s="86"/>
      <c r="RGG53" s="86"/>
      <c r="RGH53" s="86"/>
      <c r="RGI53" s="86"/>
      <c r="RGJ53" s="86"/>
      <c r="RGK53" s="86"/>
      <c r="RGL53" s="86"/>
      <c r="RGM53" s="86"/>
      <c r="RGN53" s="86"/>
      <c r="RGO53" s="86"/>
      <c r="RGP53" s="86"/>
      <c r="RGQ53" s="86"/>
      <c r="RGR53" s="86"/>
      <c r="RGS53" s="86"/>
      <c r="RGT53" s="86"/>
      <c r="RGU53" s="86"/>
      <c r="RGV53" s="86"/>
      <c r="RGW53" s="86"/>
      <c r="RGX53" s="86"/>
      <c r="RGY53" s="86"/>
      <c r="RGZ53" s="86"/>
      <c r="RHA53" s="86"/>
      <c r="RHB53" s="86"/>
      <c r="RHC53" s="86"/>
      <c r="RHD53" s="86"/>
      <c r="RHE53" s="86"/>
      <c r="RHF53" s="86"/>
      <c r="RHG53" s="86"/>
      <c r="RHH53" s="86"/>
      <c r="RHI53" s="86"/>
      <c r="RHJ53" s="86"/>
      <c r="RHK53" s="86"/>
      <c r="RHL53" s="86"/>
      <c r="RHM53" s="86"/>
      <c r="RHN53" s="86"/>
      <c r="RHO53" s="86"/>
      <c r="RHP53" s="86"/>
      <c r="RHQ53" s="86"/>
      <c r="RHR53" s="86"/>
      <c r="RHS53" s="86"/>
      <c r="RHT53" s="86"/>
      <c r="RHU53" s="86"/>
      <c r="RHV53" s="86"/>
      <c r="RHW53" s="86"/>
      <c r="RHX53" s="86"/>
      <c r="RHY53" s="86"/>
      <c r="RHZ53" s="86"/>
      <c r="RIA53" s="86"/>
      <c r="RIB53" s="86"/>
      <c r="RIC53" s="86"/>
      <c r="RID53" s="86"/>
      <c r="RIE53" s="86"/>
      <c r="RIF53" s="86"/>
      <c r="RIG53" s="86"/>
      <c r="RIH53" s="86"/>
      <c r="RII53" s="86"/>
      <c r="RIJ53" s="86"/>
      <c r="RIK53" s="86"/>
      <c r="RIL53" s="86"/>
      <c r="RIM53" s="86"/>
      <c r="RIN53" s="86"/>
      <c r="RIO53" s="86"/>
      <c r="RIP53" s="86"/>
      <c r="RIQ53" s="86"/>
      <c r="RIR53" s="86"/>
      <c r="RIS53" s="86"/>
      <c r="RIT53" s="86"/>
      <c r="RIU53" s="86"/>
      <c r="RIV53" s="86"/>
      <c r="RIW53" s="86"/>
      <c r="RIX53" s="86"/>
      <c r="RIY53" s="86"/>
      <c r="RIZ53" s="86"/>
      <c r="RJA53" s="86"/>
      <c r="RJB53" s="86"/>
      <c r="RJC53" s="86"/>
      <c r="RJD53" s="86"/>
      <c r="RJE53" s="86"/>
      <c r="RJF53" s="86"/>
      <c r="RJG53" s="86"/>
      <c r="RJH53" s="86"/>
      <c r="RJI53" s="86"/>
      <c r="RJJ53" s="86"/>
      <c r="RJK53" s="86"/>
      <c r="RJL53" s="86"/>
      <c r="RJM53" s="86"/>
      <c r="RJN53" s="86"/>
      <c r="RJO53" s="86"/>
      <c r="RJP53" s="86"/>
      <c r="RJQ53" s="86"/>
      <c r="RJR53" s="86"/>
      <c r="RJS53" s="86"/>
      <c r="RJT53" s="86"/>
      <c r="RJU53" s="86"/>
      <c r="RJV53" s="86"/>
      <c r="RJW53" s="86"/>
      <c r="RJX53" s="86"/>
      <c r="RJY53" s="86"/>
      <c r="RJZ53" s="86"/>
      <c r="RKA53" s="86"/>
      <c r="RKB53" s="86"/>
      <c r="RKC53" s="86"/>
      <c r="RKD53" s="86"/>
      <c r="RKE53" s="86"/>
      <c r="RKF53" s="86"/>
      <c r="RKG53" s="86"/>
      <c r="RKH53" s="86"/>
      <c r="RKI53" s="86"/>
      <c r="RKJ53" s="86"/>
      <c r="RKK53" s="86"/>
      <c r="RKL53" s="86"/>
      <c r="RKM53" s="86"/>
      <c r="RKN53" s="86"/>
      <c r="RKO53" s="86"/>
      <c r="RKP53" s="86"/>
      <c r="RKQ53" s="86"/>
      <c r="RKR53" s="86"/>
      <c r="RKS53" s="86"/>
      <c r="RKT53" s="86"/>
      <c r="RKU53" s="86"/>
      <c r="RKV53" s="86"/>
      <c r="RKW53" s="86"/>
      <c r="RKX53" s="86"/>
      <c r="RKY53" s="86"/>
      <c r="RKZ53" s="86"/>
      <c r="RLA53" s="86"/>
      <c r="RLB53" s="86"/>
      <c r="RLC53" s="86"/>
      <c r="RLD53" s="86"/>
      <c r="RLE53" s="86"/>
      <c r="RLF53" s="86"/>
      <c r="RLG53" s="86"/>
      <c r="RLH53" s="86"/>
      <c r="RLI53" s="86"/>
      <c r="RLJ53" s="86"/>
      <c r="RLK53" s="86"/>
      <c r="RLL53" s="86"/>
      <c r="RLM53" s="86"/>
      <c r="RLN53" s="86"/>
      <c r="RLO53" s="86"/>
      <c r="RLP53" s="86"/>
      <c r="RLQ53" s="86"/>
      <c r="RLR53" s="86"/>
      <c r="RLS53" s="86"/>
      <c r="RLT53" s="86"/>
      <c r="RLU53" s="86"/>
      <c r="RLV53" s="86"/>
      <c r="RLW53" s="86"/>
      <c r="RLX53" s="86"/>
      <c r="RLY53" s="86"/>
      <c r="RLZ53" s="86"/>
      <c r="RMA53" s="86"/>
      <c r="RMB53" s="86"/>
      <c r="RMC53" s="86"/>
      <c r="RMD53" s="86"/>
      <c r="RME53" s="86"/>
      <c r="RMF53" s="86"/>
      <c r="RMG53" s="86"/>
      <c r="RMH53" s="86"/>
      <c r="RMI53" s="86"/>
      <c r="RMJ53" s="86"/>
      <c r="RMK53" s="86"/>
      <c r="RML53" s="86"/>
      <c r="RMM53" s="86"/>
      <c r="RMN53" s="86"/>
      <c r="RMO53" s="86"/>
      <c r="RMP53" s="86"/>
      <c r="RMQ53" s="86"/>
      <c r="RMR53" s="86"/>
      <c r="RMS53" s="86"/>
      <c r="RMT53" s="86"/>
      <c r="RMU53" s="86"/>
      <c r="RMV53" s="86"/>
      <c r="RMW53" s="86"/>
      <c r="RMX53" s="86"/>
      <c r="RMY53" s="86"/>
      <c r="RMZ53" s="86"/>
      <c r="RNA53" s="86"/>
      <c r="RNB53" s="86"/>
      <c r="RNC53" s="86"/>
      <c r="RND53" s="86"/>
      <c r="RNE53" s="86"/>
      <c r="RNF53" s="86"/>
      <c r="RNG53" s="86"/>
      <c r="RNH53" s="86"/>
      <c r="RNI53" s="86"/>
      <c r="RNJ53" s="86"/>
      <c r="RNK53" s="86"/>
      <c r="RNL53" s="86"/>
      <c r="RNM53" s="86"/>
      <c r="RNN53" s="86"/>
      <c r="RNO53" s="86"/>
      <c r="RNP53" s="86"/>
      <c r="RNQ53" s="86"/>
      <c r="RNR53" s="86"/>
      <c r="RNS53" s="86"/>
      <c r="RNT53" s="86"/>
      <c r="RNU53" s="86"/>
      <c r="RNV53" s="86"/>
      <c r="RNW53" s="86"/>
      <c r="RNX53" s="86"/>
      <c r="RNY53" s="86"/>
      <c r="RNZ53" s="86"/>
      <c r="ROA53" s="86"/>
      <c r="ROB53" s="86"/>
      <c r="ROC53" s="86"/>
      <c r="ROD53" s="86"/>
      <c r="ROE53" s="86"/>
      <c r="ROF53" s="86"/>
      <c r="ROG53" s="86"/>
      <c r="ROH53" s="86"/>
      <c r="ROI53" s="86"/>
      <c r="ROJ53" s="86"/>
      <c r="ROK53" s="86"/>
      <c r="ROL53" s="86"/>
      <c r="ROM53" s="86"/>
      <c r="RON53" s="86"/>
      <c r="ROO53" s="86"/>
      <c r="ROP53" s="86"/>
      <c r="ROQ53" s="86"/>
      <c r="ROR53" s="86"/>
      <c r="ROS53" s="86"/>
      <c r="ROT53" s="86"/>
      <c r="ROU53" s="86"/>
      <c r="ROV53" s="86"/>
      <c r="ROW53" s="86"/>
      <c r="ROX53" s="86"/>
      <c r="ROY53" s="86"/>
      <c r="ROZ53" s="86"/>
      <c r="RPA53" s="86"/>
      <c r="RPB53" s="86"/>
      <c r="RPC53" s="86"/>
      <c r="RPD53" s="86"/>
      <c r="RPE53" s="86"/>
      <c r="RPF53" s="86"/>
      <c r="RPG53" s="86"/>
      <c r="RPH53" s="86"/>
      <c r="RPI53" s="86"/>
      <c r="RPJ53" s="86"/>
      <c r="RPK53" s="86"/>
      <c r="RPL53" s="86"/>
      <c r="RPM53" s="86"/>
      <c r="RPN53" s="86"/>
      <c r="RPO53" s="86"/>
      <c r="RPP53" s="86"/>
      <c r="RPQ53" s="86"/>
      <c r="RPR53" s="86"/>
      <c r="RPS53" s="86"/>
      <c r="RPT53" s="86"/>
      <c r="RPU53" s="86"/>
      <c r="RPV53" s="86"/>
      <c r="RPW53" s="86"/>
      <c r="RPX53" s="86"/>
      <c r="RPY53" s="86"/>
      <c r="RPZ53" s="86"/>
      <c r="RQA53" s="86"/>
      <c r="RQB53" s="86"/>
      <c r="RQC53" s="86"/>
      <c r="RQD53" s="86"/>
      <c r="RQE53" s="86"/>
      <c r="RQF53" s="86"/>
      <c r="RQG53" s="86"/>
      <c r="RQH53" s="86"/>
      <c r="RQI53" s="86"/>
      <c r="RQJ53" s="86"/>
      <c r="RQK53" s="86"/>
      <c r="RQL53" s="86"/>
      <c r="RQM53" s="86"/>
      <c r="RQN53" s="86"/>
      <c r="RQO53" s="86"/>
      <c r="RQP53" s="86"/>
      <c r="RQQ53" s="86"/>
      <c r="RQR53" s="86"/>
      <c r="RQS53" s="86"/>
      <c r="RQT53" s="86"/>
      <c r="RQU53" s="86"/>
      <c r="RQV53" s="86"/>
      <c r="RQW53" s="86"/>
      <c r="RQX53" s="86"/>
      <c r="RQY53" s="86"/>
      <c r="RQZ53" s="86"/>
      <c r="RRA53" s="86"/>
      <c r="RRB53" s="86"/>
      <c r="RRC53" s="86"/>
      <c r="RRD53" s="86"/>
      <c r="RRE53" s="86"/>
      <c r="RRF53" s="86"/>
      <c r="RRG53" s="86"/>
      <c r="RRH53" s="86"/>
      <c r="RRI53" s="86"/>
      <c r="RRJ53" s="86"/>
      <c r="RRK53" s="86"/>
      <c r="RRL53" s="86"/>
      <c r="RRM53" s="86"/>
      <c r="RRN53" s="86"/>
      <c r="RRO53" s="86"/>
      <c r="RRP53" s="86"/>
      <c r="RRQ53" s="86"/>
      <c r="RRR53" s="86"/>
      <c r="RRS53" s="86"/>
      <c r="RRT53" s="86"/>
      <c r="RRU53" s="86"/>
      <c r="RRV53" s="86"/>
      <c r="RRW53" s="86"/>
      <c r="RRX53" s="86"/>
      <c r="RRY53" s="86"/>
      <c r="RRZ53" s="86"/>
      <c r="RSA53" s="86"/>
      <c r="RSB53" s="86"/>
      <c r="RSC53" s="86"/>
      <c r="RSD53" s="86"/>
      <c r="RSE53" s="86"/>
      <c r="RSF53" s="86"/>
      <c r="RSG53" s="86"/>
      <c r="RSH53" s="86"/>
      <c r="RSI53" s="86"/>
      <c r="RSJ53" s="86"/>
      <c r="RSK53" s="86"/>
      <c r="RSL53" s="86"/>
      <c r="RSM53" s="86"/>
      <c r="RSN53" s="86"/>
      <c r="RSO53" s="86"/>
      <c r="RSP53" s="86"/>
      <c r="RSQ53" s="86"/>
      <c r="RSR53" s="86"/>
      <c r="RSS53" s="86"/>
      <c r="RST53" s="86"/>
      <c r="RSU53" s="86"/>
      <c r="RSV53" s="86"/>
      <c r="RSW53" s="86"/>
      <c r="RSX53" s="86"/>
      <c r="RSY53" s="86"/>
      <c r="RSZ53" s="86"/>
      <c r="RTA53" s="86"/>
      <c r="RTB53" s="86"/>
      <c r="RTC53" s="86"/>
      <c r="RTD53" s="86"/>
      <c r="RTE53" s="86"/>
      <c r="RTF53" s="86"/>
      <c r="RTG53" s="86"/>
      <c r="RTH53" s="86"/>
      <c r="RTI53" s="86"/>
      <c r="RTJ53" s="86"/>
      <c r="RTK53" s="86"/>
      <c r="RTL53" s="86"/>
      <c r="RTM53" s="86"/>
      <c r="RTN53" s="86"/>
      <c r="RTO53" s="86"/>
      <c r="RTP53" s="86"/>
      <c r="RTQ53" s="86"/>
      <c r="RTR53" s="86"/>
      <c r="RTS53" s="86"/>
      <c r="RTT53" s="86"/>
      <c r="RTU53" s="86"/>
      <c r="RTV53" s="86"/>
      <c r="RTW53" s="86"/>
      <c r="RTX53" s="86"/>
      <c r="RTY53" s="86"/>
      <c r="RTZ53" s="86"/>
      <c r="RUA53" s="86"/>
      <c r="RUB53" s="86"/>
      <c r="RUC53" s="86"/>
      <c r="RUD53" s="86"/>
      <c r="RUE53" s="86"/>
      <c r="RUF53" s="86"/>
      <c r="RUG53" s="86"/>
      <c r="RUH53" s="86"/>
      <c r="RUI53" s="86"/>
      <c r="RUJ53" s="86"/>
      <c r="RUK53" s="86"/>
      <c r="RUL53" s="86"/>
      <c r="RUM53" s="86"/>
      <c r="RUN53" s="86"/>
      <c r="RUO53" s="86"/>
      <c r="RUP53" s="86"/>
      <c r="RUQ53" s="86"/>
      <c r="RUR53" s="86"/>
      <c r="RUS53" s="86"/>
      <c r="RUT53" s="86"/>
      <c r="RUU53" s="86"/>
      <c r="RUV53" s="86"/>
      <c r="RUW53" s="86"/>
      <c r="RUX53" s="86"/>
      <c r="RUY53" s="86"/>
      <c r="RUZ53" s="86"/>
      <c r="RVA53" s="86"/>
      <c r="RVB53" s="86"/>
      <c r="RVC53" s="86"/>
      <c r="RVD53" s="86"/>
      <c r="RVE53" s="86"/>
      <c r="RVF53" s="86"/>
      <c r="RVG53" s="86"/>
      <c r="RVH53" s="86"/>
      <c r="RVI53" s="86"/>
      <c r="RVJ53" s="86"/>
      <c r="RVK53" s="86"/>
      <c r="RVL53" s="86"/>
      <c r="RVM53" s="86"/>
      <c r="RVN53" s="86"/>
      <c r="RVO53" s="86"/>
      <c r="RVP53" s="86"/>
      <c r="RVQ53" s="86"/>
      <c r="RVR53" s="86"/>
      <c r="RVS53" s="86"/>
      <c r="RVT53" s="86"/>
      <c r="RVU53" s="86"/>
      <c r="RVV53" s="86"/>
      <c r="RVW53" s="86"/>
      <c r="RVX53" s="86"/>
      <c r="RVY53" s="86"/>
      <c r="RVZ53" s="86"/>
      <c r="RWA53" s="86"/>
      <c r="RWB53" s="86"/>
      <c r="RWC53" s="86"/>
      <c r="RWD53" s="86"/>
      <c r="RWE53" s="86"/>
      <c r="RWF53" s="86"/>
      <c r="RWG53" s="86"/>
      <c r="RWH53" s="86"/>
      <c r="RWI53" s="86"/>
      <c r="RWJ53" s="86"/>
      <c r="RWK53" s="86"/>
      <c r="RWL53" s="86"/>
      <c r="RWM53" s="86"/>
      <c r="RWN53" s="86"/>
      <c r="RWO53" s="86"/>
      <c r="RWP53" s="86"/>
      <c r="RWQ53" s="86"/>
      <c r="RWR53" s="86"/>
      <c r="RWS53" s="86"/>
      <c r="RWT53" s="86"/>
      <c r="RWU53" s="86"/>
      <c r="RWV53" s="86"/>
      <c r="RWW53" s="86"/>
      <c r="RWX53" s="86"/>
      <c r="RWY53" s="86"/>
      <c r="RWZ53" s="86"/>
      <c r="RXA53" s="86"/>
      <c r="RXB53" s="86"/>
      <c r="RXC53" s="86"/>
      <c r="RXD53" s="86"/>
      <c r="RXE53" s="86"/>
      <c r="RXF53" s="86"/>
      <c r="RXG53" s="86"/>
      <c r="RXH53" s="86"/>
      <c r="RXI53" s="86"/>
      <c r="RXJ53" s="86"/>
      <c r="RXK53" s="86"/>
      <c r="RXL53" s="86"/>
      <c r="RXM53" s="86"/>
      <c r="RXN53" s="86"/>
      <c r="RXO53" s="86"/>
      <c r="RXP53" s="86"/>
      <c r="RXQ53" s="86"/>
      <c r="RXR53" s="86"/>
      <c r="RXS53" s="86"/>
      <c r="RXT53" s="86"/>
      <c r="RXU53" s="86"/>
      <c r="RXV53" s="86"/>
      <c r="RXW53" s="86"/>
      <c r="RXX53" s="86"/>
      <c r="RXY53" s="86"/>
      <c r="RXZ53" s="86"/>
      <c r="RYA53" s="86"/>
      <c r="RYB53" s="86"/>
      <c r="RYC53" s="86"/>
      <c r="RYD53" s="86"/>
      <c r="RYE53" s="86"/>
      <c r="RYF53" s="86"/>
      <c r="RYG53" s="86"/>
      <c r="RYH53" s="86"/>
      <c r="RYI53" s="86"/>
      <c r="RYJ53" s="86"/>
      <c r="RYK53" s="86"/>
      <c r="RYL53" s="86"/>
      <c r="RYM53" s="86"/>
      <c r="RYN53" s="86"/>
      <c r="RYO53" s="86"/>
      <c r="RYP53" s="86"/>
      <c r="RYQ53" s="86"/>
      <c r="RYR53" s="86"/>
      <c r="RYS53" s="86"/>
      <c r="RYT53" s="86"/>
      <c r="RYU53" s="86"/>
      <c r="RYV53" s="86"/>
      <c r="RYW53" s="86"/>
      <c r="RYX53" s="86"/>
      <c r="RYY53" s="86"/>
      <c r="RYZ53" s="86"/>
      <c r="RZA53" s="86"/>
      <c r="RZB53" s="86"/>
      <c r="RZC53" s="86"/>
      <c r="RZD53" s="86"/>
      <c r="RZE53" s="86"/>
      <c r="RZF53" s="86"/>
      <c r="RZG53" s="86"/>
      <c r="RZH53" s="86"/>
      <c r="RZI53" s="86"/>
      <c r="RZJ53" s="86"/>
      <c r="RZK53" s="86"/>
      <c r="RZL53" s="86"/>
      <c r="RZM53" s="86"/>
      <c r="RZN53" s="86"/>
      <c r="RZO53" s="86"/>
      <c r="RZP53" s="86"/>
      <c r="RZQ53" s="86"/>
      <c r="RZR53" s="86"/>
      <c r="RZS53" s="86"/>
      <c r="RZT53" s="86"/>
      <c r="RZU53" s="86"/>
      <c r="RZV53" s="86"/>
      <c r="RZW53" s="86"/>
      <c r="RZX53" s="86"/>
      <c r="RZY53" s="86"/>
      <c r="RZZ53" s="86"/>
      <c r="SAA53" s="86"/>
      <c r="SAB53" s="86"/>
      <c r="SAC53" s="86"/>
      <c r="SAD53" s="86"/>
      <c r="SAE53" s="86"/>
      <c r="SAF53" s="86"/>
      <c r="SAG53" s="86"/>
      <c r="SAH53" s="86"/>
      <c r="SAI53" s="86"/>
      <c r="SAJ53" s="86"/>
      <c r="SAK53" s="86"/>
      <c r="SAL53" s="86"/>
      <c r="SAM53" s="86"/>
      <c r="SAN53" s="86"/>
      <c r="SAO53" s="86"/>
      <c r="SAP53" s="86"/>
      <c r="SAQ53" s="86"/>
      <c r="SAR53" s="86"/>
      <c r="SAS53" s="86"/>
      <c r="SAT53" s="86"/>
      <c r="SAU53" s="86"/>
      <c r="SAV53" s="86"/>
      <c r="SAW53" s="86"/>
      <c r="SAX53" s="86"/>
      <c r="SAY53" s="86"/>
      <c r="SAZ53" s="86"/>
      <c r="SBA53" s="86"/>
      <c r="SBB53" s="86"/>
      <c r="SBC53" s="86"/>
      <c r="SBD53" s="86"/>
      <c r="SBE53" s="86"/>
      <c r="SBF53" s="86"/>
      <c r="SBG53" s="86"/>
      <c r="SBH53" s="86"/>
      <c r="SBI53" s="86"/>
      <c r="SBJ53" s="86"/>
      <c r="SBK53" s="86"/>
      <c r="SBL53" s="86"/>
      <c r="SBM53" s="86"/>
      <c r="SBN53" s="86"/>
      <c r="SBO53" s="86"/>
      <c r="SBP53" s="86"/>
      <c r="SBQ53" s="86"/>
      <c r="SBR53" s="86"/>
      <c r="SBS53" s="86"/>
      <c r="SBT53" s="86"/>
      <c r="SBU53" s="86"/>
      <c r="SBV53" s="86"/>
      <c r="SBW53" s="86"/>
      <c r="SBX53" s="86"/>
      <c r="SBY53" s="86"/>
      <c r="SBZ53" s="86"/>
      <c r="SCA53" s="86"/>
      <c r="SCB53" s="86"/>
      <c r="SCC53" s="86"/>
      <c r="SCD53" s="86"/>
      <c r="SCE53" s="86"/>
      <c r="SCF53" s="86"/>
      <c r="SCG53" s="86"/>
      <c r="SCH53" s="86"/>
      <c r="SCI53" s="86"/>
      <c r="SCJ53" s="86"/>
      <c r="SCK53" s="86"/>
      <c r="SCL53" s="86"/>
      <c r="SCM53" s="86"/>
      <c r="SCN53" s="86"/>
      <c r="SCO53" s="86"/>
      <c r="SCP53" s="86"/>
      <c r="SCQ53" s="86"/>
      <c r="SCR53" s="86"/>
      <c r="SCS53" s="86"/>
      <c r="SCT53" s="86"/>
      <c r="SCU53" s="86"/>
      <c r="SCV53" s="86"/>
      <c r="SCW53" s="86"/>
      <c r="SCX53" s="86"/>
      <c r="SCY53" s="86"/>
      <c r="SCZ53" s="86"/>
      <c r="SDA53" s="86"/>
      <c r="SDB53" s="86"/>
      <c r="SDC53" s="86"/>
      <c r="SDD53" s="86"/>
      <c r="SDE53" s="86"/>
      <c r="SDF53" s="86"/>
      <c r="SDG53" s="86"/>
      <c r="SDH53" s="86"/>
      <c r="SDI53" s="86"/>
      <c r="SDJ53" s="86"/>
      <c r="SDK53" s="86"/>
      <c r="SDL53" s="86"/>
      <c r="SDM53" s="86"/>
      <c r="SDN53" s="86"/>
      <c r="SDO53" s="86"/>
      <c r="SDP53" s="86"/>
      <c r="SDQ53" s="86"/>
      <c r="SDR53" s="86"/>
      <c r="SDS53" s="86"/>
      <c r="SDT53" s="86"/>
      <c r="SDU53" s="86"/>
      <c r="SDV53" s="86"/>
      <c r="SDW53" s="86"/>
      <c r="SDX53" s="86"/>
      <c r="SDY53" s="86"/>
      <c r="SDZ53" s="86"/>
      <c r="SEA53" s="86"/>
      <c r="SEB53" s="86"/>
      <c r="SEC53" s="86"/>
      <c r="SED53" s="86"/>
      <c r="SEE53" s="86"/>
      <c r="SEF53" s="86"/>
      <c r="SEG53" s="86"/>
      <c r="SEH53" s="86"/>
      <c r="SEI53" s="86"/>
      <c r="SEJ53" s="86"/>
      <c r="SEK53" s="86"/>
      <c r="SEL53" s="86"/>
      <c r="SEM53" s="86"/>
      <c r="SEN53" s="86"/>
      <c r="SEO53" s="86"/>
      <c r="SEP53" s="86"/>
      <c r="SEQ53" s="86"/>
      <c r="SER53" s="86"/>
      <c r="SES53" s="86"/>
      <c r="SET53" s="86"/>
      <c r="SEU53" s="86"/>
      <c r="SEV53" s="86"/>
      <c r="SEW53" s="86"/>
      <c r="SEX53" s="86"/>
      <c r="SEY53" s="86"/>
      <c r="SEZ53" s="86"/>
      <c r="SFA53" s="86"/>
      <c r="SFB53" s="86"/>
      <c r="SFC53" s="86"/>
      <c r="SFD53" s="86"/>
      <c r="SFE53" s="86"/>
      <c r="SFF53" s="86"/>
      <c r="SFG53" s="86"/>
      <c r="SFH53" s="86"/>
      <c r="SFI53" s="86"/>
      <c r="SFJ53" s="86"/>
      <c r="SFK53" s="86"/>
      <c r="SFL53" s="86"/>
      <c r="SFM53" s="86"/>
      <c r="SFN53" s="86"/>
      <c r="SFO53" s="86"/>
      <c r="SFP53" s="86"/>
      <c r="SFQ53" s="86"/>
      <c r="SFR53" s="86"/>
      <c r="SFS53" s="86"/>
      <c r="SFT53" s="86"/>
      <c r="SFU53" s="86"/>
      <c r="SFV53" s="86"/>
      <c r="SFW53" s="86"/>
      <c r="SFX53" s="86"/>
      <c r="SFY53" s="86"/>
      <c r="SFZ53" s="86"/>
      <c r="SGA53" s="86"/>
      <c r="SGB53" s="86"/>
      <c r="SGC53" s="86"/>
      <c r="SGD53" s="86"/>
      <c r="SGE53" s="86"/>
      <c r="SGF53" s="86"/>
      <c r="SGG53" s="86"/>
      <c r="SGH53" s="86"/>
      <c r="SGI53" s="86"/>
      <c r="SGJ53" s="86"/>
      <c r="SGK53" s="86"/>
      <c r="SGL53" s="86"/>
      <c r="SGM53" s="86"/>
      <c r="SGN53" s="86"/>
      <c r="SGO53" s="86"/>
      <c r="SGP53" s="86"/>
      <c r="SGQ53" s="86"/>
      <c r="SGR53" s="86"/>
      <c r="SGS53" s="86"/>
      <c r="SGT53" s="86"/>
      <c r="SGU53" s="86"/>
      <c r="SGV53" s="86"/>
      <c r="SGW53" s="86"/>
      <c r="SGX53" s="86"/>
      <c r="SGY53" s="86"/>
      <c r="SGZ53" s="86"/>
      <c r="SHA53" s="86"/>
      <c r="SHB53" s="86"/>
      <c r="SHC53" s="86"/>
      <c r="SHD53" s="86"/>
      <c r="SHE53" s="86"/>
      <c r="SHF53" s="86"/>
      <c r="SHG53" s="86"/>
      <c r="SHH53" s="86"/>
      <c r="SHI53" s="86"/>
      <c r="SHJ53" s="86"/>
      <c r="SHK53" s="86"/>
      <c r="SHL53" s="86"/>
      <c r="SHM53" s="86"/>
      <c r="SHN53" s="86"/>
      <c r="SHO53" s="86"/>
      <c r="SHP53" s="86"/>
      <c r="SHQ53" s="86"/>
      <c r="SHR53" s="86"/>
      <c r="SHS53" s="86"/>
      <c r="SHT53" s="86"/>
      <c r="SHU53" s="86"/>
      <c r="SHV53" s="86"/>
      <c r="SHW53" s="86"/>
      <c r="SHX53" s="86"/>
      <c r="SHY53" s="86"/>
      <c r="SHZ53" s="86"/>
      <c r="SIA53" s="86"/>
      <c r="SIB53" s="86"/>
      <c r="SIC53" s="86"/>
      <c r="SID53" s="86"/>
      <c r="SIE53" s="86"/>
      <c r="SIF53" s="86"/>
      <c r="SIG53" s="86"/>
      <c r="SIH53" s="86"/>
      <c r="SII53" s="86"/>
      <c r="SIJ53" s="86"/>
      <c r="SIK53" s="86"/>
      <c r="SIL53" s="86"/>
      <c r="SIM53" s="86"/>
      <c r="SIN53" s="86"/>
      <c r="SIO53" s="86"/>
      <c r="SIP53" s="86"/>
      <c r="SIQ53" s="86"/>
      <c r="SIR53" s="86"/>
      <c r="SIS53" s="86"/>
      <c r="SIT53" s="86"/>
      <c r="SIU53" s="86"/>
      <c r="SIV53" s="86"/>
      <c r="SIW53" s="86"/>
      <c r="SIX53" s="86"/>
      <c r="SIY53" s="86"/>
      <c r="SIZ53" s="86"/>
      <c r="SJA53" s="86"/>
      <c r="SJB53" s="86"/>
      <c r="SJC53" s="86"/>
      <c r="SJD53" s="86"/>
      <c r="SJE53" s="86"/>
      <c r="SJF53" s="86"/>
      <c r="SJG53" s="86"/>
      <c r="SJH53" s="86"/>
      <c r="SJI53" s="86"/>
      <c r="SJJ53" s="86"/>
      <c r="SJK53" s="86"/>
      <c r="SJL53" s="86"/>
      <c r="SJM53" s="86"/>
      <c r="SJN53" s="86"/>
      <c r="SJO53" s="86"/>
      <c r="SJP53" s="86"/>
      <c r="SJQ53" s="86"/>
      <c r="SJR53" s="86"/>
      <c r="SJS53" s="86"/>
      <c r="SJT53" s="86"/>
      <c r="SJU53" s="86"/>
      <c r="SJV53" s="86"/>
      <c r="SJW53" s="86"/>
      <c r="SJX53" s="86"/>
      <c r="SJY53" s="86"/>
      <c r="SJZ53" s="86"/>
      <c r="SKA53" s="86"/>
      <c r="SKB53" s="86"/>
      <c r="SKC53" s="86"/>
      <c r="SKD53" s="86"/>
      <c r="SKE53" s="86"/>
      <c r="SKF53" s="86"/>
      <c r="SKG53" s="86"/>
      <c r="SKH53" s="86"/>
      <c r="SKI53" s="86"/>
      <c r="SKJ53" s="86"/>
      <c r="SKK53" s="86"/>
      <c r="SKL53" s="86"/>
      <c r="SKM53" s="86"/>
      <c r="SKN53" s="86"/>
      <c r="SKO53" s="86"/>
      <c r="SKP53" s="86"/>
      <c r="SKQ53" s="86"/>
      <c r="SKR53" s="86"/>
      <c r="SKS53" s="86"/>
      <c r="SKT53" s="86"/>
      <c r="SKU53" s="86"/>
      <c r="SKV53" s="86"/>
      <c r="SKW53" s="86"/>
      <c r="SKX53" s="86"/>
      <c r="SKY53" s="86"/>
      <c r="SKZ53" s="86"/>
      <c r="SLA53" s="86"/>
      <c r="SLB53" s="86"/>
      <c r="SLC53" s="86"/>
      <c r="SLD53" s="86"/>
      <c r="SLE53" s="86"/>
      <c r="SLF53" s="86"/>
      <c r="SLG53" s="86"/>
      <c r="SLH53" s="86"/>
      <c r="SLI53" s="86"/>
      <c r="SLJ53" s="86"/>
      <c r="SLK53" s="86"/>
      <c r="SLL53" s="86"/>
      <c r="SLM53" s="86"/>
      <c r="SLN53" s="86"/>
      <c r="SLO53" s="86"/>
      <c r="SLP53" s="86"/>
      <c r="SLQ53" s="86"/>
      <c r="SLR53" s="86"/>
      <c r="SLS53" s="86"/>
      <c r="SLT53" s="86"/>
      <c r="SLU53" s="86"/>
      <c r="SLV53" s="86"/>
      <c r="SLW53" s="86"/>
      <c r="SLX53" s="86"/>
      <c r="SLY53" s="86"/>
      <c r="SLZ53" s="86"/>
      <c r="SMA53" s="86"/>
      <c r="SMB53" s="86"/>
      <c r="SMC53" s="86"/>
      <c r="SMD53" s="86"/>
      <c r="SME53" s="86"/>
      <c r="SMF53" s="86"/>
      <c r="SMG53" s="86"/>
      <c r="SMH53" s="86"/>
      <c r="SMI53" s="86"/>
      <c r="SMJ53" s="86"/>
      <c r="SMK53" s="86"/>
      <c r="SML53" s="86"/>
      <c r="SMM53" s="86"/>
      <c r="SMN53" s="86"/>
      <c r="SMO53" s="86"/>
      <c r="SMP53" s="86"/>
      <c r="SMQ53" s="86"/>
      <c r="SMR53" s="86"/>
      <c r="SMS53" s="86"/>
      <c r="SMT53" s="86"/>
      <c r="SMU53" s="86"/>
      <c r="SMV53" s="86"/>
      <c r="SMW53" s="86"/>
      <c r="SMX53" s="86"/>
      <c r="SMY53" s="86"/>
      <c r="SMZ53" s="86"/>
      <c r="SNA53" s="86"/>
      <c r="SNB53" s="86"/>
      <c r="SNC53" s="86"/>
      <c r="SND53" s="86"/>
      <c r="SNE53" s="86"/>
      <c r="SNF53" s="86"/>
      <c r="SNG53" s="86"/>
      <c r="SNH53" s="86"/>
      <c r="SNI53" s="86"/>
      <c r="SNJ53" s="86"/>
      <c r="SNK53" s="86"/>
      <c r="SNL53" s="86"/>
      <c r="SNM53" s="86"/>
      <c r="SNN53" s="86"/>
      <c r="SNO53" s="86"/>
      <c r="SNP53" s="86"/>
      <c r="SNQ53" s="86"/>
      <c r="SNR53" s="86"/>
      <c r="SNS53" s="86"/>
      <c r="SNT53" s="86"/>
      <c r="SNU53" s="86"/>
      <c r="SNV53" s="86"/>
      <c r="SNW53" s="86"/>
      <c r="SNX53" s="86"/>
      <c r="SNY53" s="86"/>
      <c r="SNZ53" s="86"/>
      <c r="SOA53" s="86"/>
      <c r="SOB53" s="86"/>
      <c r="SOC53" s="86"/>
      <c r="SOD53" s="86"/>
      <c r="SOE53" s="86"/>
      <c r="SOF53" s="86"/>
      <c r="SOG53" s="86"/>
      <c r="SOH53" s="86"/>
      <c r="SOI53" s="86"/>
      <c r="SOJ53" s="86"/>
      <c r="SOK53" s="86"/>
      <c r="SOL53" s="86"/>
      <c r="SOM53" s="86"/>
      <c r="SON53" s="86"/>
      <c r="SOO53" s="86"/>
      <c r="SOP53" s="86"/>
      <c r="SOQ53" s="86"/>
      <c r="SOR53" s="86"/>
      <c r="SOS53" s="86"/>
      <c r="SOT53" s="86"/>
      <c r="SOU53" s="86"/>
      <c r="SOV53" s="86"/>
      <c r="SOW53" s="86"/>
      <c r="SOX53" s="86"/>
      <c r="SOY53" s="86"/>
      <c r="SOZ53" s="86"/>
      <c r="SPA53" s="86"/>
      <c r="SPB53" s="86"/>
      <c r="SPC53" s="86"/>
      <c r="SPD53" s="86"/>
      <c r="SPE53" s="86"/>
      <c r="SPF53" s="86"/>
      <c r="SPG53" s="86"/>
      <c r="SPH53" s="86"/>
      <c r="SPI53" s="86"/>
      <c r="SPJ53" s="86"/>
      <c r="SPK53" s="86"/>
      <c r="SPL53" s="86"/>
      <c r="SPM53" s="86"/>
      <c r="SPN53" s="86"/>
      <c r="SPO53" s="86"/>
      <c r="SPP53" s="86"/>
      <c r="SPQ53" s="86"/>
      <c r="SPR53" s="86"/>
      <c r="SPS53" s="86"/>
      <c r="SPT53" s="86"/>
      <c r="SPU53" s="86"/>
      <c r="SPV53" s="86"/>
      <c r="SPW53" s="86"/>
      <c r="SPX53" s="86"/>
      <c r="SPY53" s="86"/>
      <c r="SPZ53" s="86"/>
      <c r="SQA53" s="86"/>
      <c r="SQB53" s="86"/>
      <c r="SQC53" s="86"/>
      <c r="SQD53" s="86"/>
      <c r="SQE53" s="86"/>
      <c r="SQF53" s="86"/>
      <c r="SQG53" s="86"/>
      <c r="SQH53" s="86"/>
      <c r="SQI53" s="86"/>
      <c r="SQJ53" s="86"/>
      <c r="SQK53" s="86"/>
      <c r="SQL53" s="86"/>
      <c r="SQM53" s="86"/>
      <c r="SQN53" s="86"/>
      <c r="SQO53" s="86"/>
      <c r="SQP53" s="86"/>
      <c r="SQQ53" s="86"/>
      <c r="SQR53" s="86"/>
      <c r="SQS53" s="86"/>
      <c r="SQT53" s="86"/>
      <c r="SQU53" s="86"/>
      <c r="SQV53" s="86"/>
      <c r="SQW53" s="86"/>
      <c r="SQX53" s="86"/>
      <c r="SQY53" s="86"/>
      <c r="SQZ53" s="86"/>
      <c r="SRA53" s="86"/>
      <c r="SRB53" s="86"/>
      <c r="SRC53" s="86"/>
      <c r="SRD53" s="86"/>
      <c r="SRE53" s="86"/>
      <c r="SRF53" s="86"/>
      <c r="SRG53" s="86"/>
      <c r="SRH53" s="86"/>
      <c r="SRI53" s="86"/>
      <c r="SRJ53" s="86"/>
      <c r="SRK53" s="86"/>
      <c r="SRL53" s="86"/>
      <c r="SRM53" s="86"/>
      <c r="SRN53" s="86"/>
      <c r="SRO53" s="86"/>
      <c r="SRP53" s="86"/>
      <c r="SRQ53" s="86"/>
      <c r="SRR53" s="86"/>
      <c r="SRS53" s="86"/>
      <c r="SRT53" s="86"/>
      <c r="SRU53" s="86"/>
      <c r="SRV53" s="86"/>
      <c r="SRW53" s="86"/>
      <c r="SRX53" s="86"/>
      <c r="SRY53" s="86"/>
      <c r="SRZ53" s="86"/>
      <c r="SSA53" s="86"/>
      <c r="SSB53" s="86"/>
      <c r="SSC53" s="86"/>
      <c r="SSD53" s="86"/>
      <c r="SSE53" s="86"/>
      <c r="SSF53" s="86"/>
      <c r="SSG53" s="86"/>
      <c r="SSH53" s="86"/>
      <c r="SSI53" s="86"/>
      <c r="SSJ53" s="86"/>
      <c r="SSK53" s="86"/>
      <c r="SSL53" s="86"/>
      <c r="SSM53" s="86"/>
      <c r="SSN53" s="86"/>
      <c r="SSO53" s="86"/>
      <c r="SSP53" s="86"/>
      <c r="SSQ53" s="86"/>
      <c r="SSR53" s="86"/>
      <c r="SSS53" s="86"/>
      <c r="SST53" s="86"/>
      <c r="SSU53" s="86"/>
      <c r="SSV53" s="86"/>
      <c r="SSW53" s="86"/>
      <c r="SSX53" s="86"/>
      <c r="SSY53" s="86"/>
      <c r="SSZ53" s="86"/>
      <c r="STA53" s="86"/>
      <c r="STB53" s="86"/>
      <c r="STC53" s="86"/>
      <c r="STD53" s="86"/>
      <c r="STE53" s="86"/>
      <c r="STF53" s="86"/>
      <c r="STG53" s="86"/>
      <c r="STH53" s="86"/>
      <c r="STI53" s="86"/>
      <c r="STJ53" s="86"/>
      <c r="STK53" s="86"/>
      <c r="STL53" s="86"/>
      <c r="STM53" s="86"/>
      <c r="STN53" s="86"/>
      <c r="STO53" s="86"/>
      <c r="STP53" s="86"/>
      <c r="STQ53" s="86"/>
      <c r="STR53" s="86"/>
      <c r="STS53" s="86"/>
      <c r="STT53" s="86"/>
      <c r="STU53" s="86"/>
      <c r="STV53" s="86"/>
      <c r="STW53" s="86"/>
      <c r="STX53" s="86"/>
      <c r="STY53" s="86"/>
      <c r="STZ53" s="86"/>
      <c r="SUA53" s="86"/>
      <c r="SUB53" s="86"/>
      <c r="SUC53" s="86"/>
      <c r="SUD53" s="86"/>
      <c r="SUE53" s="86"/>
      <c r="SUF53" s="86"/>
      <c r="SUG53" s="86"/>
      <c r="SUH53" s="86"/>
      <c r="SUI53" s="86"/>
      <c r="SUJ53" s="86"/>
      <c r="SUK53" s="86"/>
      <c r="SUL53" s="86"/>
      <c r="SUM53" s="86"/>
      <c r="SUN53" s="86"/>
      <c r="SUO53" s="86"/>
      <c r="SUP53" s="86"/>
      <c r="SUQ53" s="86"/>
      <c r="SUR53" s="86"/>
      <c r="SUS53" s="86"/>
      <c r="SUT53" s="86"/>
      <c r="SUU53" s="86"/>
      <c r="SUV53" s="86"/>
      <c r="SUW53" s="86"/>
      <c r="SUX53" s="86"/>
      <c r="SUY53" s="86"/>
      <c r="SUZ53" s="86"/>
      <c r="SVA53" s="86"/>
      <c r="SVB53" s="86"/>
      <c r="SVC53" s="86"/>
      <c r="SVD53" s="86"/>
      <c r="SVE53" s="86"/>
      <c r="SVF53" s="86"/>
      <c r="SVG53" s="86"/>
      <c r="SVH53" s="86"/>
      <c r="SVI53" s="86"/>
      <c r="SVJ53" s="86"/>
      <c r="SVK53" s="86"/>
      <c r="SVL53" s="86"/>
      <c r="SVM53" s="86"/>
      <c r="SVN53" s="86"/>
      <c r="SVO53" s="86"/>
      <c r="SVP53" s="86"/>
      <c r="SVQ53" s="86"/>
      <c r="SVR53" s="86"/>
      <c r="SVS53" s="86"/>
      <c r="SVT53" s="86"/>
      <c r="SVU53" s="86"/>
      <c r="SVV53" s="86"/>
      <c r="SVW53" s="86"/>
      <c r="SVX53" s="86"/>
      <c r="SVY53" s="86"/>
      <c r="SVZ53" s="86"/>
      <c r="SWA53" s="86"/>
      <c r="SWB53" s="86"/>
      <c r="SWC53" s="86"/>
      <c r="SWD53" s="86"/>
      <c r="SWE53" s="86"/>
      <c r="SWF53" s="86"/>
      <c r="SWG53" s="86"/>
      <c r="SWH53" s="86"/>
      <c r="SWI53" s="86"/>
      <c r="SWJ53" s="86"/>
      <c r="SWK53" s="86"/>
      <c r="SWL53" s="86"/>
      <c r="SWM53" s="86"/>
      <c r="SWN53" s="86"/>
      <c r="SWO53" s="86"/>
      <c r="SWP53" s="86"/>
      <c r="SWQ53" s="86"/>
      <c r="SWR53" s="86"/>
      <c r="SWS53" s="86"/>
      <c r="SWT53" s="86"/>
      <c r="SWU53" s="86"/>
      <c r="SWV53" s="86"/>
      <c r="SWW53" s="86"/>
      <c r="SWX53" s="86"/>
      <c r="SWY53" s="86"/>
      <c r="SWZ53" s="86"/>
      <c r="SXA53" s="86"/>
      <c r="SXB53" s="86"/>
      <c r="SXC53" s="86"/>
      <c r="SXD53" s="86"/>
      <c r="SXE53" s="86"/>
      <c r="SXF53" s="86"/>
      <c r="SXG53" s="86"/>
      <c r="SXH53" s="86"/>
      <c r="SXI53" s="86"/>
      <c r="SXJ53" s="86"/>
      <c r="SXK53" s="86"/>
      <c r="SXL53" s="86"/>
      <c r="SXM53" s="86"/>
      <c r="SXN53" s="86"/>
      <c r="SXO53" s="86"/>
      <c r="SXP53" s="86"/>
      <c r="SXQ53" s="86"/>
      <c r="SXR53" s="86"/>
      <c r="SXS53" s="86"/>
      <c r="SXT53" s="86"/>
      <c r="SXU53" s="86"/>
      <c r="SXV53" s="86"/>
      <c r="SXW53" s="86"/>
      <c r="SXX53" s="86"/>
      <c r="SXY53" s="86"/>
      <c r="SXZ53" s="86"/>
      <c r="SYA53" s="86"/>
      <c r="SYB53" s="86"/>
      <c r="SYC53" s="86"/>
      <c r="SYD53" s="86"/>
      <c r="SYE53" s="86"/>
      <c r="SYF53" s="86"/>
      <c r="SYG53" s="86"/>
      <c r="SYH53" s="86"/>
      <c r="SYI53" s="86"/>
      <c r="SYJ53" s="86"/>
      <c r="SYK53" s="86"/>
      <c r="SYL53" s="86"/>
      <c r="SYM53" s="86"/>
      <c r="SYN53" s="86"/>
      <c r="SYO53" s="86"/>
      <c r="SYP53" s="86"/>
      <c r="SYQ53" s="86"/>
      <c r="SYR53" s="86"/>
      <c r="SYS53" s="86"/>
      <c r="SYT53" s="86"/>
      <c r="SYU53" s="86"/>
      <c r="SYV53" s="86"/>
      <c r="SYW53" s="86"/>
      <c r="SYX53" s="86"/>
      <c r="SYY53" s="86"/>
      <c r="SYZ53" s="86"/>
      <c r="SZA53" s="86"/>
      <c r="SZB53" s="86"/>
      <c r="SZC53" s="86"/>
      <c r="SZD53" s="86"/>
      <c r="SZE53" s="86"/>
      <c r="SZF53" s="86"/>
      <c r="SZG53" s="86"/>
      <c r="SZH53" s="86"/>
      <c r="SZI53" s="86"/>
      <c r="SZJ53" s="86"/>
      <c r="SZK53" s="86"/>
      <c r="SZL53" s="86"/>
      <c r="SZM53" s="86"/>
      <c r="SZN53" s="86"/>
      <c r="SZO53" s="86"/>
      <c r="SZP53" s="86"/>
      <c r="SZQ53" s="86"/>
      <c r="SZR53" s="86"/>
      <c r="SZS53" s="86"/>
      <c r="SZT53" s="86"/>
      <c r="SZU53" s="86"/>
      <c r="SZV53" s="86"/>
      <c r="SZW53" s="86"/>
      <c r="SZX53" s="86"/>
      <c r="SZY53" s="86"/>
      <c r="SZZ53" s="86"/>
      <c r="TAA53" s="86"/>
      <c r="TAB53" s="86"/>
      <c r="TAC53" s="86"/>
      <c r="TAD53" s="86"/>
      <c r="TAE53" s="86"/>
      <c r="TAF53" s="86"/>
      <c r="TAG53" s="86"/>
      <c r="TAH53" s="86"/>
      <c r="TAI53" s="86"/>
      <c r="TAJ53" s="86"/>
      <c r="TAK53" s="86"/>
      <c r="TAL53" s="86"/>
      <c r="TAM53" s="86"/>
      <c r="TAN53" s="86"/>
      <c r="TAO53" s="86"/>
      <c r="TAP53" s="86"/>
      <c r="TAQ53" s="86"/>
      <c r="TAR53" s="86"/>
      <c r="TAS53" s="86"/>
      <c r="TAT53" s="86"/>
      <c r="TAU53" s="86"/>
      <c r="TAV53" s="86"/>
      <c r="TAW53" s="86"/>
      <c r="TAX53" s="86"/>
      <c r="TAY53" s="86"/>
      <c r="TAZ53" s="86"/>
      <c r="TBA53" s="86"/>
      <c r="TBB53" s="86"/>
      <c r="TBC53" s="86"/>
      <c r="TBD53" s="86"/>
      <c r="TBE53" s="86"/>
      <c r="TBF53" s="86"/>
      <c r="TBG53" s="86"/>
      <c r="TBH53" s="86"/>
      <c r="TBI53" s="86"/>
      <c r="TBJ53" s="86"/>
      <c r="TBK53" s="86"/>
      <c r="TBL53" s="86"/>
      <c r="TBM53" s="86"/>
      <c r="TBN53" s="86"/>
      <c r="TBO53" s="86"/>
      <c r="TBP53" s="86"/>
      <c r="TBQ53" s="86"/>
      <c r="TBR53" s="86"/>
      <c r="TBS53" s="86"/>
      <c r="TBT53" s="86"/>
      <c r="TBU53" s="86"/>
      <c r="TBV53" s="86"/>
      <c r="TBW53" s="86"/>
      <c r="TBX53" s="86"/>
      <c r="TBY53" s="86"/>
      <c r="TBZ53" s="86"/>
      <c r="TCA53" s="86"/>
      <c r="TCB53" s="86"/>
      <c r="TCC53" s="86"/>
      <c r="TCD53" s="86"/>
      <c r="TCE53" s="86"/>
      <c r="TCF53" s="86"/>
      <c r="TCG53" s="86"/>
      <c r="TCH53" s="86"/>
      <c r="TCI53" s="86"/>
      <c r="TCJ53" s="86"/>
      <c r="TCK53" s="86"/>
      <c r="TCL53" s="86"/>
      <c r="TCM53" s="86"/>
      <c r="TCN53" s="86"/>
      <c r="TCO53" s="86"/>
      <c r="TCP53" s="86"/>
      <c r="TCQ53" s="86"/>
      <c r="TCR53" s="86"/>
      <c r="TCS53" s="86"/>
      <c r="TCT53" s="86"/>
      <c r="TCU53" s="86"/>
      <c r="TCV53" s="86"/>
      <c r="TCW53" s="86"/>
      <c r="TCX53" s="86"/>
      <c r="TCY53" s="86"/>
      <c r="TCZ53" s="86"/>
      <c r="TDA53" s="86"/>
      <c r="TDB53" s="86"/>
      <c r="TDC53" s="86"/>
      <c r="TDD53" s="86"/>
      <c r="TDE53" s="86"/>
      <c r="TDF53" s="86"/>
      <c r="TDG53" s="86"/>
      <c r="TDH53" s="86"/>
      <c r="TDI53" s="86"/>
      <c r="TDJ53" s="86"/>
      <c r="TDK53" s="86"/>
      <c r="TDL53" s="86"/>
      <c r="TDM53" s="86"/>
      <c r="TDN53" s="86"/>
      <c r="TDO53" s="86"/>
      <c r="TDP53" s="86"/>
      <c r="TDQ53" s="86"/>
      <c r="TDR53" s="86"/>
      <c r="TDS53" s="86"/>
      <c r="TDT53" s="86"/>
      <c r="TDU53" s="86"/>
      <c r="TDV53" s="86"/>
      <c r="TDW53" s="86"/>
      <c r="TDX53" s="86"/>
      <c r="TDY53" s="86"/>
      <c r="TDZ53" s="86"/>
      <c r="TEA53" s="86"/>
      <c r="TEB53" s="86"/>
      <c r="TEC53" s="86"/>
      <c r="TED53" s="86"/>
      <c r="TEE53" s="86"/>
      <c r="TEF53" s="86"/>
      <c r="TEG53" s="86"/>
      <c r="TEH53" s="86"/>
      <c r="TEI53" s="86"/>
      <c r="TEJ53" s="86"/>
      <c r="TEK53" s="86"/>
      <c r="TEL53" s="86"/>
      <c r="TEM53" s="86"/>
      <c r="TEN53" s="86"/>
      <c r="TEO53" s="86"/>
      <c r="TEP53" s="86"/>
      <c r="TEQ53" s="86"/>
      <c r="TER53" s="86"/>
      <c r="TES53" s="86"/>
      <c r="TET53" s="86"/>
      <c r="TEU53" s="86"/>
      <c r="TEV53" s="86"/>
      <c r="TEW53" s="86"/>
      <c r="TEX53" s="86"/>
      <c r="TEY53" s="86"/>
      <c r="TEZ53" s="86"/>
      <c r="TFA53" s="86"/>
      <c r="TFB53" s="86"/>
      <c r="TFC53" s="86"/>
      <c r="TFD53" s="86"/>
      <c r="TFE53" s="86"/>
      <c r="TFF53" s="86"/>
      <c r="TFG53" s="86"/>
      <c r="TFH53" s="86"/>
      <c r="TFI53" s="86"/>
      <c r="TFJ53" s="86"/>
      <c r="TFK53" s="86"/>
      <c r="TFL53" s="86"/>
      <c r="TFM53" s="86"/>
      <c r="TFN53" s="86"/>
      <c r="TFO53" s="86"/>
      <c r="TFP53" s="86"/>
      <c r="TFQ53" s="86"/>
      <c r="TFR53" s="86"/>
      <c r="TFS53" s="86"/>
      <c r="TFT53" s="86"/>
      <c r="TFU53" s="86"/>
      <c r="TFV53" s="86"/>
      <c r="TFW53" s="86"/>
      <c r="TFX53" s="86"/>
      <c r="TFY53" s="86"/>
      <c r="TFZ53" s="86"/>
      <c r="TGA53" s="86"/>
      <c r="TGB53" s="86"/>
      <c r="TGC53" s="86"/>
      <c r="TGD53" s="86"/>
      <c r="TGE53" s="86"/>
      <c r="TGF53" s="86"/>
      <c r="TGG53" s="86"/>
      <c r="TGH53" s="86"/>
      <c r="TGI53" s="86"/>
      <c r="TGJ53" s="86"/>
      <c r="TGK53" s="86"/>
      <c r="TGL53" s="86"/>
      <c r="TGM53" s="86"/>
      <c r="TGN53" s="86"/>
      <c r="TGO53" s="86"/>
      <c r="TGP53" s="86"/>
      <c r="TGQ53" s="86"/>
      <c r="TGR53" s="86"/>
      <c r="TGS53" s="86"/>
      <c r="TGT53" s="86"/>
      <c r="TGU53" s="86"/>
      <c r="TGV53" s="86"/>
      <c r="TGW53" s="86"/>
      <c r="TGX53" s="86"/>
      <c r="TGY53" s="86"/>
      <c r="TGZ53" s="86"/>
      <c r="THA53" s="86"/>
      <c r="THB53" s="86"/>
      <c r="THC53" s="86"/>
      <c r="THD53" s="86"/>
      <c r="THE53" s="86"/>
      <c r="THF53" s="86"/>
      <c r="THG53" s="86"/>
      <c r="THH53" s="86"/>
      <c r="THI53" s="86"/>
      <c r="THJ53" s="86"/>
      <c r="THK53" s="86"/>
      <c r="THL53" s="86"/>
      <c r="THM53" s="86"/>
      <c r="THN53" s="86"/>
      <c r="THO53" s="86"/>
      <c r="THP53" s="86"/>
      <c r="THQ53" s="86"/>
      <c r="THR53" s="86"/>
      <c r="THS53" s="86"/>
      <c r="THT53" s="86"/>
      <c r="THU53" s="86"/>
      <c r="THV53" s="86"/>
      <c r="THW53" s="86"/>
      <c r="THX53" s="86"/>
      <c r="THY53" s="86"/>
      <c r="THZ53" s="86"/>
      <c r="TIA53" s="86"/>
      <c r="TIB53" s="86"/>
      <c r="TIC53" s="86"/>
      <c r="TID53" s="86"/>
      <c r="TIE53" s="86"/>
      <c r="TIF53" s="86"/>
      <c r="TIG53" s="86"/>
      <c r="TIH53" s="86"/>
      <c r="TII53" s="86"/>
      <c r="TIJ53" s="86"/>
      <c r="TIK53" s="86"/>
      <c r="TIL53" s="86"/>
      <c r="TIM53" s="86"/>
      <c r="TIN53" s="86"/>
      <c r="TIO53" s="86"/>
      <c r="TIP53" s="86"/>
      <c r="TIQ53" s="86"/>
      <c r="TIR53" s="86"/>
      <c r="TIS53" s="86"/>
      <c r="TIT53" s="86"/>
      <c r="TIU53" s="86"/>
      <c r="TIV53" s="86"/>
      <c r="TIW53" s="86"/>
      <c r="TIX53" s="86"/>
      <c r="TIY53" s="86"/>
      <c r="TIZ53" s="86"/>
      <c r="TJA53" s="86"/>
      <c r="TJB53" s="86"/>
      <c r="TJC53" s="86"/>
      <c r="TJD53" s="86"/>
      <c r="TJE53" s="86"/>
      <c r="TJF53" s="86"/>
      <c r="TJG53" s="86"/>
      <c r="TJH53" s="86"/>
      <c r="TJI53" s="86"/>
      <c r="TJJ53" s="86"/>
      <c r="TJK53" s="86"/>
      <c r="TJL53" s="86"/>
      <c r="TJM53" s="86"/>
      <c r="TJN53" s="86"/>
      <c r="TJO53" s="86"/>
      <c r="TJP53" s="86"/>
      <c r="TJQ53" s="86"/>
      <c r="TJR53" s="86"/>
      <c r="TJS53" s="86"/>
      <c r="TJT53" s="86"/>
      <c r="TJU53" s="86"/>
      <c r="TJV53" s="86"/>
      <c r="TJW53" s="86"/>
      <c r="TJX53" s="86"/>
      <c r="TJY53" s="86"/>
      <c r="TJZ53" s="86"/>
      <c r="TKA53" s="86"/>
      <c r="TKB53" s="86"/>
      <c r="TKC53" s="86"/>
      <c r="TKD53" s="86"/>
      <c r="TKE53" s="86"/>
      <c r="TKF53" s="86"/>
      <c r="TKG53" s="86"/>
      <c r="TKH53" s="86"/>
      <c r="TKI53" s="86"/>
      <c r="TKJ53" s="86"/>
      <c r="TKK53" s="86"/>
      <c r="TKL53" s="86"/>
      <c r="TKM53" s="86"/>
      <c r="TKN53" s="86"/>
      <c r="TKO53" s="86"/>
      <c r="TKP53" s="86"/>
      <c r="TKQ53" s="86"/>
      <c r="TKR53" s="86"/>
      <c r="TKS53" s="86"/>
      <c r="TKT53" s="86"/>
      <c r="TKU53" s="86"/>
      <c r="TKV53" s="86"/>
      <c r="TKW53" s="86"/>
      <c r="TKX53" s="86"/>
      <c r="TKY53" s="86"/>
      <c r="TKZ53" s="86"/>
      <c r="TLA53" s="86"/>
      <c r="TLB53" s="86"/>
      <c r="TLC53" s="86"/>
      <c r="TLD53" s="86"/>
      <c r="TLE53" s="86"/>
      <c r="TLF53" s="86"/>
      <c r="TLG53" s="86"/>
      <c r="TLH53" s="86"/>
      <c r="TLI53" s="86"/>
      <c r="TLJ53" s="86"/>
      <c r="TLK53" s="86"/>
      <c r="TLL53" s="86"/>
      <c r="TLM53" s="86"/>
      <c r="TLN53" s="86"/>
      <c r="TLO53" s="86"/>
      <c r="TLP53" s="86"/>
      <c r="TLQ53" s="86"/>
      <c r="TLR53" s="86"/>
      <c r="TLS53" s="86"/>
      <c r="TLT53" s="86"/>
      <c r="TLU53" s="86"/>
      <c r="TLV53" s="86"/>
      <c r="TLW53" s="86"/>
      <c r="TLX53" s="86"/>
      <c r="TLY53" s="86"/>
      <c r="TLZ53" s="86"/>
      <c r="TMA53" s="86"/>
      <c r="TMB53" s="86"/>
      <c r="TMC53" s="86"/>
      <c r="TMD53" s="86"/>
      <c r="TME53" s="86"/>
      <c r="TMF53" s="86"/>
      <c r="TMG53" s="86"/>
      <c r="TMH53" s="86"/>
      <c r="TMI53" s="86"/>
      <c r="TMJ53" s="86"/>
      <c r="TMK53" s="86"/>
      <c r="TML53" s="86"/>
      <c r="TMM53" s="86"/>
      <c r="TMN53" s="86"/>
      <c r="TMO53" s="86"/>
      <c r="TMP53" s="86"/>
      <c r="TMQ53" s="86"/>
      <c r="TMR53" s="86"/>
      <c r="TMS53" s="86"/>
      <c r="TMT53" s="86"/>
      <c r="TMU53" s="86"/>
      <c r="TMV53" s="86"/>
      <c r="TMW53" s="86"/>
      <c r="TMX53" s="86"/>
      <c r="TMY53" s="86"/>
      <c r="TMZ53" s="86"/>
      <c r="TNA53" s="86"/>
      <c r="TNB53" s="86"/>
      <c r="TNC53" s="86"/>
      <c r="TND53" s="86"/>
      <c r="TNE53" s="86"/>
      <c r="TNF53" s="86"/>
      <c r="TNG53" s="86"/>
      <c r="TNH53" s="86"/>
      <c r="TNI53" s="86"/>
      <c r="TNJ53" s="86"/>
      <c r="TNK53" s="86"/>
      <c r="TNL53" s="86"/>
      <c r="TNM53" s="86"/>
      <c r="TNN53" s="86"/>
      <c r="TNO53" s="86"/>
      <c r="TNP53" s="86"/>
      <c r="TNQ53" s="86"/>
      <c r="TNR53" s="86"/>
      <c r="TNS53" s="86"/>
      <c r="TNT53" s="86"/>
      <c r="TNU53" s="86"/>
      <c r="TNV53" s="86"/>
      <c r="TNW53" s="86"/>
      <c r="TNX53" s="86"/>
      <c r="TNY53" s="86"/>
      <c r="TNZ53" s="86"/>
      <c r="TOA53" s="86"/>
      <c r="TOB53" s="86"/>
      <c r="TOC53" s="86"/>
      <c r="TOD53" s="86"/>
      <c r="TOE53" s="86"/>
      <c r="TOF53" s="86"/>
      <c r="TOG53" s="86"/>
      <c r="TOH53" s="86"/>
      <c r="TOI53" s="86"/>
      <c r="TOJ53" s="86"/>
      <c r="TOK53" s="86"/>
      <c r="TOL53" s="86"/>
      <c r="TOM53" s="86"/>
      <c r="TON53" s="86"/>
      <c r="TOO53" s="86"/>
      <c r="TOP53" s="86"/>
      <c r="TOQ53" s="86"/>
      <c r="TOR53" s="86"/>
      <c r="TOS53" s="86"/>
      <c r="TOT53" s="86"/>
      <c r="TOU53" s="86"/>
      <c r="TOV53" s="86"/>
      <c r="TOW53" s="86"/>
      <c r="TOX53" s="86"/>
      <c r="TOY53" s="86"/>
      <c r="TOZ53" s="86"/>
      <c r="TPA53" s="86"/>
      <c r="TPB53" s="86"/>
      <c r="TPC53" s="86"/>
      <c r="TPD53" s="86"/>
      <c r="TPE53" s="86"/>
      <c r="TPF53" s="86"/>
      <c r="TPG53" s="86"/>
      <c r="TPH53" s="86"/>
      <c r="TPI53" s="86"/>
      <c r="TPJ53" s="86"/>
      <c r="TPK53" s="86"/>
      <c r="TPL53" s="86"/>
      <c r="TPM53" s="86"/>
      <c r="TPN53" s="86"/>
      <c r="TPO53" s="86"/>
      <c r="TPP53" s="86"/>
      <c r="TPQ53" s="86"/>
      <c r="TPR53" s="86"/>
      <c r="TPS53" s="86"/>
      <c r="TPT53" s="86"/>
      <c r="TPU53" s="86"/>
      <c r="TPV53" s="86"/>
      <c r="TPW53" s="86"/>
      <c r="TPX53" s="86"/>
      <c r="TPY53" s="86"/>
      <c r="TPZ53" s="86"/>
      <c r="TQA53" s="86"/>
      <c r="TQB53" s="86"/>
      <c r="TQC53" s="86"/>
      <c r="TQD53" s="86"/>
      <c r="TQE53" s="86"/>
      <c r="TQF53" s="86"/>
      <c r="TQG53" s="86"/>
      <c r="TQH53" s="86"/>
      <c r="TQI53" s="86"/>
      <c r="TQJ53" s="86"/>
      <c r="TQK53" s="86"/>
      <c r="TQL53" s="86"/>
      <c r="TQM53" s="86"/>
      <c r="TQN53" s="86"/>
      <c r="TQO53" s="86"/>
      <c r="TQP53" s="86"/>
      <c r="TQQ53" s="86"/>
      <c r="TQR53" s="86"/>
      <c r="TQS53" s="86"/>
      <c r="TQT53" s="86"/>
      <c r="TQU53" s="86"/>
      <c r="TQV53" s="86"/>
      <c r="TQW53" s="86"/>
      <c r="TQX53" s="86"/>
      <c r="TQY53" s="86"/>
      <c r="TQZ53" s="86"/>
      <c r="TRA53" s="86"/>
      <c r="TRB53" s="86"/>
      <c r="TRC53" s="86"/>
      <c r="TRD53" s="86"/>
      <c r="TRE53" s="86"/>
      <c r="TRF53" s="86"/>
      <c r="TRG53" s="86"/>
      <c r="TRH53" s="86"/>
      <c r="TRI53" s="86"/>
      <c r="TRJ53" s="86"/>
      <c r="TRK53" s="86"/>
      <c r="TRL53" s="86"/>
      <c r="TRM53" s="86"/>
      <c r="TRN53" s="86"/>
      <c r="TRO53" s="86"/>
      <c r="TRP53" s="86"/>
      <c r="TRQ53" s="86"/>
      <c r="TRR53" s="86"/>
      <c r="TRS53" s="86"/>
      <c r="TRT53" s="86"/>
      <c r="TRU53" s="86"/>
      <c r="TRV53" s="86"/>
      <c r="TRW53" s="86"/>
      <c r="TRX53" s="86"/>
      <c r="TRY53" s="86"/>
      <c r="TRZ53" s="86"/>
      <c r="TSA53" s="86"/>
      <c r="TSB53" s="86"/>
      <c r="TSC53" s="86"/>
      <c r="TSD53" s="86"/>
      <c r="TSE53" s="86"/>
      <c r="TSF53" s="86"/>
      <c r="TSG53" s="86"/>
      <c r="TSH53" s="86"/>
      <c r="TSI53" s="86"/>
      <c r="TSJ53" s="86"/>
      <c r="TSK53" s="86"/>
      <c r="TSL53" s="86"/>
      <c r="TSM53" s="86"/>
      <c r="TSN53" s="86"/>
      <c r="TSO53" s="86"/>
      <c r="TSP53" s="86"/>
      <c r="TSQ53" s="86"/>
      <c r="TSR53" s="86"/>
      <c r="TSS53" s="86"/>
      <c r="TST53" s="86"/>
      <c r="TSU53" s="86"/>
      <c r="TSV53" s="86"/>
      <c r="TSW53" s="86"/>
      <c r="TSX53" s="86"/>
      <c r="TSY53" s="86"/>
      <c r="TSZ53" s="86"/>
      <c r="TTA53" s="86"/>
      <c r="TTB53" s="86"/>
      <c r="TTC53" s="86"/>
      <c r="TTD53" s="86"/>
      <c r="TTE53" s="86"/>
      <c r="TTF53" s="86"/>
      <c r="TTG53" s="86"/>
      <c r="TTH53" s="86"/>
      <c r="TTI53" s="86"/>
      <c r="TTJ53" s="86"/>
      <c r="TTK53" s="86"/>
      <c r="TTL53" s="86"/>
      <c r="TTM53" s="86"/>
      <c r="TTN53" s="86"/>
      <c r="TTO53" s="86"/>
      <c r="TTP53" s="86"/>
      <c r="TTQ53" s="86"/>
      <c r="TTR53" s="86"/>
      <c r="TTS53" s="86"/>
      <c r="TTT53" s="86"/>
      <c r="TTU53" s="86"/>
      <c r="TTV53" s="86"/>
      <c r="TTW53" s="86"/>
      <c r="TTX53" s="86"/>
      <c r="TTY53" s="86"/>
      <c r="TTZ53" s="86"/>
      <c r="TUA53" s="86"/>
      <c r="TUB53" s="86"/>
      <c r="TUC53" s="86"/>
      <c r="TUD53" s="86"/>
      <c r="TUE53" s="86"/>
      <c r="TUF53" s="86"/>
      <c r="TUG53" s="86"/>
      <c r="TUH53" s="86"/>
      <c r="TUI53" s="86"/>
      <c r="TUJ53" s="86"/>
      <c r="TUK53" s="86"/>
      <c r="TUL53" s="86"/>
      <c r="TUM53" s="86"/>
      <c r="TUN53" s="86"/>
      <c r="TUO53" s="86"/>
      <c r="TUP53" s="86"/>
      <c r="TUQ53" s="86"/>
      <c r="TUR53" s="86"/>
      <c r="TUS53" s="86"/>
      <c r="TUT53" s="86"/>
      <c r="TUU53" s="86"/>
      <c r="TUV53" s="86"/>
      <c r="TUW53" s="86"/>
      <c r="TUX53" s="86"/>
      <c r="TUY53" s="86"/>
      <c r="TUZ53" s="86"/>
      <c r="TVA53" s="86"/>
      <c r="TVB53" s="86"/>
      <c r="TVC53" s="86"/>
      <c r="TVD53" s="86"/>
      <c r="TVE53" s="86"/>
      <c r="TVF53" s="86"/>
      <c r="TVG53" s="86"/>
      <c r="TVH53" s="86"/>
      <c r="TVI53" s="86"/>
      <c r="TVJ53" s="86"/>
      <c r="TVK53" s="86"/>
      <c r="TVL53" s="86"/>
      <c r="TVM53" s="86"/>
      <c r="TVN53" s="86"/>
      <c r="TVO53" s="86"/>
      <c r="TVP53" s="86"/>
      <c r="TVQ53" s="86"/>
      <c r="TVR53" s="86"/>
      <c r="TVS53" s="86"/>
      <c r="TVT53" s="86"/>
      <c r="TVU53" s="86"/>
      <c r="TVV53" s="86"/>
      <c r="TVW53" s="86"/>
      <c r="TVX53" s="86"/>
      <c r="TVY53" s="86"/>
      <c r="TVZ53" s="86"/>
      <c r="TWA53" s="86"/>
      <c r="TWB53" s="86"/>
      <c r="TWC53" s="86"/>
      <c r="TWD53" s="86"/>
      <c r="TWE53" s="86"/>
      <c r="TWF53" s="86"/>
      <c r="TWG53" s="86"/>
      <c r="TWH53" s="86"/>
      <c r="TWI53" s="86"/>
      <c r="TWJ53" s="86"/>
      <c r="TWK53" s="86"/>
      <c r="TWL53" s="86"/>
      <c r="TWM53" s="86"/>
      <c r="TWN53" s="86"/>
      <c r="TWO53" s="86"/>
      <c r="TWP53" s="86"/>
      <c r="TWQ53" s="86"/>
      <c r="TWR53" s="86"/>
      <c r="TWS53" s="86"/>
      <c r="TWT53" s="86"/>
      <c r="TWU53" s="86"/>
      <c r="TWV53" s="86"/>
      <c r="TWW53" s="86"/>
      <c r="TWX53" s="86"/>
      <c r="TWY53" s="86"/>
      <c r="TWZ53" s="86"/>
      <c r="TXA53" s="86"/>
      <c r="TXB53" s="86"/>
      <c r="TXC53" s="86"/>
      <c r="TXD53" s="86"/>
      <c r="TXE53" s="86"/>
      <c r="TXF53" s="86"/>
      <c r="TXG53" s="86"/>
      <c r="TXH53" s="86"/>
      <c r="TXI53" s="86"/>
      <c r="TXJ53" s="86"/>
      <c r="TXK53" s="86"/>
      <c r="TXL53" s="86"/>
      <c r="TXM53" s="86"/>
      <c r="TXN53" s="86"/>
      <c r="TXO53" s="86"/>
      <c r="TXP53" s="86"/>
      <c r="TXQ53" s="86"/>
      <c r="TXR53" s="86"/>
      <c r="TXS53" s="86"/>
      <c r="TXT53" s="86"/>
      <c r="TXU53" s="86"/>
      <c r="TXV53" s="86"/>
      <c r="TXW53" s="86"/>
      <c r="TXX53" s="86"/>
      <c r="TXY53" s="86"/>
      <c r="TXZ53" s="86"/>
      <c r="TYA53" s="86"/>
      <c r="TYB53" s="86"/>
      <c r="TYC53" s="86"/>
      <c r="TYD53" s="86"/>
      <c r="TYE53" s="86"/>
      <c r="TYF53" s="86"/>
      <c r="TYG53" s="86"/>
      <c r="TYH53" s="86"/>
      <c r="TYI53" s="86"/>
      <c r="TYJ53" s="86"/>
      <c r="TYK53" s="86"/>
      <c r="TYL53" s="86"/>
      <c r="TYM53" s="86"/>
      <c r="TYN53" s="86"/>
      <c r="TYO53" s="86"/>
      <c r="TYP53" s="86"/>
      <c r="TYQ53" s="86"/>
      <c r="TYR53" s="86"/>
      <c r="TYS53" s="86"/>
      <c r="TYT53" s="86"/>
      <c r="TYU53" s="86"/>
      <c r="TYV53" s="86"/>
      <c r="TYW53" s="86"/>
      <c r="TYX53" s="86"/>
      <c r="TYY53" s="86"/>
      <c r="TYZ53" s="86"/>
      <c r="TZA53" s="86"/>
      <c r="TZB53" s="86"/>
      <c r="TZC53" s="86"/>
      <c r="TZD53" s="86"/>
      <c r="TZE53" s="86"/>
      <c r="TZF53" s="86"/>
      <c r="TZG53" s="86"/>
      <c r="TZH53" s="86"/>
      <c r="TZI53" s="86"/>
      <c r="TZJ53" s="86"/>
      <c r="TZK53" s="86"/>
      <c r="TZL53" s="86"/>
      <c r="TZM53" s="86"/>
      <c r="TZN53" s="86"/>
      <c r="TZO53" s="86"/>
      <c r="TZP53" s="86"/>
      <c r="TZQ53" s="86"/>
      <c r="TZR53" s="86"/>
      <c r="TZS53" s="86"/>
      <c r="TZT53" s="86"/>
      <c r="TZU53" s="86"/>
      <c r="TZV53" s="86"/>
      <c r="TZW53" s="86"/>
      <c r="TZX53" s="86"/>
      <c r="TZY53" s="86"/>
      <c r="TZZ53" s="86"/>
      <c r="UAA53" s="86"/>
      <c r="UAB53" s="86"/>
      <c r="UAC53" s="86"/>
      <c r="UAD53" s="86"/>
      <c r="UAE53" s="86"/>
      <c r="UAF53" s="86"/>
      <c r="UAG53" s="86"/>
      <c r="UAH53" s="86"/>
      <c r="UAI53" s="86"/>
      <c r="UAJ53" s="86"/>
      <c r="UAK53" s="86"/>
      <c r="UAL53" s="86"/>
      <c r="UAM53" s="86"/>
      <c r="UAN53" s="86"/>
      <c r="UAO53" s="86"/>
      <c r="UAP53" s="86"/>
      <c r="UAQ53" s="86"/>
      <c r="UAR53" s="86"/>
      <c r="UAS53" s="86"/>
      <c r="UAT53" s="86"/>
      <c r="UAU53" s="86"/>
      <c r="UAV53" s="86"/>
      <c r="UAW53" s="86"/>
      <c r="UAX53" s="86"/>
      <c r="UAY53" s="86"/>
      <c r="UAZ53" s="86"/>
      <c r="UBA53" s="86"/>
      <c r="UBB53" s="86"/>
      <c r="UBC53" s="86"/>
      <c r="UBD53" s="86"/>
      <c r="UBE53" s="86"/>
      <c r="UBF53" s="86"/>
      <c r="UBG53" s="86"/>
      <c r="UBH53" s="86"/>
      <c r="UBI53" s="86"/>
      <c r="UBJ53" s="86"/>
      <c r="UBK53" s="86"/>
      <c r="UBL53" s="86"/>
      <c r="UBM53" s="86"/>
      <c r="UBN53" s="86"/>
      <c r="UBO53" s="86"/>
      <c r="UBP53" s="86"/>
      <c r="UBQ53" s="86"/>
      <c r="UBR53" s="86"/>
      <c r="UBS53" s="86"/>
      <c r="UBT53" s="86"/>
      <c r="UBU53" s="86"/>
      <c r="UBV53" s="86"/>
      <c r="UBW53" s="86"/>
      <c r="UBX53" s="86"/>
      <c r="UBY53" s="86"/>
      <c r="UBZ53" s="86"/>
      <c r="UCA53" s="86"/>
      <c r="UCB53" s="86"/>
      <c r="UCC53" s="86"/>
      <c r="UCD53" s="86"/>
      <c r="UCE53" s="86"/>
      <c r="UCF53" s="86"/>
      <c r="UCG53" s="86"/>
      <c r="UCH53" s="86"/>
      <c r="UCI53" s="86"/>
      <c r="UCJ53" s="86"/>
      <c r="UCK53" s="86"/>
      <c r="UCL53" s="86"/>
      <c r="UCM53" s="86"/>
      <c r="UCN53" s="86"/>
      <c r="UCO53" s="86"/>
      <c r="UCP53" s="86"/>
      <c r="UCQ53" s="86"/>
      <c r="UCR53" s="86"/>
      <c r="UCS53" s="86"/>
      <c r="UCT53" s="86"/>
      <c r="UCU53" s="86"/>
      <c r="UCV53" s="86"/>
      <c r="UCW53" s="86"/>
      <c r="UCX53" s="86"/>
      <c r="UCY53" s="86"/>
      <c r="UCZ53" s="86"/>
      <c r="UDA53" s="86"/>
      <c r="UDB53" s="86"/>
      <c r="UDC53" s="86"/>
      <c r="UDD53" s="86"/>
      <c r="UDE53" s="86"/>
      <c r="UDF53" s="86"/>
      <c r="UDG53" s="86"/>
      <c r="UDH53" s="86"/>
      <c r="UDI53" s="86"/>
      <c r="UDJ53" s="86"/>
      <c r="UDK53" s="86"/>
      <c r="UDL53" s="86"/>
      <c r="UDM53" s="86"/>
      <c r="UDN53" s="86"/>
      <c r="UDO53" s="86"/>
      <c r="UDP53" s="86"/>
      <c r="UDQ53" s="86"/>
      <c r="UDR53" s="86"/>
      <c r="UDS53" s="86"/>
      <c r="UDT53" s="86"/>
      <c r="UDU53" s="86"/>
      <c r="UDV53" s="86"/>
      <c r="UDW53" s="86"/>
      <c r="UDX53" s="86"/>
      <c r="UDY53" s="86"/>
      <c r="UDZ53" s="86"/>
      <c r="UEA53" s="86"/>
      <c r="UEB53" s="86"/>
      <c r="UEC53" s="86"/>
      <c r="UED53" s="86"/>
      <c r="UEE53" s="86"/>
      <c r="UEF53" s="86"/>
      <c r="UEG53" s="86"/>
      <c r="UEH53" s="86"/>
      <c r="UEI53" s="86"/>
      <c r="UEJ53" s="86"/>
      <c r="UEK53" s="86"/>
      <c r="UEL53" s="86"/>
      <c r="UEM53" s="86"/>
      <c r="UEN53" s="86"/>
      <c r="UEO53" s="86"/>
      <c r="UEP53" s="86"/>
      <c r="UEQ53" s="86"/>
      <c r="UER53" s="86"/>
      <c r="UES53" s="86"/>
      <c r="UET53" s="86"/>
      <c r="UEU53" s="86"/>
      <c r="UEV53" s="86"/>
      <c r="UEW53" s="86"/>
      <c r="UEX53" s="86"/>
      <c r="UEY53" s="86"/>
      <c r="UEZ53" s="86"/>
      <c r="UFA53" s="86"/>
      <c r="UFB53" s="86"/>
      <c r="UFC53" s="86"/>
      <c r="UFD53" s="86"/>
      <c r="UFE53" s="86"/>
      <c r="UFF53" s="86"/>
      <c r="UFG53" s="86"/>
      <c r="UFH53" s="86"/>
      <c r="UFI53" s="86"/>
      <c r="UFJ53" s="86"/>
      <c r="UFK53" s="86"/>
      <c r="UFL53" s="86"/>
      <c r="UFM53" s="86"/>
      <c r="UFN53" s="86"/>
      <c r="UFO53" s="86"/>
      <c r="UFP53" s="86"/>
      <c r="UFQ53" s="86"/>
      <c r="UFR53" s="86"/>
      <c r="UFS53" s="86"/>
      <c r="UFT53" s="86"/>
      <c r="UFU53" s="86"/>
      <c r="UFV53" s="86"/>
      <c r="UFW53" s="86"/>
      <c r="UFX53" s="86"/>
      <c r="UFY53" s="86"/>
      <c r="UFZ53" s="86"/>
      <c r="UGA53" s="86"/>
      <c r="UGB53" s="86"/>
      <c r="UGC53" s="86"/>
      <c r="UGD53" s="86"/>
      <c r="UGE53" s="86"/>
      <c r="UGF53" s="86"/>
      <c r="UGG53" s="86"/>
      <c r="UGH53" s="86"/>
      <c r="UGI53" s="86"/>
      <c r="UGJ53" s="86"/>
      <c r="UGK53" s="86"/>
      <c r="UGL53" s="86"/>
      <c r="UGM53" s="86"/>
      <c r="UGN53" s="86"/>
      <c r="UGO53" s="86"/>
      <c r="UGP53" s="86"/>
      <c r="UGQ53" s="86"/>
      <c r="UGR53" s="86"/>
      <c r="UGS53" s="86"/>
      <c r="UGT53" s="86"/>
      <c r="UGU53" s="86"/>
      <c r="UGV53" s="86"/>
      <c r="UGW53" s="86"/>
      <c r="UGX53" s="86"/>
      <c r="UGY53" s="86"/>
      <c r="UGZ53" s="86"/>
      <c r="UHA53" s="86"/>
      <c r="UHB53" s="86"/>
      <c r="UHC53" s="86"/>
      <c r="UHD53" s="86"/>
      <c r="UHE53" s="86"/>
      <c r="UHF53" s="86"/>
      <c r="UHG53" s="86"/>
      <c r="UHH53" s="86"/>
      <c r="UHI53" s="86"/>
      <c r="UHJ53" s="86"/>
      <c r="UHK53" s="86"/>
      <c r="UHL53" s="86"/>
      <c r="UHM53" s="86"/>
      <c r="UHN53" s="86"/>
      <c r="UHO53" s="86"/>
      <c r="UHP53" s="86"/>
      <c r="UHQ53" s="86"/>
      <c r="UHR53" s="86"/>
      <c r="UHS53" s="86"/>
      <c r="UHT53" s="86"/>
      <c r="UHU53" s="86"/>
      <c r="UHV53" s="86"/>
      <c r="UHW53" s="86"/>
      <c r="UHX53" s="86"/>
      <c r="UHY53" s="86"/>
      <c r="UHZ53" s="86"/>
      <c r="UIA53" s="86"/>
      <c r="UIB53" s="86"/>
      <c r="UIC53" s="86"/>
      <c r="UID53" s="86"/>
      <c r="UIE53" s="86"/>
      <c r="UIF53" s="86"/>
      <c r="UIG53" s="86"/>
      <c r="UIH53" s="86"/>
      <c r="UII53" s="86"/>
      <c r="UIJ53" s="86"/>
      <c r="UIK53" s="86"/>
      <c r="UIL53" s="86"/>
      <c r="UIM53" s="86"/>
      <c r="UIN53" s="86"/>
      <c r="UIO53" s="86"/>
      <c r="UIP53" s="86"/>
      <c r="UIQ53" s="86"/>
      <c r="UIR53" s="86"/>
      <c r="UIS53" s="86"/>
      <c r="UIT53" s="86"/>
      <c r="UIU53" s="86"/>
      <c r="UIV53" s="86"/>
      <c r="UIW53" s="86"/>
      <c r="UIX53" s="86"/>
      <c r="UIY53" s="86"/>
      <c r="UIZ53" s="86"/>
      <c r="UJA53" s="86"/>
      <c r="UJB53" s="86"/>
      <c r="UJC53" s="86"/>
      <c r="UJD53" s="86"/>
      <c r="UJE53" s="86"/>
      <c r="UJF53" s="86"/>
      <c r="UJG53" s="86"/>
      <c r="UJH53" s="86"/>
      <c r="UJI53" s="86"/>
      <c r="UJJ53" s="86"/>
      <c r="UJK53" s="86"/>
      <c r="UJL53" s="86"/>
      <c r="UJM53" s="86"/>
      <c r="UJN53" s="86"/>
      <c r="UJO53" s="86"/>
      <c r="UJP53" s="86"/>
      <c r="UJQ53" s="86"/>
      <c r="UJR53" s="86"/>
      <c r="UJS53" s="86"/>
      <c r="UJT53" s="86"/>
      <c r="UJU53" s="86"/>
      <c r="UJV53" s="86"/>
      <c r="UJW53" s="86"/>
      <c r="UJX53" s="86"/>
      <c r="UJY53" s="86"/>
      <c r="UJZ53" s="86"/>
      <c r="UKA53" s="86"/>
      <c r="UKB53" s="86"/>
      <c r="UKC53" s="86"/>
      <c r="UKD53" s="86"/>
      <c r="UKE53" s="86"/>
      <c r="UKF53" s="86"/>
      <c r="UKG53" s="86"/>
      <c r="UKH53" s="86"/>
      <c r="UKI53" s="86"/>
      <c r="UKJ53" s="86"/>
      <c r="UKK53" s="86"/>
      <c r="UKL53" s="86"/>
      <c r="UKM53" s="86"/>
      <c r="UKN53" s="86"/>
      <c r="UKO53" s="86"/>
      <c r="UKP53" s="86"/>
      <c r="UKQ53" s="86"/>
      <c r="UKR53" s="86"/>
      <c r="UKS53" s="86"/>
      <c r="UKT53" s="86"/>
      <c r="UKU53" s="86"/>
      <c r="UKV53" s="86"/>
      <c r="UKW53" s="86"/>
      <c r="UKX53" s="86"/>
      <c r="UKY53" s="86"/>
      <c r="UKZ53" s="86"/>
      <c r="ULA53" s="86"/>
      <c r="ULB53" s="86"/>
      <c r="ULC53" s="86"/>
      <c r="ULD53" s="86"/>
      <c r="ULE53" s="86"/>
      <c r="ULF53" s="86"/>
      <c r="ULG53" s="86"/>
      <c r="ULH53" s="86"/>
      <c r="ULI53" s="86"/>
      <c r="ULJ53" s="86"/>
      <c r="ULK53" s="86"/>
      <c r="ULL53" s="86"/>
      <c r="ULM53" s="86"/>
      <c r="ULN53" s="86"/>
      <c r="ULO53" s="86"/>
      <c r="ULP53" s="86"/>
      <c r="ULQ53" s="86"/>
      <c r="ULR53" s="86"/>
      <c r="ULS53" s="86"/>
      <c r="ULT53" s="86"/>
      <c r="ULU53" s="86"/>
      <c r="ULV53" s="86"/>
      <c r="ULW53" s="86"/>
      <c r="ULX53" s="86"/>
      <c r="ULY53" s="86"/>
      <c r="ULZ53" s="86"/>
      <c r="UMA53" s="86"/>
      <c r="UMB53" s="86"/>
      <c r="UMC53" s="86"/>
      <c r="UMD53" s="86"/>
      <c r="UME53" s="86"/>
      <c r="UMF53" s="86"/>
      <c r="UMG53" s="86"/>
      <c r="UMH53" s="86"/>
      <c r="UMI53" s="86"/>
      <c r="UMJ53" s="86"/>
      <c r="UMK53" s="86"/>
      <c r="UML53" s="86"/>
      <c r="UMM53" s="86"/>
      <c r="UMN53" s="86"/>
      <c r="UMO53" s="86"/>
      <c r="UMP53" s="86"/>
      <c r="UMQ53" s="86"/>
      <c r="UMR53" s="86"/>
      <c r="UMS53" s="86"/>
      <c r="UMT53" s="86"/>
      <c r="UMU53" s="86"/>
      <c r="UMV53" s="86"/>
      <c r="UMW53" s="86"/>
      <c r="UMX53" s="86"/>
      <c r="UMY53" s="86"/>
      <c r="UMZ53" s="86"/>
      <c r="UNA53" s="86"/>
      <c r="UNB53" s="86"/>
      <c r="UNC53" s="86"/>
      <c r="UND53" s="86"/>
      <c r="UNE53" s="86"/>
      <c r="UNF53" s="86"/>
      <c r="UNG53" s="86"/>
      <c r="UNH53" s="86"/>
      <c r="UNI53" s="86"/>
      <c r="UNJ53" s="86"/>
      <c r="UNK53" s="86"/>
      <c r="UNL53" s="86"/>
      <c r="UNM53" s="86"/>
      <c r="UNN53" s="86"/>
      <c r="UNO53" s="86"/>
      <c r="UNP53" s="86"/>
      <c r="UNQ53" s="86"/>
      <c r="UNR53" s="86"/>
      <c r="UNS53" s="86"/>
      <c r="UNT53" s="86"/>
      <c r="UNU53" s="86"/>
      <c r="UNV53" s="86"/>
      <c r="UNW53" s="86"/>
      <c r="UNX53" s="86"/>
      <c r="UNY53" s="86"/>
      <c r="UNZ53" s="86"/>
      <c r="UOA53" s="86"/>
      <c r="UOB53" s="86"/>
      <c r="UOC53" s="86"/>
      <c r="UOD53" s="86"/>
      <c r="UOE53" s="86"/>
      <c r="UOF53" s="86"/>
      <c r="UOG53" s="86"/>
      <c r="UOH53" s="86"/>
      <c r="UOI53" s="86"/>
      <c r="UOJ53" s="86"/>
      <c r="UOK53" s="86"/>
      <c r="UOL53" s="86"/>
      <c r="UOM53" s="86"/>
      <c r="UON53" s="86"/>
      <c r="UOO53" s="86"/>
      <c r="UOP53" s="86"/>
      <c r="UOQ53" s="86"/>
      <c r="UOR53" s="86"/>
      <c r="UOS53" s="86"/>
      <c r="UOT53" s="86"/>
      <c r="UOU53" s="86"/>
      <c r="UOV53" s="86"/>
      <c r="UOW53" s="86"/>
      <c r="UOX53" s="86"/>
      <c r="UOY53" s="86"/>
      <c r="UOZ53" s="86"/>
      <c r="UPA53" s="86"/>
      <c r="UPB53" s="86"/>
      <c r="UPC53" s="86"/>
      <c r="UPD53" s="86"/>
      <c r="UPE53" s="86"/>
      <c r="UPF53" s="86"/>
      <c r="UPG53" s="86"/>
      <c r="UPH53" s="86"/>
      <c r="UPI53" s="86"/>
      <c r="UPJ53" s="86"/>
      <c r="UPK53" s="86"/>
      <c r="UPL53" s="86"/>
      <c r="UPM53" s="86"/>
      <c r="UPN53" s="86"/>
      <c r="UPO53" s="86"/>
      <c r="UPP53" s="86"/>
      <c r="UPQ53" s="86"/>
      <c r="UPR53" s="86"/>
      <c r="UPS53" s="86"/>
      <c r="UPT53" s="86"/>
      <c r="UPU53" s="86"/>
      <c r="UPV53" s="86"/>
      <c r="UPW53" s="86"/>
      <c r="UPX53" s="86"/>
      <c r="UPY53" s="86"/>
      <c r="UPZ53" s="86"/>
      <c r="UQA53" s="86"/>
      <c r="UQB53" s="86"/>
      <c r="UQC53" s="86"/>
      <c r="UQD53" s="86"/>
      <c r="UQE53" s="86"/>
      <c r="UQF53" s="86"/>
      <c r="UQG53" s="86"/>
      <c r="UQH53" s="86"/>
      <c r="UQI53" s="86"/>
      <c r="UQJ53" s="86"/>
      <c r="UQK53" s="86"/>
      <c r="UQL53" s="86"/>
      <c r="UQM53" s="86"/>
      <c r="UQN53" s="86"/>
      <c r="UQO53" s="86"/>
      <c r="UQP53" s="86"/>
      <c r="UQQ53" s="86"/>
      <c r="UQR53" s="86"/>
      <c r="UQS53" s="86"/>
      <c r="UQT53" s="86"/>
      <c r="UQU53" s="86"/>
      <c r="UQV53" s="86"/>
      <c r="UQW53" s="86"/>
      <c r="UQX53" s="86"/>
      <c r="UQY53" s="86"/>
      <c r="UQZ53" s="86"/>
      <c r="URA53" s="86"/>
      <c r="URB53" s="86"/>
      <c r="URC53" s="86"/>
      <c r="URD53" s="86"/>
      <c r="URE53" s="86"/>
      <c r="URF53" s="86"/>
      <c r="URG53" s="86"/>
      <c r="URH53" s="86"/>
      <c r="URI53" s="86"/>
      <c r="URJ53" s="86"/>
      <c r="URK53" s="86"/>
      <c r="URL53" s="86"/>
      <c r="URM53" s="86"/>
      <c r="URN53" s="86"/>
      <c r="URO53" s="86"/>
      <c r="URP53" s="86"/>
      <c r="URQ53" s="86"/>
      <c r="URR53" s="86"/>
      <c r="URS53" s="86"/>
      <c r="URT53" s="86"/>
      <c r="URU53" s="86"/>
      <c r="URV53" s="86"/>
      <c r="URW53" s="86"/>
      <c r="URX53" s="86"/>
      <c r="URY53" s="86"/>
      <c r="URZ53" s="86"/>
      <c r="USA53" s="86"/>
      <c r="USB53" s="86"/>
      <c r="USC53" s="86"/>
      <c r="USD53" s="86"/>
      <c r="USE53" s="86"/>
      <c r="USF53" s="86"/>
      <c r="USG53" s="86"/>
      <c r="USH53" s="86"/>
      <c r="USI53" s="86"/>
      <c r="USJ53" s="86"/>
      <c r="USK53" s="86"/>
      <c r="USL53" s="86"/>
      <c r="USM53" s="86"/>
      <c r="USN53" s="86"/>
      <c r="USO53" s="86"/>
      <c r="USP53" s="86"/>
      <c r="USQ53" s="86"/>
      <c r="USR53" s="86"/>
      <c r="USS53" s="86"/>
      <c r="UST53" s="86"/>
      <c r="USU53" s="86"/>
      <c r="USV53" s="86"/>
      <c r="USW53" s="86"/>
      <c r="USX53" s="86"/>
      <c r="USY53" s="86"/>
      <c r="USZ53" s="86"/>
      <c r="UTA53" s="86"/>
      <c r="UTB53" s="86"/>
      <c r="UTC53" s="86"/>
      <c r="UTD53" s="86"/>
      <c r="UTE53" s="86"/>
      <c r="UTF53" s="86"/>
      <c r="UTG53" s="86"/>
      <c r="UTH53" s="86"/>
      <c r="UTI53" s="86"/>
      <c r="UTJ53" s="86"/>
      <c r="UTK53" s="86"/>
      <c r="UTL53" s="86"/>
      <c r="UTM53" s="86"/>
      <c r="UTN53" s="86"/>
      <c r="UTO53" s="86"/>
      <c r="UTP53" s="86"/>
      <c r="UTQ53" s="86"/>
      <c r="UTR53" s="86"/>
      <c r="UTS53" s="86"/>
      <c r="UTT53" s="86"/>
      <c r="UTU53" s="86"/>
      <c r="UTV53" s="86"/>
      <c r="UTW53" s="86"/>
      <c r="UTX53" s="86"/>
      <c r="UTY53" s="86"/>
      <c r="UTZ53" s="86"/>
      <c r="UUA53" s="86"/>
      <c r="UUB53" s="86"/>
      <c r="UUC53" s="86"/>
      <c r="UUD53" s="86"/>
      <c r="UUE53" s="86"/>
      <c r="UUF53" s="86"/>
      <c r="UUG53" s="86"/>
      <c r="UUH53" s="86"/>
      <c r="UUI53" s="86"/>
      <c r="UUJ53" s="86"/>
      <c r="UUK53" s="86"/>
      <c r="UUL53" s="86"/>
      <c r="UUM53" s="86"/>
      <c r="UUN53" s="86"/>
      <c r="UUO53" s="86"/>
      <c r="UUP53" s="86"/>
      <c r="UUQ53" s="86"/>
      <c r="UUR53" s="86"/>
      <c r="UUS53" s="86"/>
      <c r="UUT53" s="86"/>
      <c r="UUU53" s="86"/>
      <c r="UUV53" s="86"/>
      <c r="UUW53" s="86"/>
      <c r="UUX53" s="86"/>
      <c r="UUY53" s="86"/>
      <c r="UUZ53" s="86"/>
      <c r="UVA53" s="86"/>
      <c r="UVB53" s="86"/>
      <c r="UVC53" s="86"/>
      <c r="UVD53" s="86"/>
      <c r="UVE53" s="86"/>
      <c r="UVF53" s="86"/>
      <c r="UVG53" s="86"/>
      <c r="UVH53" s="86"/>
      <c r="UVI53" s="86"/>
      <c r="UVJ53" s="86"/>
      <c r="UVK53" s="86"/>
      <c r="UVL53" s="86"/>
      <c r="UVM53" s="86"/>
      <c r="UVN53" s="86"/>
      <c r="UVO53" s="86"/>
      <c r="UVP53" s="86"/>
      <c r="UVQ53" s="86"/>
      <c r="UVR53" s="86"/>
      <c r="UVS53" s="86"/>
      <c r="UVT53" s="86"/>
      <c r="UVU53" s="86"/>
      <c r="UVV53" s="86"/>
      <c r="UVW53" s="86"/>
      <c r="UVX53" s="86"/>
      <c r="UVY53" s="86"/>
      <c r="UVZ53" s="86"/>
      <c r="UWA53" s="86"/>
      <c r="UWB53" s="86"/>
      <c r="UWC53" s="86"/>
      <c r="UWD53" s="86"/>
      <c r="UWE53" s="86"/>
      <c r="UWF53" s="86"/>
      <c r="UWG53" s="86"/>
      <c r="UWH53" s="86"/>
      <c r="UWI53" s="86"/>
      <c r="UWJ53" s="86"/>
      <c r="UWK53" s="86"/>
      <c r="UWL53" s="86"/>
      <c r="UWM53" s="86"/>
      <c r="UWN53" s="86"/>
      <c r="UWO53" s="86"/>
      <c r="UWP53" s="86"/>
      <c r="UWQ53" s="86"/>
      <c r="UWR53" s="86"/>
      <c r="UWS53" s="86"/>
      <c r="UWT53" s="86"/>
      <c r="UWU53" s="86"/>
      <c r="UWV53" s="86"/>
      <c r="UWW53" s="86"/>
      <c r="UWX53" s="86"/>
      <c r="UWY53" s="86"/>
      <c r="UWZ53" s="86"/>
      <c r="UXA53" s="86"/>
      <c r="UXB53" s="86"/>
      <c r="UXC53" s="86"/>
      <c r="UXD53" s="86"/>
      <c r="UXE53" s="86"/>
      <c r="UXF53" s="86"/>
      <c r="UXG53" s="86"/>
      <c r="UXH53" s="86"/>
      <c r="UXI53" s="86"/>
      <c r="UXJ53" s="86"/>
      <c r="UXK53" s="86"/>
      <c r="UXL53" s="86"/>
      <c r="UXM53" s="86"/>
      <c r="UXN53" s="86"/>
      <c r="UXO53" s="86"/>
      <c r="UXP53" s="86"/>
      <c r="UXQ53" s="86"/>
      <c r="UXR53" s="86"/>
      <c r="UXS53" s="86"/>
      <c r="UXT53" s="86"/>
      <c r="UXU53" s="86"/>
      <c r="UXV53" s="86"/>
      <c r="UXW53" s="86"/>
      <c r="UXX53" s="86"/>
      <c r="UXY53" s="86"/>
      <c r="UXZ53" s="86"/>
      <c r="UYA53" s="86"/>
      <c r="UYB53" s="86"/>
      <c r="UYC53" s="86"/>
      <c r="UYD53" s="86"/>
      <c r="UYE53" s="86"/>
      <c r="UYF53" s="86"/>
      <c r="UYG53" s="86"/>
      <c r="UYH53" s="86"/>
      <c r="UYI53" s="86"/>
      <c r="UYJ53" s="86"/>
      <c r="UYK53" s="86"/>
      <c r="UYL53" s="86"/>
      <c r="UYM53" s="86"/>
      <c r="UYN53" s="86"/>
      <c r="UYO53" s="86"/>
      <c r="UYP53" s="86"/>
      <c r="UYQ53" s="86"/>
      <c r="UYR53" s="86"/>
      <c r="UYS53" s="86"/>
      <c r="UYT53" s="86"/>
      <c r="UYU53" s="86"/>
      <c r="UYV53" s="86"/>
      <c r="UYW53" s="86"/>
      <c r="UYX53" s="86"/>
      <c r="UYY53" s="86"/>
      <c r="UYZ53" s="86"/>
      <c r="UZA53" s="86"/>
      <c r="UZB53" s="86"/>
      <c r="UZC53" s="86"/>
      <c r="UZD53" s="86"/>
      <c r="UZE53" s="86"/>
      <c r="UZF53" s="86"/>
      <c r="UZG53" s="86"/>
      <c r="UZH53" s="86"/>
      <c r="UZI53" s="86"/>
      <c r="UZJ53" s="86"/>
      <c r="UZK53" s="86"/>
      <c r="UZL53" s="86"/>
      <c r="UZM53" s="86"/>
      <c r="UZN53" s="86"/>
      <c r="UZO53" s="86"/>
      <c r="UZP53" s="86"/>
      <c r="UZQ53" s="86"/>
      <c r="UZR53" s="86"/>
      <c r="UZS53" s="86"/>
      <c r="UZT53" s="86"/>
      <c r="UZU53" s="86"/>
      <c r="UZV53" s="86"/>
      <c r="UZW53" s="86"/>
      <c r="UZX53" s="86"/>
      <c r="UZY53" s="86"/>
      <c r="UZZ53" s="86"/>
      <c r="VAA53" s="86"/>
      <c r="VAB53" s="86"/>
      <c r="VAC53" s="86"/>
      <c r="VAD53" s="86"/>
      <c r="VAE53" s="86"/>
      <c r="VAF53" s="86"/>
      <c r="VAG53" s="86"/>
      <c r="VAH53" s="86"/>
      <c r="VAI53" s="86"/>
      <c r="VAJ53" s="86"/>
      <c r="VAK53" s="86"/>
      <c r="VAL53" s="86"/>
      <c r="VAM53" s="86"/>
      <c r="VAN53" s="86"/>
      <c r="VAO53" s="86"/>
      <c r="VAP53" s="86"/>
      <c r="VAQ53" s="86"/>
      <c r="VAR53" s="86"/>
      <c r="VAS53" s="86"/>
      <c r="VAT53" s="86"/>
      <c r="VAU53" s="86"/>
      <c r="VAV53" s="86"/>
      <c r="VAW53" s="86"/>
      <c r="VAX53" s="86"/>
      <c r="VAY53" s="86"/>
      <c r="VAZ53" s="86"/>
      <c r="VBA53" s="86"/>
      <c r="VBB53" s="86"/>
      <c r="VBC53" s="86"/>
      <c r="VBD53" s="86"/>
      <c r="VBE53" s="86"/>
      <c r="VBF53" s="86"/>
      <c r="VBG53" s="86"/>
      <c r="VBH53" s="86"/>
      <c r="VBI53" s="86"/>
      <c r="VBJ53" s="86"/>
      <c r="VBK53" s="86"/>
      <c r="VBL53" s="86"/>
      <c r="VBM53" s="86"/>
      <c r="VBN53" s="86"/>
      <c r="VBO53" s="86"/>
      <c r="VBP53" s="86"/>
      <c r="VBQ53" s="86"/>
      <c r="VBR53" s="86"/>
      <c r="VBS53" s="86"/>
      <c r="VBT53" s="86"/>
      <c r="VBU53" s="86"/>
      <c r="VBV53" s="86"/>
      <c r="VBW53" s="86"/>
      <c r="VBX53" s="86"/>
      <c r="VBY53" s="86"/>
      <c r="VBZ53" s="86"/>
      <c r="VCA53" s="86"/>
      <c r="VCB53" s="86"/>
      <c r="VCC53" s="86"/>
      <c r="VCD53" s="86"/>
      <c r="VCE53" s="86"/>
      <c r="VCF53" s="86"/>
      <c r="VCG53" s="86"/>
      <c r="VCH53" s="86"/>
      <c r="VCI53" s="86"/>
      <c r="VCJ53" s="86"/>
      <c r="VCK53" s="86"/>
      <c r="VCL53" s="86"/>
      <c r="VCM53" s="86"/>
      <c r="VCN53" s="86"/>
      <c r="VCO53" s="86"/>
      <c r="VCP53" s="86"/>
      <c r="VCQ53" s="86"/>
      <c r="VCR53" s="86"/>
      <c r="VCS53" s="86"/>
      <c r="VCT53" s="86"/>
      <c r="VCU53" s="86"/>
      <c r="VCV53" s="86"/>
      <c r="VCW53" s="86"/>
      <c r="VCX53" s="86"/>
      <c r="VCY53" s="86"/>
      <c r="VCZ53" s="86"/>
      <c r="VDA53" s="86"/>
      <c r="VDB53" s="86"/>
      <c r="VDC53" s="86"/>
      <c r="VDD53" s="86"/>
      <c r="VDE53" s="86"/>
      <c r="VDF53" s="86"/>
      <c r="VDG53" s="86"/>
      <c r="VDH53" s="86"/>
      <c r="VDI53" s="86"/>
      <c r="VDJ53" s="86"/>
      <c r="VDK53" s="86"/>
      <c r="VDL53" s="86"/>
      <c r="VDM53" s="86"/>
      <c r="VDN53" s="86"/>
      <c r="VDO53" s="86"/>
      <c r="VDP53" s="86"/>
      <c r="VDQ53" s="86"/>
      <c r="VDR53" s="86"/>
      <c r="VDS53" s="86"/>
      <c r="VDT53" s="86"/>
      <c r="VDU53" s="86"/>
      <c r="VDV53" s="86"/>
      <c r="VDW53" s="86"/>
      <c r="VDX53" s="86"/>
      <c r="VDY53" s="86"/>
      <c r="VDZ53" s="86"/>
      <c r="VEA53" s="86"/>
      <c r="VEB53" s="86"/>
      <c r="VEC53" s="86"/>
      <c r="VED53" s="86"/>
      <c r="VEE53" s="86"/>
      <c r="VEF53" s="86"/>
      <c r="VEG53" s="86"/>
      <c r="VEH53" s="86"/>
      <c r="VEI53" s="86"/>
      <c r="VEJ53" s="86"/>
      <c r="VEK53" s="86"/>
      <c r="VEL53" s="86"/>
      <c r="VEM53" s="86"/>
      <c r="VEN53" s="86"/>
      <c r="VEO53" s="86"/>
      <c r="VEP53" s="86"/>
      <c r="VEQ53" s="86"/>
      <c r="VER53" s="86"/>
      <c r="VES53" s="86"/>
      <c r="VET53" s="86"/>
      <c r="VEU53" s="86"/>
      <c r="VEV53" s="86"/>
      <c r="VEW53" s="86"/>
      <c r="VEX53" s="86"/>
      <c r="VEY53" s="86"/>
      <c r="VEZ53" s="86"/>
      <c r="VFA53" s="86"/>
      <c r="VFB53" s="86"/>
      <c r="VFC53" s="86"/>
      <c r="VFD53" s="86"/>
      <c r="VFE53" s="86"/>
      <c r="VFF53" s="86"/>
      <c r="VFG53" s="86"/>
      <c r="VFH53" s="86"/>
      <c r="VFI53" s="86"/>
      <c r="VFJ53" s="86"/>
      <c r="VFK53" s="86"/>
      <c r="VFL53" s="86"/>
      <c r="VFM53" s="86"/>
      <c r="VFN53" s="86"/>
      <c r="VFO53" s="86"/>
      <c r="VFP53" s="86"/>
      <c r="VFQ53" s="86"/>
      <c r="VFR53" s="86"/>
      <c r="VFS53" s="86"/>
      <c r="VFT53" s="86"/>
      <c r="VFU53" s="86"/>
      <c r="VFV53" s="86"/>
      <c r="VFW53" s="86"/>
      <c r="VFX53" s="86"/>
      <c r="VFY53" s="86"/>
      <c r="VFZ53" s="86"/>
      <c r="VGA53" s="86"/>
      <c r="VGB53" s="86"/>
      <c r="VGC53" s="86"/>
      <c r="VGD53" s="86"/>
      <c r="VGE53" s="86"/>
      <c r="VGF53" s="86"/>
      <c r="VGG53" s="86"/>
      <c r="VGH53" s="86"/>
      <c r="VGI53" s="86"/>
      <c r="VGJ53" s="86"/>
      <c r="VGK53" s="86"/>
      <c r="VGL53" s="86"/>
      <c r="VGM53" s="86"/>
      <c r="VGN53" s="86"/>
      <c r="VGO53" s="86"/>
      <c r="VGP53" s="86"/>
      <c r="VGQ53" s="86"/>
      <c r="VGR53" s="86"/>
      <c r="VGS53" s="86"/>
      <c r="VGT53" s="86"/>
      <c r="VGU53" s="86"/>
      <c r="VGV53" s="86"/>
      <c r="VGW53" s="86"/>
      <c r="VGX53" s="86"/>
      <c r="VGY53" s="86"/>
      <c r="VGZ53" s="86"/>
      <c r="VHA53" s="86"/>
      <c r="VHB53" s="86"/>
      <c r="VHC53" s="86"/>
      <c r="VHD53" s="86"/>
      <c r="VHE53" s="86"/>
      <c r="VHF53" s="86"/>
      <c r="VHG53" s="86"/>
      <c r="VHH53" s="86"/>
      <c r="VHI53" s="86"/>
      <c r="VHJ53" s="86"/>
      <c r="VHK53" s="86"/>
      <c r="VHL53" s="86"/>
      <c r="VHM53" s="86"/>
      <c r="VHN53" s="86"/>
      <c r="VHO53" s="86"/>
      <c r="VHP53" s="86"/>
      <c r="VHQ53" s="86"/>
      <c r="VHR53" s="86"/>
      <c r="VHS53" s="86"/>
      <c r="VHT53" s="86"/>
      <c r="VHU53" s="86"/>
      <c r="VHV53" s="86"/>
      <c r="VHW53" s="86"/>
      <c r="VHX53" s="86"/>
      <c r="VHY53" s="86"/>
      <c r="VHZ53" s="86"/>
      <c r="VIA53" s="86"/>
      <c r="VIB53" s="86"/>
      <c r="VIC53" s="86"/>
      <c r="VID53" s="86"/>
      <c r="VIE53" s="86"/>
      <c r="VIF53" s="86"/>
      <c r="VIG53" s="86"/>
      <c r="VIH53" s="86"/>
      <c r="VII53" s="86"/>
      <c r="VIJ53" s="86"/>
      <c r="VIK53" s="86"/>
      <c r="VIL53" s="86"/>
      <c r="VIM53" s="86"/>
      <c r="VIN53" s="86"/>
      <c r="VIO53" s="86"/>
      <c r="VIP53" s="86"/>
      <c r="VIQ53" s="86"/>
      <c r="VIR53" s="86"/>
      <c r="VIS53" s="86"/>
      <c r="VIT53" s="86"/>
      <c r="VIU53" s="86"/>
      <c r="VIV53" s="86"/>
      <c r="VIW53" s="86"/>
      <c r="VIX53" s="86"/>
      <c r="VIY53" s="86"/>
      <c r="VIZ53" s="86"/>
      <c r="VJA53" s="86"/>
      <c r="VJB53" s="86"/>
      <c r="VJC53" s="86"/>
      <c r="VJD53" s="86"/>
      <c r="VJE53" s="86"/>
      <c r="VJF53" s="86"/>
      <c r="VJG53" s="86"/>
      <c r="VJH53" s="86"/>
      <c r="VJI53" s="86"/>
      <c r="VJJ53" s="86"/>
      <c r="VJK53" s="86"/>
      <c r="VJL53" s="86"/>
      <c r="VJM53" s="86"/>
      <c r="VJN53" s="86"/>
      <c r="VJO53" s="86"/>
      <c r="VJP53" s="86"/>
      <c r="VJQ53" s="86"/>
      <c r="VJR53" s="86"/>
      <c r="VJS53" s="86"/>
      <c r="VJT53" s="86"/>
      <c r="VJU53" s="86"/>
      <c r="VJV53" s="86"/>
      <c r="VJW53" s="86"/>
      <c r="VJX53" s="86"/>
      <c r="VJY53" s="86"/>
      <c r="VJZ53" s="86"/>
      <c r="VKA53" s="86"/>
      <c r="VKB53" s="86"/>
      <c r="VKC53" s="86"/>
      <c r="VKD53" s="86"/>
      <c r="VKE53" s="86"/>
      <c r="VKF53" s="86"/>
      <c r="VKG53" s="86"/>
      <c r="VKH53" s="86"/>
      <c r="VKI53" s="86"/>
      <c r="VKJ53" s="86"/>
      <c r="VKK53" s="86"/>
      <c r="VKL53" s="86"/>
      <c r="VKM53" s="86"/>
      <c r="VKN53" s="86"/>
      <c r="VKO53" s="86"/>
      <c r="VKP53" s="86"/>
      <c r="VKQ53" s="86"/>
      <c r="VKR53" s="86"/>
      <c r="VKS53" s="86"/>
      <c r="VKT53" s="86"/>
      <c r="VKU53" s="86"/>
      <c r="VKV53" s="86"/>
      <c r="VKW53" s="86"/>
      <c r="VKX53" s="86"/>
      <c r="VKY53" s="86"/>
      <c r="VKZ53" s="86"/>
      <c r="VLA53" s="86"/>
      <c r="VLB53" s="86"/>
      <c r="VLC53" s="86"/>
      <c r="VLD53" s="86"/>
      <c r="VLE53" s="86"/>
      <c r="VLF53" s="86"/>
      <c r="VLG53" s="86"/>
      <c r="VLH53" s="86"/>
      <c r="VLI53" s="86"/>
      <c r="VLJ53" s="86"/>
      <c r="VLK53" s="86"/>
      <c r="VLL53" s="86"/>
      <c r="VLM53" s="86"/>
      <c r="VLN53" s="86"/>
      <c r="VLO53" s="86"/>
      <c r="VLP53" s="86"/>
      <c r="VLQ53" s="86"/>
      <c r="VLR53" s="86"/>
      <c r="VLS53" s="86"/>
      <c r="VLT53" s="86"/>
      <c r="VLU53" s="86"/>
      <c r="VLV53" s="86"/>
      <c r="VLW53" s="86"/>
      <c r="VLX53" s="86"/>
      <c r="VLY53" s="86"/>
      <c r="VLZ53" s="86"/>
      <c r="VMA53" s="86"/>
      <c r="VMB53" s="86"/>
      <c r="VMC53" s="86"/>
      <c r="VMD53" s="86"/>
      <c r="VME53" s="86"/>
      <c r="VMF53" s="86"/>
      <c r="VMG53" s="86"/>
      <c r="VMH53" s="86"/>
      <c r="VMI53" s="86"/>
      <c r="VMJ53" s="86"/>
      <c r="VMK53" s="86"/>
      <c r="VML53" s="86"/>
      <c r="VMM53" s="86"/>
      <c r="VMN53" s="86"/>
      <c r="VMO53" s="86"/>
      <c r="VMP53" s="86"/>
      <c r="VMQ53" s="86"/>
      <c r="VMR53" s="86"/>
      <c r="VMS53" s="86"/>
      <c r="VMT53" s="86"/>
      <c r="VMU53" s="86"/>
      <c r="VMV53" s="86"/>
      <c r="VMW53" s="86"/>
      <c r="VMX53" s="86"/>
      <c r="VMY53" s="86"/>
      <c r="VMZ53" s="86"/>
      <c r="VNA53" s="86"/>
      <c r="VNB53" s="86"/>
      <c r="VNC53" s="86"/>
      <c r="VND53" s="86"/>
      <c r="VNE53" s="86"/>
      <c r="VNF53" s="86"/>
      <c r="VNG53" s="86"/>
      <c r="VNH53" s="86"/>
      <c r="VNI53" s="86"/>
      <c r="VNJ53" s="86"/>
      <c r="VNK53" s="86"/>
      <c r="VNL53" s="86"/>
      <c r="VNM53" s="86"/>
      <c r="VNN53" s="86"/>
      <c r="VNO53" s="86"/>
      <c r="VNP53" s="86"/>
      <c r="VNQ53" s="86"/>
      <c r="VNR53" s="86"/>
      <c r="VNS53" s="86"/>
      <c r="VNT53" s="86"/>
      <c r="VNU53" s="86"/>
      <c r="VNV53" s="86"/>
      <c r="VNW53" s="86"/>
      <c r="VNX53" s="86"/>
      <c r="VNY53" s="86"/>
      <c r="VNZ53" s="86"/>
      <c r="VOA53" s="86"/>
      <c r="VOB53" s="86"/>
      <c r="VOC53" s="86"/>
      <c r="VOD53" s="86"/>
      <c r="VOE53" s="86"/>
      <c r="VOF53" s="86"/>
      <c r="VOG53" s="86"/>
      <c r="VOH53" s="86"/>
      <c r="VOI53" s="86"/>
      <c r="VOJ53" s="86"/>
      <c r="VOK53" s="86"/>
      <c r="VOL53" s="86"/>
      <c r="VOM53" s="86"/>
      <c r="VON53" s="86"/>
      <c r="VOO53" s="86"/>
      <c r="VOP53" s="86"/>
      <c r="VOQ53" s="86"/>
      <c r="VOR53" s="86"/>
      <c r="VOS53" s="86"/>
      <c r="VOT53" s="86"/>
      <c r="VOU53" s="86"/>
      <c r="VOV53" s="86"/>
      <c r="VOW53" s="86"/>
      <c r="VOX53" s="86"/>
      <c r="VOY53" s="86"/>
      <c r="VOZ53" s="86"/>
      <c r="VPA53" s="86"/>
      <c r="VPB53" s="86"/>
      <c r="VPC53" s="86"/>
      <c r="VPD53" s="86"/>
      <c r="VPE53" s="86"/>
      <c r="VPF53" s="86"/>
      <c r="VPG53" s="86"/>
      <c r="VPH53" s="86"/>
      <c r="VPI53" s="86"/>
      <c r="VPJ53" s="86"/>
      <c r="VPK53" s="86"/>
      <c r="VPL53" s="86"/>
      <c r="VPM53" s="86"/>
      <c r="VPN53" s="86"/>
      <c r="VPO53" s="86"/>
      <c r="VPP53" s="86"/>
      <c r="VPQ53" s="86"/>
      <c r="VPR53" s="86"/>
      <c r="VPS53" s="86"/>
      <c r="VPT53" s="86"/>
      <c r="VPU53" s="86"/>
      <c r="VPV53" s="86"/>
      <c r="VPW53" s="86"/>
      <c r="VPX53" s="86"/>
      <c r="VPY53" s="86"/>
      <c r="VPZ53" s="86"/>
      <c r="VQA53" s="86"/>
      <c r="VQB53" s="86"/>
      <c r="VQC53" s="86"/>
      <c r="VQD53" s="86"/>
      <c r="VQE53" s="86"/>
      <c r="VQF53" s="86"/>
      <c r="VQG53" s="86"/>
      <c r="VQH53" s="86"/>
      <c r="VQI53" s="86"/>
      <c r="VQJ53" s="86"/>
      <c r="VQK53" s="86"/>
      <c r="VQL53" s="86"/>
      <c r="VQM53" s="86"/>
      <c r="VQN53" s="86"/>
      <c r="VQO53" s="86"/>
      <c r="VQP53" s="86"/>
      <c r="VQQ53" s="86"/>
      <c r="VQR53" s="86"/>
      <c r="VQS53" s="86"/>
      <c r="VQT53" s="86"/>
      <c r="VQU53" s="86"/>
      <c r="VQV53" s="86"/>
      <c r="VQW53" s="86"/>
      <c r="VQX53" s="86"/>
      <c r="VQY53" s="86"/>
      <c r="VQZ53" s="86"/>
      <c r="VRA53" s="86"/>
      <c r="VRB53" s="86"/>
      <c r="VRC53" s="86"/>
      <c r="VRD53" s="86"/>
      <c r="VRE53" s="86"/>
      <c r="VRF53" s="86"/>
      <c r="VRG53" s="86"/>
      <c r="VRH53" s="86"/>
      <c r="VRI53" s="86"/>
      <c r="VRJ53" s="86"/>
      <c r="VRK53" s="86"/>
      <c r="VRL53" s="86"/>
      <c r="VRM53" s="86"/>
      <c r="VRN53" s="86"/>
      <c r="VRO53" s="86"/>
      <c r="VRP53" s="86"/>
      <c r="VRQ53" s="86"/>
      <c r="VRR53" s="86"/>
      <c r="VRS53" s="86"/>
      <c r="VRT53" s="86"/>
      <c r="VRU53" s="86"/>
      <c r="VRV53" s="86"/>
      <c r="VRW53" s="86"/>
      <c r="VRX53" s="86"/>
      <c r="VRY53" s="86"/>
      <c r="VRZ53" s="86"/>
      <c r="VSA53" s="86"/>
      <c r="VSB53" s="86"/>
      <c r="VSC53" s="86"/>
      <c r="VSD53" s="86"/>
      <c r="VSE53" s="86"/>
      <c r="VSF53" s="86"/>
      <c r="VSG53" s="86"/>
      <c r="VSH53" s="86"/>
      <c r="VSI53" s="86"/>
      <c r="VSJ53" s="86"/>
      <c r="VSK53" s="86"/>
      <c r="VSL53" s="86"/>
      <c r="VSM53" s="86"/>
      <c r="VSN53" s="86"/>
      <c r="VSO53" s="86"/>
      <c r="VSP53" s="86"/>
      <c r="VSQ53" s="86"/>
      <c r="VSR53" s="86"/>
      <c r="VSS53" s="86"/>
      <c r="VST53" s="86"/>
      <c r="VSU53" s="86"/>
      <c r="VSV53" s="86"/>
      <c r="VSW53" s="86"/>
      <c r="VSX53" s="86"/>
      <c r="VSY53" s="86"/>
      <c r="VSZ53" s="86"/>
      <c r="VTA53" s="86"/>
      <c r="VTB53" s="86"/>
      <c r="VTC53" s="86"/>
      <c r="VTD53" s="86"/>
      <c r="VTE53" s="86"/>
      <c r="VTF53" s="86"/>
      <c r="VTG53" s="86"/>
      <c r="VTH53" s="86"/>
      <c r="VTI53" s="86"/>
      <c r="VTJ53" s="86"/>
      <c r="VTK53" s="86"/>
      <c r="VTL53" s="86"/>
      <c r="VTM53" s="86"/>
      <c r="VTN53" s="86"/>
      <c r="VTO53" s="86"/>
      <c r="VTP53" s="86"/>
      <c r="VTQ53" s="86"/>
      <c r="VTR53" s="86"/>
      <c r="VTS53" s="86"/>
      <c r="VTT53" s="86"/>
      <c r="VTU53" s="86"/>
      <c r="VTV53" s="86"/>
      <c r="VTW53" s="86"/>
      <c r="VTX53" s="86"/>
      <c r="VTY53" s="86"/>
      <c r="VTZ53" s="86"/>
      <c r="VUA53" s="86"/>
      <c r="VUB53" s="86"/>
      <c r="VUC53" s="86"/>
      <c r="VUD53" s="86"/>
      <c r="VUE53" s="86"/>
      <c r="VUF53" s="86"/>
      <c r="VUG53" s="86"/>
      <c r="VUH53" s="86"/>
      <c r="VUI53" s="86"/>
      <c r="VUJ53" s="86"/>
      <c r="VUK53" s="86"/>
      <c r="VUL53" s="86"/>
      <c r="VUM53" s="86"/>
      <c r="VUN53" s="86"/>
      <c r="VUO53" s="86"/>
      <c r="VUP53" s="86"/>
      <c r="VUQ53" s="86"/>
      <c r="VUR53" s="86"/>
      <c r="VUS53" s="86"/>
      <c r="VUT53" s="86"/>
      <c r="VUU53" s="86"/>
      <c r="VUV53" s="86"/>
      <c r="VUW53" s="86"/>
      <c r="VUX53" s="86"/>
      <c r="VUY53" s="86"/>
      <c r="VUZ53" s="86"/>
      <c r="VVA53" s="86"/>
      <c r="VVB53" s="86"/>
      <c r="VVC53" s="86"/>
      <c r="VVD53" s="86"/>
      <c r="VVE53" s="86"/>
      <c r="VVF53" s="86"/>
      <c r="VVG53" s="86"/>
      <c r="VVH53" s="86"/>
      <c r="VVI53" s="86"/>
      <c r="VVJ53" s="86"/>
      <c r="VVK53" s="86"/>
      <c r="VVL53" s="86"/>
      <c r="VVM53" s="86"/>
      <c r="VVN53" s="86"/>
      <c r="VVO53" s="86"/>
      <c r="VVP53" s="86"/>
      <c r="VVQ53" s="86"/>
      <c r="VVR53" s="86"/>
      <c r="VVS53" s="86"/>
      <c r="VVT53" s="86"/>
      <c r="VVU53" s="86"/>
      <c r="VVV53" s="86"/>
      <c r="VVW53" s="86"/>
      <c r="VVX53" s="86"/>
      <c r="VVY53" s="86"/>
      <c r="VVZ53" s="86"/>
      <c r="VWA53" s="86"/>
      <c r="VWB53" s="86"/>
      <c r="VWC53" s="86"/>
      <c r="VWD53" s="86"/>
      <c r="VWE53" s="86"/>
      <c r="VWF53" s="86"/>
      <c r="VWG53" s="86"/>
      <c r="VWH53" s="86"/>
      <c r="VWI53" s="86"/>
      <c r="VWJ53" s="86"/>
      <c r="VWK53" s="86"/>
      <c r="VWL53" s="86"/>
      <c r="VWM53" s="86"/>
      <c r="VWN53" s="86"/>
      <c r="VWO53" s="86"/>
      <c r="VWP53" s="86"/>
      <c r="VWQ53" s="86"/>
      <c r="VWR53" s="86"/>
      <c r="VWS53" s="86"/>
      <c r="VWT53" s="86"/>
      <c r="VWU53" s="86"/>
      <c r="VWV53" s="86"/>
      <c r="VWW53" s="86"/>
      <c r="VWX53" s="86"/>
      <c r="VWY53" s="86"/>
      <c r="VWZ53" s="86"/>
      <c r="VXA53" s="86"/>
      <c r="VXB53" s="86"/>
      <c r="VXC53" s="86"/>
      <c r="VXD53" s="86"/>
      <c r="VXE53" s="86"/>
      <c r="VXF53" s="86"/>
      <c r="VXG53" s="86"/>
      <c r="VXH53" s="86"/>
      <c r="VXI53" s="86"/>
      <c r="VXJ53" s="86"/>
      <c r="VXK53" s="86"/>
      <c r="VXL53" s="86"/>
      <c r="VXM53" s="86"/>
      <c r="VXN53" s="86"/>
      <c r="VXO53" s="86"/>
      <c r="VXP53" s="86"/>
      <c r="VXQ53" s="86"/>
      <c r="VXR53" s="86"/>
      <c r="VXS53" s="86"/>
      <c r="VXT53" s="86"/>
      <c r="VXU53" s="86"/>
      <c r="VXV53" s="86"/>
      <c r="VXW53" s="86"/>
      <c r="VXX53" s="86"/>
      <c r="VXY53" s="86"/>
      <c r="VXZ53" s="86"/>
      <c r="VYA53" s="86"/>
      <c r="VYB53" s="86"/>
      <c r="VYC53" s="86"/>
      <c r="VYD53" s="86"/>
      <c r="VYE53" s="86"/>
      <c r="VYF53" s="86"/>
      <c r="VYG53" s="86"/>
      <c r="VYH53" s="86"/>
      <c r="VYI53" s="86"/>
      <c r="VYJ53" s="86"/>
      <c r="VYK53" s="86"/>
      <c r="VYL53" s="86"/>
      <c r="VYM53" s="86"/>
      <c r="VYN53" s="86"/>
      <c r="VYO53" s="86"/>
      <c r="VYP53" s="86"/>
      <c r="VYQ53" s="86"/>
      <c r="VYR53" s="86"/>
      <c r="VYS53" s="86"/>
      <c r="VYT53" s="86"/>
      <c r="VYU53" s="86"/>
      <c r="VYV53" s="86"/>
      <c r="VYW53" s="86"/>
      <c r="VYX53" s="86"/>
      <c r="VYY53" s="86"/>
      <c r="VYZ53" s="86"/>
      <c r="VZA53" s="86"/>
      <c r="VZB53" s="86"/>
      <c r="VZC53" s="86"/>
      <c r="VZD53" s="86"/>
      <c r="VZE53" s="86"/>
      <c r="VZF53" s="86"/>
      <c r="VZG53" s="86"/>
      <c r="VZH53" s="86"/>
      <c r="VZI53" s="86"/>
      <c r="VZJ53" s="86"/>
      <c r="VZK53" s="86"/>
      <c r="VZL53" s="86"/>
      <c r="VZM53" s="86"/>
      <c r="VZN53" s="86"/>
      <c r="VZO53" s="86"/>
      <c r="VZP53" s="86"/>
      <c r="VZQ53" s="86"/>
      <c r="VZR53" s="86"/>
      <c r="VZS53" s="86"/>
      <c r="VZT53" s="86"/>
      <c r="VZU53" s="86"/>
      <c r="VZV53" s="86"/>
      <c r="VZW53" s="86"/>
      <c r="VZX53" s="86"/>
      <c r="VZY53" s="86"/>
      <c r="VZZ53" s="86"/>
      <c r="WAA53" s="86"/>
      <c r="WAB53" s="86"/>
      <c r="WAC53" s="86"/>
      <c r="WAD53" s="86"/>
      <c r="WAE53" s="86"/>
      <c r="WAF53" s="86"/>
      <c r="WAG53" s="86"/>
      <c r="WAH53" s="86"/>
      <c r="WAI53" s="86"/>
      <c r="WAJ53" s="86"/>
      <c r="WAK53" s="86"/>
      <c r="WAL53" s="86"/>
      <c r="WAM53" s="86"/>
      <c r="WAN53" s="86"/>
      <c r="WAO53" s="86"/>
      <c r="WAP53" s="86"/>
      <c r="WAQ53" s="86"/>
      <c r="WAR53" s="86"/>
      <c r="WAS53" s="86"/>
      <c r="WAT53" s="86"/>
      <c r="WAU53" s="86"/>
      <c r="WAV53" s="86"/>
      <c r="WAW53" s="86"/>
      <c r="WAX53" s="86"/>
      <c r="WAY53" s="86"/>
      <c r="WAZ53" s="86"/>
      <c r="WBA53" s="86"/>
      <c r="WBB53" s="86"/>
      <c r="WBC53" s="86"/>
      <c r="WBD53" s="86"/>
      <c r="WBE53" s="86"/>
      <c r="WBF53" s="86"/>
      <c r="WBG53" s="86"/>
      <c r="WBH53" s="86"/>
      <c r="WBI53" s="86"/>
      <c r="WBJ53" s="86"/>
      <c r="WBK53" s="86"/>
      <c r="WBL53" s="86"/>
      <c r="WBM53" s="86"/>
      <c r="WBN53" s="86"/>
      <c r="WBO53" s="86"/>
      <c r="WBP53" s="86"/>
      <c r="WBQ53" s="86"/>
      <c r="WBR53" s="86"/>
      <c r="WBS53" s="86"/>
      <c r="WBT53" s="86"/>
      <c r="WBU53" s="86"/>
      <c r="WBV53" s="86"/>
      <c r="WBW53" s="86"/>
      <c r="WBX53" s="86"/>
      <c r="WBY53" s="86"/>
      <c r="WBZ53" s="86"/>
      <c r="WCA53" s="86"/>
      <c r="WCB53" s="86"/>
      <c r="WCC53" s="86"/>
      <c r="WCD53" s="86"/>
      <c r="WCE53" s="86"/>
      <c r="WCF53" s="86"/>
      <c r="WCG53" s="86"/>
      <c r="WCH53" s="86"/>
      <c r="WCI53" s="86"/>
      <c r="WCJ53" s="86"/>
      <c r="WCK53" s="86"/>
      <c r="WCL53" s="86"/>
      <c r="WCM53" s="86"/>
      <c r="WCN53" s="86"/>
      <c r="WCO53" s="86"/>
      <c r="WCP53" s="86"/>
      <c r="WCQ53" s="86"/>
      <c r="WCR53" s="86"/>
      <c r="WCS53" s="86"/>
      <c r="WCT53" s="86"/>
      <c r="WCU53" s="86"/>
      <c r="WCV53" s="86"/>
      <c r="WCW53" s="86"/>
      <c r="WCX53" s="86"/>
      <c r="WCY53" s="86"/>
      <c r="WCZ53" s="86"/>
      <c r="WDA53" s="86"/>
      <c r="WDB53" s="86"/>
      <c r="WDC53" s="86"/>
      <c r="WDD53" s="86"/>
      <c r="WDE53" s="86"/>
      <c r="WDF53" s="86"/>
      <c r="WDG53" s="86"/>
      <c r="WDH53" s="86"/>
      <c r="WDI53" s="86"/>
      <c r="WDJ53" s="86"/>
      <c r="WDK53" s="86"/>
      <c r="WDL53" s="86"/>
      <c r="WDM53" s="86"/>
      <c r="WDN53" s="86"/>
      <c r="WDO53" s="86"/>
      <c r="WDP53" s="86"/>
      <c r="WDQ53" s="86"/>
      <c r="WDR53" s="86"/>
      <c r="WDS53" s="86"/>
      <c r="WDT53" s="86"/>
      <c r="WDU53" s="86"/>
      <c r="WDV53" s="86"/>
      <c r="WDW53" s="86"/>
      <c r="WDX53" s="86"/>
      <c r="WDY53" s="86"/>
      <c r="WDZ53" s="86"/>
      <c r="WEA53" s="86"/>
      <c r="WEB53" s="86"/>
      <c r="WEC53" s="86"/>
      <c r="WED53" s="86"/>
      <c r="WEE53" s="86"/>
      <c r="WEF53" s="86"/>
      <c r="WEG53" s="86"/>
      <c r="WEH53" s="86"/>
      <c r="WEI53" s="86"/>
      <c r="WEJ53" s="86"/>
      <c r="WEK53" s="86"/>
      <c r="WEL53" s="86"/>
      <c r="WEM53" s="86"/>
      <c r="WEN53" s="86"/>
      <c r="WEO53" s="86"/>
      <c r="WEP53" s="86"/>
      <c r="WEQ53" s="86"/>
      <c r="WER53" s="86"/>
      <c r="WES53" s="86"/>
      <c r="WET53" s="86"/>
      <c r="WEU53" s="86"/>
      <c r="WEV53" s="86"/>
      <c r="WEW53" s="86"/>
      <c r="WEX53" s="86"/>
      <c r="WEY53" s="86"/>
      <c r="WEZ53" s="86"/>
      <c r="WFA53" s="86"/>
      <c r="WFB53" s="86"/>
      <c r="WFC53" s="86"/>
      <c r="WFD53" s="86"/>
      <c r="WFE53" s="86"/>
      <c r="WFF53" s="86"/>
      <c r="WFG53" s="86"/>
      <c r="WFH53" s="86"/>
      <c r="WFI53" s="86"/>
      <c r="WFJ53" s="86"/>
      <c r="WFK53" s="86"/>
      <c r="WFL53" s="86"/>
      <c r="WFM53" s="86"/>
      <c r="WFN53" s="86"/>
      <c r="WFO53" s="86"/>
      <c r="WFP53" s="86"/>
      <c r="WFQ53" s="86"/>
      <c r="WFR53" s="86"/>
      <c r="WFS53" s="86"/>
      <c r="WFT53" s="86"/>
      <c r="WFU53" s="86"/>
      <c r="WFV53" s="86"/>
      <c r="WFW53" s="86"/>
      <c r="WFX53" s="86"/>
      <c r="WFY53" s="86"/>
      <c r="WFZ53" s="86"/>
      <c r="WGA53" s="86"/>
      <c r="WGB53" s="86"/>
      <c r="WGC53" s="86"/>
      <c r="WGD53" s="86"/>
      <c r="WGE53" s="86"/>
      <c r="WGF53" s="86"/>
      <c r="WGG53" s="86"/>
      <c r="WGH53" s="86"/>
      <c r="WGI53" s="86"/>
      <c r="WGJ53" s="86"/>
      <c r="WGK53" s="86"/>
      <c r="WGL53" s="86"/>
      <c r="WGM53" s="86"/>
      <c r="WGN53" s="86"/>
      <c r="WGO53" s="86"/>
      <c r="WGP53" s="86"/>
      <c r="WGQ53" s="86"/>
      <c r="WGR53" s="86"/>
      <c r="WGS53" s="86"/>
      <c r="WGT53" s="86"/>
      <c r="WGU53" s="86"/>
      <c r="WGV53" s="86"/>
      <c r="WGW53" s="86"/>
      <c r="WGX53" s="86"/>
      <c r="WGY53" s="86"/>
      <c r="WGZ53" s="86"/>
      <c r="WHA53" s="86"/>
      <c r="WHB53" s="86"/>
      <c r="WHC53" s="86"/>
      <c r="WHD53" s="86"/>
      <c r="WHE53" s="86"/>
      <c r="WHF53" s="86"/>
      <c r="WHG53" s="86"/>
      <c r="WHH53" s="86"/>
      <c r="WHI53" s="86"/>
      <c r="WHJ53" s="86"/>
      <c r="WHK53" s="86"/>
      <c r="WHL53" s="86"/>
      <c r="WHM53" s="86"/>
      <c r="WHN53" s="86"/>
      <c r="WHO53" s="86"/>
      <c r="WHP53" s="86"/>
      <c r="WHQ53" s="86"/>
      <c r="WHR53" s="86"/>
      <c r="WHS53" s="86"/>
      <c r="WHT53" s="86"/>
      <c r="WHU53" s="86"/>
      <c r="WHV53" s="86"/>
      <c r="WHW53" s="86"/>
      <c r="WHX53" s="86"/>
      <c r="WHY53" s="86"/>
      <c r="WHZ53" s="86"/>
      <c r="WIA53" s="86"/>
      <c r="WIB53" s="86"/>
      <c r="WIC53" s="86"/>
      <c r="WID53" s="86"/>
      <c r="WIE53" s="86"/>
      <c r="WIF53" s="86"/>
      <c r="WIG53" s="86"/>
      <c r="WIH53" s="86"/>
      <c r="WII53" s="86"/>
      <c r="WIJ53" s="86"/>
      <c r="WIK53" s="86"/>
      <c r="WIL53" s="86"/>
      <c r="WIM53" s="86"/>
      <c r="WIN53" s="86"/>
      <c r="WIO53" s="86"/>
      <c r="WIP53" s="86"/>
      <c r="WIQ53" s="86"/>
      <c r="WIR53" s="86"/>
      <c r="WIS53" s="86"/>
      <c r="WIT53" s="86"/>
      <c r="WIU53" s="86"/>
      <c r="WIV53" s="86"/>
      <c r="WIW53" s="86"/>
      <c r="WIX53" s="86"/>
      <c r="WIY53" s="86"/>
      <c r="WIZ53" s="86"/>
      <c r="WJA53" s="86"/>
      <c r="WJB53" s="86"/>
      <c r="WJC53" s="86"/>
      <c r="WJD53" s="86"/>
      <c r="WJE53" s="86"/>
      <c r="WJF53" s="86"/>
      <c r="WJG53" s="86"/>
      <c r="WJH53" s="86"/>
      <c r="WJI53" s="86"/>
      <c r="WJJ53" s="86"/>
      <c r="WJK53" s="86"/>
      <c r="WJL53" s="86"/>
      <c r="WJM53" s="86"/>
      <c r="WJN53" s="86"/>
      <c r="WJO53" s="86"/>
      <c r="WJP53" s="86"/>
      <c r="WJQ53" s="86"/>
      <c r="WJR53" s="86"/>
      <c r="WJS53" s="86"/>
      <c r="WJT53" s="86"/>
      <c r="WJU53" s="86"/>
      <c r="WJV53" s="86"/>
      <c r="WJW53" s="86"/>
      <c r="WJX53" s="86"/>
      <c r="WJY53" s="86"/>
      <c r="WJZ53" s="86"/>
      <c r="WKA53" s="86"/>
      <c r="WKB53" s="86"/>
      <c r="WKC53" s="86"/>
      <c r="WKD53" s="86"/>
      <c r="WKE53" s="86"/>
      <c r="WKF53" s="86"/>
      <c r="WKG53" s="86"/>
      <c r="WKH53" s="86"/>
      <c r="WKI53" s="86"/>
      <c r="WKJ53" s="86"/>
      <c r="WKK53" s="86"/>
      <c r="WKL53" s="86"/>
      <c r="WKM53" s="86"/>
      <c r="WKN53" s="86"/>
      <c r="WKO53" s="86"/>
      <c r="WKP53" s="86"/>
      <c r="WKQ53" s="86"/>
      <c r="WKR53" s="86"/>
      <c r="WKS53" s="86"/>
      <c r="WKT53" s="86"/>
      <c r="WKU53" s="86"/>
      <c r="WKV53" s="86"/>
      <c r="WKW53" s="86"/>
      <c r="WKX53" s="86"/>
      <c r="WKY53" s="86"/>
      <c r="WKZ53" s="86"/>
      <c r="WLA53" s="86"/>
      <c r="WLB53" s="86"/>
      <c r="WLC53" s="86"/>
      <c r="WLD53" s="86"/>
      <c r="WLE53" s="86"/>
      <c r="WLF53" s="86"/>
      <c r="WLG53" s="86"/>
      <c r="WLH53" s="86"/>
      <c r="WLI53" s="86"/>
      <c r="WLJ53" s="86"/>
      <c r="WLK53" s="86"/>
      <c r="WLL53" s="86"/>
      <c r="WLM53" s="86"/>
      <c r="WLN53" s="86"/>
      <c r="WLO53" s="86"/>
      <c r="WLP53" s="86"/>
      <c r="WLQ53" s="86"/>
      <c r="WLR53" s="86"/>
      <c r="WLS53" s="86"/>
      <c r="WLT53" s="86"/>
      <c r="WLU53" s="86"/>
      <c r="WLV53" s="86"/>
      <c r="WLW53" s="86"/>
      <c r="WLX53" s="86"/>
      <c r="WLY53" s="86"/>
      <c r="WLZ53" s="86"/>
      <c r="WMA53" s="86"/>
      <c r="WMB53" s="86"/>
      <c r="WMC53" s="86"/>
      <c r="WMD53" s="86"/>
      <c r="WME53" s="86"/>
      <c r="WMF53" s="86"/>
      <c r="WMG53" s="86"/>
      <c r="WMH53" s="86"/>
      <c r="WMI53" s="86"/>
      <c r="WMJ53" s="86"/>
      <c r="WMK53" s="86"/>
      <c r="WML53" s="86"/>
      <c r="WMM53" s="86"/>
      <c r="WMN53" s="86"/>
      <c r="WMO53" s="86"/>
      <c r="WMP53" s="86"/>
      <c r="WMQ53" s="86"/>
      <c r="WMR53" s="86"/>
      <c r="WMS53" s="86"/>
      <c r="WMT53" s="86"/>
      <c r="WMU53" s="86"/>
      <c r="WMV53" s="86"/>
      <c r="WMW53" s="86"/>
      <c r="WMX53" s="86"/>
      <c r="WMY53" s="86"/>
      <c r="WMZ53" s="86"/>
      <c r="WNA53" s="86"/>
      <c r="WNB53" s="86"/>
      <c r="WNC53" s="86"/>
      <c r="WND53" s="86"/>
      <c r="WNE53" s="86"/>
      <c r="WNF53" s="86"/>
      <c r="WNG53" s="86"/>
      <c r="WNH53" s="86"/>
      <c r="WNI53" s="86"/>
      <c r="WNJ53" s="86"/>
      <c r="WNK53" s="86"/>
      <c r="WNL53" s="86"/>
      <c r="WNM53" s="86"/>
      <c r="WNN53" s="86"/>
      <c r="WNO53" s="86"/>
      <c r="WNP53" s="86"/>
      <c r="WNQ53" s="86"/>
      <c r="WNR53" s="86"/>
      <c r="WNS53" s="86"/>
      <c r="WNT53" s="86"/>
      <c r="WNU53" s="86"/>
      <c r="WNV53" s="86"/>
      <c r="WNW53" s="86"/>
      <c r="WNX53" s="86"/>
      <c r="WNY53" s="86"/>
      <c r="WNZ53" s="86"/>
      <c r="WOA53" s="86"/>
      <c r="WOB53" s="86"/>
      <c r="WOC53" s="86"/>
      <c r="WOD53" s="86"/>
      <c r="WOE53" s="86"/>
      <c r="WOF53" s="86"/>
      <c r="WOG53" s="86"/>
      <c r="WOH53" s="86"/>
      <c r="WOI53" s="86"/>
      <c r="WOJ53" s="86"/>
      <c r="WOK53" s="86"/>
      <c r="WOL53" s="86"/>
      <c r="WOM53" s="86"/>
      <c r="WON53" s="86"/>
      <c r="WOO53" s="86"/>
      <c r="WOP53" s="86"/>
      <c r="WOQ53" s="86"/>
      <c r="WOR53" s="86"/>
      <c r="WOS53" s="86"/>
      <c r="WOT53" s="86"/>
      <c r="WOU53" s="86"/>
      <c r="WOV53" s="86"/>
      <c r="WOW53" s="86"/>
      <c r="WOX53" s="86"/>
      <c r="WOY53" s="86"/>
      <c r="WOZ53" s="86"/>
      <c r="WPA53" s="86"/>
      <c r="WPB53" s="86"/>
      <c r="WPC53" s="86"/>
      <c r="WPD53" s="86"/>
      <c r="WPE53" s="86"/>
      <c r="WPF53" s="86"/>
      <c r="WPG53" s="86"/>
      <c r="WPH53" s="86"/>
      <c r="WPI53" s="86"/>
      <c r="WPJ53" s="86"/>
      <c r="WPK53" s="86"/>
      <c r="WPL53" s="86"/>
      <c r="WPM53" s="86"/>
      <c r="WPN53" s="86"/>
      <c r="WPO53" s="86"/>
      <c r="WPP53" s="86"/>
      <c r="WPQ53" s="86"/>
      <c r="WPR53" s="86"/>
      <c r="WPS53" s="86"/>
      <c r="WPT53" s="86"/>
      <c r="WPU53" s="86"/>
      <c r="WPV53" s="86"/>
      <c r="WPW53" s="86"/>
      <c r="WPX53" s="86"/>
      <c r="WPY53" s="86"/>
      <c r="WPZ53" s="86"/>
      <c r="WQA53" s="86"/>
      <c r="WQB53" s="86"/>
      <c r="WQC53" s="86"/>
      <c r="WQD53" s="86"/>
      <c r="WQE53" s="86"/>
      <c r="WQF53" s="86"/>
      <c r="WQG53" s="86"/>
      <c r="WQH53" s="86"/>
      <c r="WQI53" s="86"/>
      <c r="WQJ53" s="86"/>
      <c r="WQK53" s="86"/>
      <c r="WQL53" s="86"/>
      <c r="WQM53" s="86"/>
      <c r="WQN53" s="86"/>
      <c r="WQO53" s="86"/>
      <c r="WQP53" s="86"/>
      <c r="WQQ53" s="86"/>
      <c r="WQR53" s="86"/>
      <c r="WQS53" s="86"/>
      <c r="WQT53" s="86"/>
      <c r="WQU53" s="86"/>
      <c r="WQV53" s="86"/>
      <c r="WQW53" s="86"/>
      <c r="WQX53" s="86"/>
      <c r="WQY53" s="86"/>
      <c r="WQZ53" s="86"/>
      <c r="WRA53" s="86"/>
      <c r="WRB53" s="86"/>
      <c r="WRC53" s="86"/>
      <c r="WRD53" s="86"/>
      <c r="WRE53" s="86"/>
      <c r="WRF53" s="86"/>
      <c r="WRG53" s="86"/>
      <c r="WRH53" s="86"/>
      <c r="WRI53" s="86"/>
      <c r="WRJ53" s="86"/>
      <c r="WRK53" s="86"/>
      <c r="WRL53" s="86"/>
      <c r="WRM53" s="86"/>
      <c r="WRN53" s="86"/>
      <c r="WRO53" s="86"/>
      <c r="WRP53" s="86"/>
      <c r="WRQ53" s="86"/>
      <c r="WRR53" s="86"/>
      <c r="WRS53" s="86"/>
      <c r="WRT53" s="86"/>
      <c r="WRU53" s="86"/>
      <c r="WRV53" s="86"/>
      <c r="WRW53" s="86"/>
      <c r="WRX53" s="86"/>
      <c r="WRY53" s="86"/>
      <c r="WRZ53" s="86"/>
      <c r="WSA53" s="86"/>
      <c r="WSB53" s="86"/>
      <c r="WSC53" s="86"/>
      <c r="WSD53" s="86"/>
      <c r="WSE53" s="86"/>
      <c r="WSF53" s="86"/>
      <c r="WSG53" s="86"/>
      <c r="WSH53" s="86"/>
      <c r="WSI53" s="86"/>
      <c r="WSJ53" s="86"/>
      <c r="WSK53" s="86"/>
      <c r="WSL53" s="86"/>
      <c r="WSM53" s="86"/>
      <c r="WSN53" s="86"/>
      <c r="WSO53" s="86"/>
      <c r="WSP53" s="86"/>
      <c r="WSQ53" s="86"/>
      <c r="WSR53" s="86"/>
      <c r="WSS53" s="86"/>
      <c r="WST53" s="86"/>
      <c r="WSU53" s="86"/>
      <c r="WSV53" s="86"/>
      <c r="WSW53" s="86"/>
      <c r="WSX53" s="86"/>
      <c r="WSY53" s="86"/>
      <c r="WSZ53" s="86"/>
      <c r="WTA53" s="86"/>
      <c r="WTB53" s="86"/>
      <c r="WTC53" s="86"/>
      <c r="WTD53" s="86"/>
      <c r="WTE53" s="86"/>
      <c r="WTF53" s="86"/>
      <c r="WTG53" s="86"/>
      <c r="WTH53" s="86"/>
      <c r="WTI53" s="86"/>
      <c r="WTJ53" s="86"/>
      <c r="WTK53" s="86"/>
      <c r="WTL53" s="86"/>
      <c r="WTM53" s="86"/>
      <c r="WTN53" s="86"/>
      <c r="WTO53" s="86"/>
      <c r="WTP53" s="86"/>
      <c r="WTQ53" s="86"/>
      <c r="WTR53" s="86"/>
      <c r="WTS53" s="86"/>
      <c r="WTT53" s="86"/>
      <c r="WTU53" s="86"/>
      <c r="WTV53" s="86"/>
      <c r="WTW53" s="86"/>
      <c r="WTX53" s="86"/>
      <c r="WTY53" s="86"/>
      <c r="WTZ53" s="86"/>
      <c r="WUA53" s="86"/>
      <c r="WUB53" s="86"/>
      <c r="WUC53" s="86"/>
      <c r="WUD53" s="86"/>
      <c r="WUE53" s="86"/>
      <c r="WUF53" s="86"/>
      <c r="WUG53" s="86"/>
      <c r="WUH53" s="86"/>
      <c r="WUI53" s="86"/>
      <c r="WUJ53" s="86"/>
      <c r="WUK53" s="86"/>
      <c r="WUL53" s="86"/>
      <c r="WUM53" s="86"/>
      <c r="WUN53" s="86"/>
      <c r="WUO53" s="86"/>
      <c r="WUP53" s="86"/>
      <c r="WUQ53" s="86"/>
      <c r="WUR53" s="86"/>
      <c r="WUS53" s="86"/>
      <c r="WUT53" s="86"/>
      <c r="WUU53" s="86"/>
      <c r="WUV53" s="86"/>
      <c r="WUW53" s="86"/>
      <c r="WUX53" s="86"/>
      <c r="WUY53" s="86"/>
      <c r="WUZ53" s="86"/>
      <c r="WVA53" s="86"/>
      <c r="WVB53" s="86"/>
      <c r="WVC53" s="86"/>
      <c r="WVD53" s="86"/>
      <c r="WVE53" s="86"/>
      <c r="WVF53" s="86"/>
      <c r="WVG53" s="86"/>
      <c r="WVH53" s="86"/>
      <c r="WVI53" s="86"/>
      <c r="WVJ53" s="86"/>
      <c r="WVK53" s="86"/>
      <c r="WVL53" s="86"/>
      <c r="WVM53" s="86"/>
      <c r="WVN53" s="86"/>
      <c r="WVO53" s="86"/>
      <c r="WVP53" s="86"/>
      <c r="WVQ53" s="86"/>
      <c r="WVR53" s="86"/>
      <c r="WVS53" s="86"/>
      <c r="WVT53" s="86"/>
      <c r="WVU53" s="86"/>
      <c r="WVV53" s="86"/>
      <c r="WVW53" s="86"/>
      <c r="WVX53" s="86"/>
      <c r="WVY53" s="86"/>
      <c r="WVZ53" s="86"/>
      <c r="WWA53" s="86"/>
      <c r="WWB53" s="86"/>
      <c r="WWC53" s="86"/>
      <c r="WWD53" s="86"/>
      <c r="WWE53" s="86"/>
      <c r="WWF53" s="86"/>
      <c r="WWG53" s="86"/>
      <c r="WWH53" s="86"/>
      <c r="WWI53" s="86"/>
      <c r="WWJ53" s="86"/>
      <c r="WWK53" s="86"/>
      <c r="WWL53" s="86"/>
      <c r="WWM53" s="86"/>
      <c r="WWN53" s="86"/>
      <c r="WWO53" s="86"/>
      <c r="WWP53" s="86"/>
      <c r="WWQ53" s="86"/>
      <c r="WWR53" s="86"/>
      <c r="WWS53" s="86"/>
      <c r="WWT53" s="86"/>
      <c r="WWU53" s="86"/>
      <c r="WWV53" s="86"/>
      <c r="WWW53" s="86"/>
      <c r="WWX53" s="86"/>
      <c r="WWY53" s="86"/>
      <c r="WWZ53" s="86"/>
      <c r="WXA53" s="86"/>
      <c r="WXB53" s="86"/>
      <c r="WXC53" s="86"/>
      <c r="WXD53" s="86"/>
      <c r="WXE53" s="86"/>
      <c r="WXF53" s="86"/>
      <c r="WXG53" s="86"/>
      <c r="WXH53" s="86"/>
      <c r="WXI53" s="86"/>
      <c r="WXJ53" s="86"/>
      <c r="WXK53" s="86"/>
      <c r="WXL53" s="86"/>
      <c r="WXM53" s="86"/>
      <c r="WXN53" s="86"/>
      <c r="WXO53" s="86"/>
      <c r="WXP53" s="86"/>
      <c r="WXQ53" s="86"/>
      <c r="WXR53" s="86"/>
      <c r="WXS53" s="86"/>
      <c r="WXT53" s="86"/>
      <c r="WXU53" s="86"/>
      <c r="WXV53" s="86"/>
      <c r="WXW53" s="86"/>
      <c r="WXX53" s="86"/>
      <c r="WXY53" s="86"/>
      <c r="WXZ53" s="86"/>
      <c r="WYA53" s="86"/>
      <c r="WYB53" s="86"/>
      <c r="WYC53" s="86"/>
      <c r="WYD53" s="86"/>
      <c r="WYE53" s="86"/>
      <c r="WYF53" s="86"/>
      <c r="WYG53" s="86"/>
      <c r="WYH53" s="86"/>
      <c r="WYI53" s="86"/>
      <c r="WYJ53" s="86"/>
      <c r="WYK53" s="86"/>
      <c r="WYL53" s="86"/>
      <c r="WYM53" s="86"/>
      <c r="WYN53" s="86"/>
      <c r="WYO53" s="86"/>
      <c r="WYP53" s="86"/>
      <c r="WYQ53" s="86"/>
      <c r="WYR53" s="86"/>
      <c r="WYS53" s="86"/>
      <c r="WYT53" s="86"/>
      <c r="WYU53" s="86"/>
      <c r="WYV53" s="86"/>
      <c r="WYW53" s="86"/>
      <c r="WYX53" s="86"/>
      <c r="WYY53" s="86"/>
      <c r="WYZ53" s="86"/>
      <c r="WZA53" s="86"/>
      <c r="WZB53" s="86"/>
      <c r="WZC53" s="86"/>
      <c r="WZD53" s="86"/>
      <c r="WZE53" s="86"/>
      <c r="WZF53" s="86"/>
      <c r="WZG53" s="86"/>
      <c r="WZH53" s="86"/>
      <c r="WZI53" s="86"/>
      <c r="WZJ53" s="86"/>
      <c r="WZK53" s="86"/>
      <c r="WZL53" s="86"/>
      <c r="WZM53" s="86"/>
      <c r="WZN53" s="86"/>
      <c r="WZO53" s="86"/>
      <c r="WZP53" s="86"/>
      <c r="WZQ53" s="86"/>
      <c r="WZR53" s="86"/>
      <c r="WZS53" s="86"/>
      <c r="WZT53" s="86"/>
      <c r="WZU53" s="86"/>
      <c r="WZV53" s="86"/>
      <c r="WZW53" s="86"/>
      <c r="WZX53" s="86"/>
      <c r="WZY53" s="86"/>
      <c r="WZZ53" s="86"/>
      <c r="XAA53" s="86"/>
      <c r="XAB53" s="86"/>
      <c r="XAC53" s="86"/>
      <c r="XAD53" s="86"/>
      <c r="XAE53" s="86"/>
      <c r="XAF53" s="86"/>
      <c r="XAG53" s="86"/>
      <c r="XAH53" s="86"/>
      <c r="XAI53" s="86"/>
      <c r="XAJ53" s="86"/>
      <c r="XAK53" s="86"/>
      <c r="XAL53" s="86"/>
      <c r="XAM53" s="86"/>
      <c r="XAN53" s="86"/>
      <c r="XAO53" s="86"/>
      <c r="XAP53" s="86"/>
      <c r="XAQ53" s="86"/>
      <c r="XAR53" s="86"/>
      <c r="XAS53" s="86"/>
      <c r="XAT53" s="86"/>
      <c r="XAU53" s="86"/>
      <c r="XAV53" s="86"/>
      <c r="XAW53" s="86"/>
      <c r="XAX53" s="86"/>
      <c r="XAY53" s="86"/>
      <c r="XAZ53" s="86"/>
      <c r="XBA53" s="86"/>
      <c r="XBB53" s="86"/>
      <c r="XBC53" s="86"/>
      <c r="XBD53" s="86"/>
      <c r="XBE53" s="86"/>
      <c r="XBF53" s="86"/>
      <c r="XBG53" s="86"/>
      <c r="XBH53" s="86"/>
      <c r="XBI53" s="86"/>
      <c r="XBJ53" s="86"/>
      <c r="XBK53" s="86"/>
      <c r="XBL53" s="86"/>
      <c r="XBM53" s="86"/>
      <c r="XBN53" s="86"/>
      <c r="XBO53" s="86"/>
      <c r="XBP53" s="86"/>
      <c r="XBQ53" s="86"/>
      <c r="XBR53" s="86"/>
      <c r="XBS53" s="86"/>
      <c r="XBT53" s="86"/>
      <c r="XBU53" s="86"/>
      <c r="XBV53" s="86"/>
      <c r="XBW53" s="86"/>
      <c r="XBX53" s="86"/>
      <c r="XBY53" s="86"/>
      <c r="XBZ53" s="86"/>
      <c r="XCA53" s="86"/>
      <c r="XCB53" s="86"/>
      <c r="XCC53" s="86"/>
      <c r="XCD53" s="86"/>
      <c r="XCE53" s="86"/>
      <c r="XCF53" s="86"/>
      <c r="XCG53" s="86"/>
      <c r="XCH53" s="86"/>
      <c r="XCI53" s="86"/>
      <c r="XCJ53" s="86"/>
      <c r="XCK53" s="86"/>
      <c r="XCL53" s="86"/>
      <c r="XCM53" s="86"/>
      <c r="XCN53" s="86"/>
      <c r="XCO53" s="86"/>
      <c r="XCP53" s="86"/>
      <c r="XCQ53" s="86"/>
      <c r="XCR53" s="86"/>
      <c r="XCS53" s="86"/>
      <c r="XCT53" s="86"/>
      <c r="XCU53" s="86"/>
      <c r="XCV53" s="86"/>
      <c r="XCW53" s="86"/>
      <c r="XCX53" s="86"/>
      <c r="XCY53" s="86"/>
      <c r="XCZ53" s="86"/>
      <c r="XDA53" s="86"/>
      <c r="XDB53" s="86"/>
      <c r="XDC53" s="86"/>
      <c r="XDD53" s="86"/>
      <c r="XDE53" s="86"/>
      <c r="XDF53" s="86"/>
      <c r="XDG53" s="86"/>
      <c r="XDH53" s="86"/>
      <c r="XDI53" s="86"/>
      <c r="XDJ53" s="86"/>
      <c r="XDK53" s="86"/>
      <c r="XDL53" s="86"/>
      <c r="XDM53" s="86"/>
      <c r="XDN53" s="86"/>
      <c r="XDO53" s="86"/>
      <c r="XDP53" s="86"/>
      <c r="XDQ53" s="86"/>
      <c r="XDR53" s="86"/>
      <c r="XDS53" s="86"/>
      <c r="XDT53" s="86"/>
      <c r="XDU53" s="86"/>
      <c r="XDV53" s="86"/>
      <c r="XDW53" s="86"/>
      <c r="XDX53" s="86"/>
      <c r="XDY53" s="86"/>
      <c r="XDZ53" s="86"/>
      <c r="XEA53" s="86"/>
      <c r="XEB53" s="86"/>
      <c r="XEC53" s="86"/>
      <c r="XED53" s="86"/>
      <c r="XEE53" s="86"/>
      <c r="XEF53" s="86"/>
      <c r="XEG53" s="86"/>
      <c r="XEH53" s="86"/>
      <c r="XEI53" s="86"/>
      <c r="XEJ53" s="86"/>
      <c r="XEK53" s="86"/>
      <c r="XEL53" s="86"/>
      <c r="XEM53" s="86"/>
      <c r="XEN53" s="86"/>
      <c r="XEO53" s="86"/>
      <c r="XEP53" s="86"/>
      <c r="XEQ53" s="86"/>
      <c r="XER53" s="86"/>
      <c r="XES53" s="86"/>
      <c r="XET53" s="86"/>
      <c r="XEU53" s="86"/>
      <c r="XEV53" s="86"/>
      <c r="XEW53" s="86"/>
      <c r="XEX53" s="86"/>
      <c r="XEY53" s="86"/>
      <c r="XEZ53" s="86"/>
    </row>
    <row r="54" spans="1:16380" s="81" customFormat="1" x14ac:dyDescent="0.2">
      <c r="A54" s="85" t="s">
        <v>75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>
        <f t="shared" si="2"/>
        <v>0</v>
      </c>
    </row>
    <row r="55" spans="1:16380" s="81" customFormat="1" x14ac:dyDescent="0.2">
      <c r="A55" s="82" t="s">
        <v>75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>
        <f t="shared" si="2"/>
        <v>0</v>
      </c>
    </row>
    <row r="56" spans="1:16380" s="81" customFormat="1" x14ac:dyDescent="0.2">
      <c r="A56" s="83" t="s">
        <v>25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>
        <v>3679517</v>
      </c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>
        <f t="shared" si="2"/>
        <v>3679517</v>
      </c>
    </row>
    <row r="57" spans="1:16380" s="87" customFormat="1" x14ac:dyDescent="0.2">
      <c r="A57" s="78" t="s">
        <v>76</v>
      </c>
      <c r="B57" s="68">
        <f>SUM(B58:B68)</f>
        <v>0</v>
      </c>
      <c r="C57" s="68">
        <f t="shared" ref="C57:AI57" si="9">SUM(C58:C68)</f>
        <v>134284020.908577</v>
      </c>
      <c r="D57" s="68">
        <f t="shared" si="9"/>
        <v>0</v>
      </c>
      <c r="E57" s="68">
        <f t="shared" si="9"/>
        <v>0</v>
      </c>
      <c r="F57" s="68">
        <f t="shared" si="9"/>
        <v>990502610.58803403</v>
      </c>
      <c r="G57" s="68">
        <f t="shared" si="9"/>
        <v>330640029.24922699</v>
      </c>
      <c r="H57" s="68">
        <f t="shared" si="9"/>
        <v>488105464.161587</v>
      </c>
      <c r="I57" s="68">
        <f t="shared" si="9"/>
        <v>3790917274.76053</v>
      </c>
      <c r="J57" s="68">
        <f t="shared" si="9"/>
        <v>1409043994.79949</v>
      </c>
      <c r="K57" s="68">
        <f t="shared" si="9"/>
        <v>0</v>
      </c>
      <c r="L57" s="68">
        <f t="shared" si="9"/>
        <v>0</v>
      </c>
      <c r="M57" s="68">
        <f t="shared" si="9"/>
        <v>0</v>
      </c>
      <c r="N57" s="68">
        <f t="shared" si="9"/>
        <v>0</v>
      </c>
      <c r="O57" s="68">
        <f t="shared" si="9"/>
        <v>476379232.92559206</v>
      </c>
      <c r="P57" s="68">
        <f t="shared" si="9"/>
        <v>8625170149.0096703</v>
      </c>
      <c r="Q57" s="68">
        <f t="shared" si="9"/>
        <v>1556291752.0627201</v>
      </c>
      <c r="R57" s="68">
        <f t="shared" si="9"/>
        <v>0</v>
      </c>
      <c r="S57" s="68">
        <f t="shared" si="9"/>
        <v>0</v>
      </c>
      <c r="T57" s="68">
        <f t="shared" si="9"/>
        <v>0</v>
      </c>
      <c r="U57" s="68">
        <f t="shared" si="9"/>
        <v>0</v>
      </c>
      <c r="V57" s="68">
        <f t="shared" si="9"/>
        <v>0</v>
      </c>
      <c r="W57" s="68">
        <f t="shared" si="9"/>
        <v>0</v>
      </c>
      <c r="X57" s="68">
        <f t="shared" si="9"/>
        <v>0</v>
      </c>
      <c r="Y57" s="68">
        <f t="shared" si="9"/>
        <v>0</v>
      </c>
      <c r="Z57" s="68">
        <f t="shared" si="9"/>
        <v>0</v>
      </c>
      <c r="AA57" s="68">
        <f t="shared" si="9"/>
        <v>0</v>
      </c>
      <c r="AB57" s="68">
        <f t="shared" si="9"/>
        <v>0</v>
      </c>
      <c r="AC57" s="68">
        <f t="shared" si="9"/>
        <v>0</v>
      </c>
      <c r="AD57" s="68">
        <f t="shared" si="9"/>
        <v>0</v>
      </c>
      <c r="AE57" s="68">
        <f t="shared" si="9"/>
        <v>0</v>
      </c>
      <c r="AF57" s="68">
        <f t="shared" si="9"/>
        <v>0</v>
      </c>
      <c r="AG57" s="68">
        <f t="shared" si="9"/>
        <v>0</v>
      </c>
      <c r="AH57" s="68">
        <f t="shared" si="9"/>
        <v>0</v>
      </c>
      <c r="AI57" s="68">
        <f t="shared" si="9"/>
        <v>0</v>
      </c>
      <c r="AJ57" s="68">
        <f t="shared" si="2"/>
        <v>17801334528.465427</v>
      </c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6"/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6"/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  <c r="FF57" s="86"/>
      <c r="FG57" s="86"/>
      <c r="FH57" s="86"/>
      <c r="FI57" s="86"/>
      <c r="FJ57" s="86"/>
      <c r="FK57" s="86"/>
      <c r="FL57" s="86"/>
      <c r="FM57" s="86"/>
      <c r="FN57" s="86"/>
      <c r="FO57" s="86"/>
      <c r="FP57" s="86"/>
      <c r="FQ57" s="86"/>
      <c r="FR57" s="86"/>
      <c r="FS57" s="86"/>
      <c r="FT57" s="86"/>
      <c r="FU57" s="86"/>
      <c r="FV57" s="86"/>
      <c r="FW57" s="86"/>
      <c r="FX57" s="86"/>
      <c r="FY57" s="86"/>
      <c r="FZ57" s="86"/>
      <c r="GA57" s="86"/>
      <c r="GB57" s="86"/>
      <c r="GC57" s="86"/>
      <c r="GD57" s="86"/>
      <c r="GE57" s="86"/>
      <c r="GF57" s="86"/>
      <c r="GG57" s="86"/>
      <c r="GH57" s="86"/>
      <c r="GI57" s="86"/>
      <c r="GJ57" s="86"/>
      <c r="GK57" s="86"/>
      <c r="GL57" s="86"/>
      <c r="GM57" s="86"/>
      <c r="GN57" s="86"/>
      <c r="GO57" s="86"/>
      <c r="GP57" s="86"/>
      <c r="GQ57" s="86"/>
      <c r="GR57" s="86"/>
      <c r="GS57" s="86"/>
      <c r="GT57" s="86"/>
      <c r="GU57" s="86"/>
      <c r="GV57" s="86"/>
      <c r="GW57" s="86"/>
      <c r="GX57" s="86"/>
      <c r="GY57" s="86"/>
      <c r="GZ57" s="86"/>
      <c r="HA57" s="86"/>
      <c r="HB57" s="86"/>
      <c r="HC57" s="86"/>
      <c r="HD57" s="86"/>
      <c r="HE57" s="86"/>
      <c r="HF57" s="86"/>
      <c r="HG57" s="86"/>
      <c r="HH57" s="86"/>
      <c r="HI57" s="86"/>
      <c r="HJ57" s="86"/>
      <c r="HK57" s="86"/>
      <c r="HL57" s="86"/>
      <c r="HM57" s="86"/>
      <c r="HN57" s="86"/>
      <c r="HO57" s="86"/>
      <c r="HP57" s="86"/>
      <c r="HQ57" s="86"/>
      <c r="HR57" s="86"/>
      <c r="HS57" s="86"/>
      <c r="HT57" s="86"/>
      <c r="HU57" s="86"/>
      <c r="HV57" s="86"/>
      <c r="HW57" s="86"/>
      <c r="HX57" s="86"/>
      <c r="HY57" s="86"/>
      <c r="HZ57" s="86"/>
      <c r="IA57" s="86"/>
      <c r="IB57" s="86"/>
      <c r="IC57" s="86"/>
      <c r="ID57" s="86"/>
      <c r="IE57" s="86"/>
      <c r="IF57" s="86"/>
      <c r="IG57" s="86"/>
      <c r="IH57" s="86"/>
      <c r="II57" s="86"/>
      <c r="IJ57" s="86"/>
      <c r="IK57" s="86"/>
      <c r="IL57" s="86"/>
      <c r="IM57" s="86"/>
      <c r="IN57" s="86"/>
      <c r="IO57" s="86"/>
      <c r="IP57" s="86"/>
      <c r="IQ57" s="86"/>
      <c r="IR57" s="86"/>
      <c r="IS57" s="86"/>
      <c r="IT57" s="86"/>
      <c r="IU57" s="86"/>
      <c r="IV57" s="86"/>
      <c r="IW57" s="86"/>
      <c r="IX57" s="86"/>
      <c r="IY57" s="86"/>
      <c r="IZ57" s="86"/>
      <c r="JA57" s="86"/>
      <c r="JB57" s="86"/>
      <c r="JC57" s="86"/>
      <c r="JD57" s="86"/>
      <c r="JE57" s="86"/>
      <c r="JF57" s="86"/>
      <c r="JG57" s="86"/>
      <c r="JH57" s="86"/>
      <c r="JI57" s="86"/>
      <c r="JJ57" s="86"/>
      <c r="JK57" s="86"/>
      <c r="JL57" s="86"/>
      <c r="JM57" s="86"/>
      <c r="JN57" s="86"/>
      <c r="JO57" s="86"/>
      <c r="JP57" s="86"/>
      <c r="JQ57" s="86"/>
      <c r="JR57" s="86"/>
      <c r="JS57" s="86"/>
      <c r="JT57" s="86"/>
      <c r="JU57" s="86"/>
      <c r="JV57" s="86"/>
      <c r="JW57" s="86"/>
      <c r="JX57" s="86"/>
      <c r="JY57" s="86"/>
      <c r="JZ57" s="86"/>
      <c r="KA57" s="86"/>
      <c r="KB57" s="86"/>
      <c r="KC57" s="86"/>
      <c r="KD57" s="86"/>
      <c r="KE57" s="86"/>
      <c r="KF57" s="86"/>
      <c r="KG57" s="86"/>
      <c r="KH57" s="86"/>
      <c r="KI57" s="86"/>
      <c r="KJ57" s="86"/>
      <c r="KK57" s="86"/>
      <c r="KL57" s="86"/>
      <c r="KM57" s="86"/>
      <c r="KN57" s="86"/>
      <c r="KO57" s="86"/>
      <c r="KP57" s="86"/>
      <c r="KQ57" s="86"/>
      <c r="KR57" s="86"/>
      <c r="KS57" s="86"/>
      <c r="KT57" s="86"/>
      <c r="KU57" s="86"/>
      <c r="KV57" s="86"/>
      <c r="KW57" s="86"/>
      <c r="KX57" s="86"/>
      <c r="KY57" s="86"/>
      <c r="KZ57" s="86"/>
      <c r="LA57" s="86"/>
      <c r="LB57" s="86"/>
      <c r="LC57" s="86"/>
      <c r="LD57" s="86"/>
      <c r="LE57" s="86"/>
      <c r="LF57" s="86"/>
      <c r="LG57" s="86"/>
      <c r="LH57" s="86"/>
      <c r="LI57" s="86"/>
      <c r="LJ57" s="86"/>
      <c r="LK57" s="86"/>
      <c r="LL57" s="86"/>
      <c r="LM57" s="86"/>
      <c r="LN57" s="86"/>
      <c r="LO57" s="86"/>
      <c r="LP57" s="86"/>
      <c r="LQ57" s="86"/>
      <c r="LR57" s="86"/>
      <c r="LS57" s="86"/>
      <c r="LT57" s="86"/>
      <c r="LU57" s="86"/>
      <c r="LV57" s="86"/>
      <c r="LW57" s="86"/>
      <c r="LX57" s="86"/>
      <c r="LY57" s="86"/>
      <c r="LZ57" s="86"/>
      <c r="MA57" s="86"/>
      <c r="MB57" s="86"/>
      <c r="MC57" s="86"/>
      <c r="MD57" s="86"/>
      <c r="ME57" s="86"/>
      <c r="MF57" s="86"/>
      <c r="MG57" s="86"/>
      <c r="MH57" s="86"/>
      <c r="MI57" s="86"/>
      <c r="MJ57" s="86"/>
      <c r="MK57" s="86"/>
      <c r="ML57" s="86"/>
      <c r="MM57" s="86"/>
      <c r="MN57" s="86"/>
      <c r="MO57" s="86"/>
      <c r="MP57" s="86"/>
      <c r="MQ57" s="86"/>
      <c r="MR57" s="86"/>
      <c r="MS57" s="86"/>
      <c r="MT57" s="86"/>
      <c r="MU57" s="86"/>
      <c r="MV57" s="86"/>
      <c r="MW57" s="86"/>
      <c r="MX57" s="86"/>
      <c r="MY57" s="86"/>
      <c r="MZ57" s="86"/>
      <c r="NA57" s="86"/>
      <c r="NB57" s="86"/>
      <c r="NC57" s="86"/>
      <c r="ND57" s="86"/>
      <c r="NE57" s="86"/>
      <c r="NF57" s="86"/>
      <c r="NG57" s="86"/>
      <c r="NH57" s="86"/>
      <c r="NI57" s="86"/>
      <c r="NJ57" s="86"/>
      <c r="NK57" s="86"/>
      <c r="NL57" s="86"/>
      <c r="NM57" s="86"/>
      <c r="NN57" s="86"/>
      <c r="NO57" s="86"/>
      <c r="NP57" s="86"/>
      <c r="NQ57" s="86"/>
      <c r="NR57" s="86"/>
      <c r="NS57" s="86"/>
      <c r="NT57" s="86"/>
      <c r="NU57" s="86"/>
      <c r="NV57" s="86"/>
      <c r="NW57" s="86"/>
      <c r="NX57" s="86"/>
      <c r="NY57" s="86"/>
      <c r="NZ57" s="86"/>
      <c r="OA57" s="86"/>
      <c r="OB57" s="86"/>
      <c r="OC57" s="86"/>
      <c r="OD57" s="86"/>
      <c r="OE57" s="86"/>
      <c r="OF57" s="86"/>
      <c r="OG57" s="86"/>
      <c r="OH57" s="86"/>
      <c r="OI57" s="86"/>
      <c r="OJ57" s="86"/>
      <c r="OK57" s="86"/>
      <c r="OL57" s="86"/>
      <c r="OM57" s="86"/>
      <c r="ON57" s="86"/>
      <c r="OO57" s="86"/>
      <c r="OP57" s="86"/>
      <c r="OQ57" s="86"/>
      <c r="OR57" s="86"/>
      <c r="OS57" s="86"/>
      <c r="OT57" s="86"/>
      <c r="OU57" s="86"/>
      <c r="OV57" s="86"/>
      <c r="OW57" s="86"/>
      <c r="OX57" s="86"/>
      <c r="OY57" s="86"/>
      <c r="OZ57" s="86"/>
      <c r="PA57" s="86"/>
      <c r="PB57" s="86"/>
      <c r="PC57" s="86"/>
      <c r="PD57" s="86"/>
      <c r="PE57" s="86"/>
      <c r="PF57" s="86"/>
      <c r="PG57" s="86"/>
      <c r="PH57" s="86"/>
      <c r="PI57" s="86"/>
      <c r="PJ57" s="86"/>
      <c r="PK57" s="86"/>
      <c r="PL57" s="86"/>
      <c r="PM57" s="86"/>
      <c r="PN57" s="86"/>
      <c r="PO57" s="86"/>
      <c r="PP57" s="86"/>
      <c r="PQ57" s="86"/>
      <c r="PR57" s="86"/>
      <c r="PS57" s="86"/>
      <c r="PT57" s="86"/>
      <c r="PU57" s="86"/>
      <c r="PV57" s="86"/>
      <c r="PW57" s="86"/>
      <c r="PX57" s="86"/>
      <c r="PY57" s="86"/>
      <c r="PZ57" s="86"/>
      <c r="QA57" s="86"/>
      <c r="QB57" s="86"/>
      <c r="QC57" s="86"/>
      <c r="QD57" s="86"/>
      <c r="QE57" s="86"/>
      <c r="QF57" s="86"/>
      <c r="QG57" s="86"/>
      <c r="QH57" s="86"/>
      <c r="QI57" s="86"/>
      <c r="QJ57" s="86"/>
      <c r="QK57" s="86"/>
      <c r="QL57" s="86"/>
      <c r="QM57" s="86"/>
      <c r="QN57" s="86"/>
      <c r="QO57" s="86"/>
      <c r="QP57" s="86"/>
      <c r="QQ57" s="86"/>
      <c r="QR57" s="86"/>
      <c r="QS57" s="86"/>
      <c r="QT57" s="86"/>
      <c r="QU57" s="86"/>
      <c r="QV57" s="86"/>
      <c r="QW57" s="86"/>
      <c r="QX57" s="86"/>
      <c r="QY57" s="86"/>
      <c r="QZ57" s="86"/>
      <c r="RA57" s="86"/>
      <c r="RB57" s="86"/>
      <c r="RC57" s="86"/>
      <c r="RD57" s="86"/>
      <c r="RE57" s="86"/>
      <c r="RF57" s="86"/>
      <c r="RG57" s="86"/>
      <c r="RH57" s="86"/>
      <c r="RI57" s="86"/>
      <c r="RJ57" s="86"/>
      <c r="RK57" s="86"/>
      <c r="RL57" s="86"/>
      <c r="RM57" s="86"/>
      <c r="RN57" s="86"/>
      <c r="RO57" s="86"/>
      <c r="RP57" s="86"/>
      <c r="RQ57" s="86"/>
      <c r="RR57" s="86"/>
      <c r="RS57" s="86"/>
      <c r="RT57" s="86"/>
      <c r="RU57" s="86"/>
      <c r="RV57" s="86"/>
      <c r="RW57" s="86"/>
      <c r="RX57" s="86"/>
      <c r="RY57" s="86"/>
      <c r="RZ57" s="86"/>
      <c r="SA57" s="86"/>
      <c r="SB57" s="86"/>
      <c r="SC57" s="86"/>
      <c r="SD57" s="86"/>
      <c r="SE57" s="86"/>
      <c r="SF57" s="86"/>
      <c r="SG57" s="86"/>
      <c r="SH57" s="86"/>
      <c r="SI57" s="86"/>
      <c r="SJ57" s="86"/>
      <c r="SK57" s="86"/>
      <c r="SL57" s="86"/>
      <c r="SM57" s="86"/>
      <c r="SN57" s="86"/>
      <c r="SO57" s="86"/>
      <c r="SP57" s="86"/>
      <c r="SQ57" s="86"/>
      <c r="SR57" s="86"/>
      <c r="SS57" s="86"/>
      <c r="ST57" s="86"/>
      <c r="SU57" s="86"/>
      <c r="SV57" s="86"/>
      <c r="SW57" s="86"/>
      <c r="SX57" s="86"/>
      <c r="SY57" s="86"/>
      <c r="SZ57" s="86"/>
      <c r="TA57" s="86"/>
      <c r="TB57" s="86"/>
      <c r="TC57" s="86"/>
      <c r="TD57" s="86"/>
      <c r="TE57" s="86"/>
      <c r="TF57" s="86"/>
      <c r="TG57" s="86"/>
      <c r="TH57" s="86"/>
      <c r="TI57" s="86"/>
      <c r="TJ57" s="86"/>
      <c r="TK57" s="86"/>
      <c r="TL57" s="86"/>
      <c r="TM57" s="86"/>
      <c r="TN57" s="86"/>
      <c r="TO57" s="86"/>
      <c r="TP57" s="86"/>
      <c r="TQ57" s="86"/>
      <c r="TR57" s="86"/>
      <c r="TS57" s="86"/>
      <c r="TT57" s="86"/>
      <c r="TU57" s="86"/>
      <c r="TV57" s="86"/>
      <c r="TW57" s="86"/>
      <c r="TX57" s="86"/>
      <c r="TY57" s="86"/>
      <c r="TZ57" s="86"/>
      <c r="UA57" s="86"/>
      <c r="UB57" s="86"/>
      <c r="UC57" s="86"/>
      <c r="UD57" s="86"/>
      <c r="UE57" s="86"/>
      <c r="UF57" s="86"/>
      <c r="UG57" s="86"/>
      <c r="UH57" s="86"/>
      <c r="UI57" s="86"/>
      <c r="UJ57" s="86"/>
      <c r="UK57" s="86"/>
      <c r="UL57" s="86"/>
      <c r="UM57" s="86"/>
      <c r="UN57" s="86"/>
      <c r="UO57" s="86"/>
      <c r="UP57" s="86"/>
      <c r="UQ57" s="86"/>
      <c r="UR57" s="86"/>
      <c r="US57" s="86"/>
      <c r="UT57" s="86"/>
      <c r="UU57" s="86"/>
      <c r="UV57" s="86"/>
      <c r="UW57" s="86"/>
      <c r="UX57" s="86"/>
      <c r="UY57" s="86"/>
      <c r="UZ57" s="86"/>
      <c r="VA57" s="86"/>
      <c r="VB57" s="86"/>
      <c r="VC57" s="86"/>
      <c r="VD57" s="86"/>
      <c r="VE57" s="86"/>
      <c r="VF57" s="86"/>
      <c r="VG57" s="86"/>
      <c r="VH57" s="86"/>
      <c r="VI57" s="86"/>
      <c r="VJ57" s="86"/>
      <c r="VK57" s="86"/>
      <c r="VL57" s="86"/>
      <c r="VM57" s="86"/>
      <c r="VN57" s="86"/>
      <c r="VO57" s="86"/>
      <c r="VP57" s="86"/>
      <c r="VQ57" s="86"/>
      <c r="VR57" s="86"/>
      <c r="VS57" s="86"/>
      <c r="VT57" s="86"/>
      <c r="VU57" s="86"/>
      <c r="VV57" s="86"/>
      <c r="VW57" s="86"/>
      <c r="VX57" s="86"/>
      <c r="VY57" s="86"/>
      <c r="VZ57" s="86"/>
      <c r="WA57" s="86"/>
      <c r="WB57" s="86"/>
      <c r="WC57" s="86"/>
      <c r="WD57" s="86"/>
      <c r="WE57" s="86"/>
      <c r="WF57" s="86"/>
      <c r="WG57" s="86"/>
      <c r="WH57" s="86"/>
      <c r="WI57" s="86"/>
      <c r="WJ57" s="86"/>
      <c r="WK57" s="86"/>
      <c r="WL57" s="86"/>
      <c r="WM57" s="86"/>
      <c r="WN57" s="86"/>
      <c r="WO57" s="86"/>
      <c r="WP57" s="86"/>
      <c r="WQ57" s="86"/>
      <c r="WR57" s="86"/>
      <c r="WS57" s="86"/>
      <c r="WT57" s="86"/>
      <c r="WU57" s="86"/>
      <c r="WV57" s="86"/>
      <c r="WW57" s="86"/>
      <c r="WX57" s="86"/>
      <c r="WY57" s="86"/>
      <c r="WZ57" s="86"/>
      <c r="XA57" s="86"/>
      <c r="XB57" s="86"/>
      <c r="XC57" s="86"/>
      <c r="XD57" s="86"/>
      <c r="XE57" s="86"/>
      <c r="XF57" s="86"/>
      <c r="XG57" s="86"/>
      <c r="XH57" s="86"/>
      <c r="XI57" s="86"/>
      <c r="XJ57" s="86"/>
      <c r="XK57" s="86"/>
      <c r="XL57" s="86"/>
      <c r="XM57" s="86"/>
      <c r="XN57" s="86"/>
      <c r="XO57" s="86"/>
      <c r="XP57" s="86"/>
      <c r="XQ57" s="86"/>
      <c r="XR57" s="86"/>
      <c r="XS57" s="86"/>
      <c r="XT57" s="86"/>
      <c r="XU57" s="86"/>
      <c r="XV57" s="86"/>
      <c r="XW57" s="86"/>
      <c r="XX57" s="86"/>
      <c r="XY57" s="86"/>
      <c r="XZ57" s="86"/>
      <c r="YA57" s="86"/>
      <c r="YB57" s="86"/>
      <c r="YC57" s="86"/>
      <c r="YD57" s="86"/>
      <c r="YE57" s="86"/>
      <c r="YF57" s="86"/>
      <c r="YG57" s="86"/>
      <c r="YH57" s="86"/>
      <c r="YI57" s="86"/>
      <c r="YJ57" s="86"/>
      <c r="YK57" s="86"/>
      <c r="YL57" s="86"/>
      <c r="YM57" s="86"/>
      <c r="YN57" s="86"/>
      <c r="YO57" s="86"/>
      <c r="YP57" s="86"/>
      <c r="YQ57" s="86"/>
      <c r="YR57" s="86"/>
      <c r="YS57" s="86"/>
      <c r="YT57" s="86"/>
      <c r="YU57" s="86"/>
      <c r="YV57" s="86"/>
      <c r="YW57" s="86"/>
      <c r="YX57" s="86"/>
      <c r="YY57" s="86"/>
      <c r="YZ57" s="86"/>
      <c r="ZA57" s="86"/>
      <c r="ZB57" s="86"/>
      <c r="ZC57" s="86"/>
      <c r="ZD57" s="86"/>
      <c r="ZE57" s="86"/>
      <c r="ZF57" s="86"/>
      <c r="ZG57" s="86"/>
      <c r="ZH57" s="86"/>
      <c r="ZI57" s="86"/>
      <c r="ZJ57" s="86"/>
      <c r="ZK57" s="86"/>
      <c r="ZL57" s="86"/>
      <c r="ZM57" s="86"/>
      <c r="ZN57" s="86"/>
      <c r="ZO57" s="86"/>
      <c r="ZP57" s="86"/>
      <c r="ZQ57" s="86"/>
      <c r="ZR57" s="86"/>
      <c r="ZS57" s="86"/>
      <c r="ZT57" s="86"/>
      <c r="ZU57" s="86"/>
      <c r="ZV57" s="86"/>
      <c r="ZW57" s="86"/>
      <c r="ZX57" s="86"/>
      <c r="ZY57" s="86"/>
      <c r="ZZ57" s="86"/>
      <c r="AAA57" s="86"/>
      <c r="AAB57" s="86"/>
      <c r="AAC57" s="86"/>
      <c r="AAD57" s="86"/>
      <c r="AAE57" s="86"/>
      <c r="AAF57" s="86"/>
      <c r="AAG57" s="86"/>
      <c r="AAH57" s="86"/>
      <c r="AAI57" s="86"/>
      <c r="AAJ57" s="86"/>
      <c r="AAK57" s="86"/>
      <c r="AAL57" s="86"/>
      <c r="AAM57" s="86"/>
      <c r="AAN57" s="86"/>
      <c r="AAO57" s="86"/>
      <c r="AAP57" s="86"/>
      <c r="AAQ57" s="86"/>
      <c r="AAR57" s="86"/>
      <c r="AAS57" s="86"/>
      <c r="AAT57" s="86"/>
      <c r="AAU57" s="86"/>
      <c r="AAV57" s="86"/>
      <c r="AAW57" s="86"/>
      <c r="AAX57" s="86"/>
      <c r="AAY57" s="86"/>
      <c r="AAZ57" s="86"/>
      <c r="ABA57" s="86"/>
      <c r="ABB57" s="86"/>
      <c r="ABC57" s="86"/>
      <c r="ABD57" s="86"/>
      <c r="ABE57" s="86"/>
      <c r="ABF57" s="86"/>
      <c r="ABG57" s="86"/>
      <c r="ABH57" s="86"/>
      <c r="ABI57" s="86"/>
      <c r="ABJ57" s="86"/>
      <c r="ABK57" s="86"/>
      <c r="ABL57" s="86"/>
      <c r="ABM57" s="86"/>
      <c r="ABN57" s="86"/>
      <c r="ABO57" s="86"/>
      <c r="ABP57" s="86"/>
      <c r="ABQ57" s="86"/>
      <c r="ABR57" s="86"/>
      <c r="ABS57" s="86"/>
      <c r="ABT57" s="86"/>
      <c r="ABU57" s="86"/>
      <c r="ABV57" s="86"/>
      <c r="ABW57" s="86"/>
      <c r="ABX57" s="86"/>
      <c r="ABY57" s="86"/>
      <c r="ABZ57" s="86"/>
      <c r="ACA57" s="86"/>
      <c r="ACB57" s="86"/>
      <c r="ACC57" s="86"/>
      <c r="ACD57" s="86"/>
      <c r="ACE57" s="86"/>
      <c r="ACF57" s="86"/>
      <c r="ACG57" s="86"/>
      <c r="ACH57" s="86"/>
      <c r="ACI57" s="86"/>
      <c r="ACJ57" s="86"/>
      <c r="ACK57" s="86"/>
      <c r="ACL57" s="86"/>
      <c r="ACM57" s="86"/>
      <c r="ACN57" s="86"/>
      <c r="ACO57" s="86"/>
      <c r="ACP57" s="86"/>
      <c r="ACQ57" s="86"/>
      <c r="ACR57" s="86"/>
      <c r="ACS57" s="86"/>
      <c r="ACT57" s="86"/>
      <c r="ACU57" s="86"/>
      <c r="ACV57" s="86"/>
      <c r="ACW57" s="86"/>
      <c r="ACX57" s="86"/>
      <c r="ACY57" s="86"/>
      <c r="ACZ57" s="86"/>
      <c r="ADA57" s="86"/>
      <c r="ADB57" s="86"/>
      <c r="ADC57" s="86"/>
      <c r="ADD57" s="86"/>
      <c r="ADE57" s="86"/>
      <c r="ADF57" s="86"/>
      <c r="ADG57" s="86"/>
      <c r="ADH57" s="86"/>
      <c r="ADI57" s="86"/>
      <c r="ADJ57" s="86"/>
      <c r="ADK57" s="86"/>
      <c r="ADL57" s="86"/>
      <c r="ADM57" s="86"/>
      <c r="ADN57" s="86"/>
      <c r="ADO57" s="86"/>
      <c r="ADP57" s="86"/>
      <c r="ADQ57" s="86"/>
      <c r="ADR57" s="86"/>
      <c r="ADS57" s="86"/>
      <c r="ADT57" s="86"/>
      <c r="ADU57" s="86"/>
      <c r="ADV57" s="86"/>
      <c r="ADW57" s="86"/>
      <c r="ADX57" s="86"/>
      <c r="ADY57" s="86"/>
      <c r="ADZ57" s="86"/>
      <c r="AEA57" s="86"/>
      <c r="AEB57" s="86"/>
      <c r="AEC57" s="86"/>
      <c r="AED57" s="86"/>
      <c r="AEE57" s="86"/>
      <c r="AEF57" s="86"/>
      <c r="AEG57" s="86"/>
      <c r="AEH57" s="86"/>
      <c r="AEI57" s="86"/>
      <c r="AEJ57" s="86"/>
      <c r="AEK57" s="86"/>
      <c r="AEL57" s="86"/>
      <c r="AEM57" s="86"/>
      <c r="AEN57" s="86"/>
      <c r="AEO57" s="86"/>
      <c r="AEP57" s="86"/>
      <c r="AEQ57" s="86"/>
      <c r="AER57" s="86"/>
      <c r="AES57" s="86"/>
      <c r="AET57" s="86"/>
      <c r="AEU57" s="86"/>
      <c r="AEV57" s="86"/>
      <c r="AEW57" s="86"/>
      <c r="AEX57" s="86"/>
      <c r="AEY57" s="86"/>
      <c r="AEZ57" s="86"/>
      <c r="AFA57" s="86"/>
      <c r="AFB57" s="86"/>
      <c r="AFC57" s="86"/>
      <c r="AFD57" s="86"/>
      <c r="AFE57" s="86"/>
      <c r="AFF57" s="86"/>
      <c r="AFG57" s="86"/>
      <c r="AFH57" s="86"/>
      <c r="AFI57" s="86"/>
      <c r="AFJ57" s="86"/>
      <c r="AFK57" s="86"/>
      <c r="AFL57" s="86"/>
      <c r="AFM57" s="86"/>
      <c r="AFN57" s="86"/>
      <c r="AFO57" s="86"/>
      <c r="AFP57" s="86"/>
      <c r="AFQ57" s="86"/>
      <c r="AFR57" s="86"/>
      <c r="AFS57" s="86"/>
      <c r="AFT57" s="86"/>
      <c r="AFU57" s="86"/>
      <c r="AFV57" s="86"/>
      <c r="AFW57" s="86"/>
      <c r="AFX57" s="86"/>
      <c r="AFY57" s="86"/>
      <c r="AFZ57" s="86"/>
      <c r="AGA57" s="86"/>
      <c r="AGB57" s="86"/>
      <c r="AGC57" s="86"/>
      <c r="AGD57" s="86"/>
      <c r="AGE57" s="86"/>
      <c r="AGF57" s="86"/>
      <c r="AGG57" s="86"/>
      <c r="AGH57" s="86"/>
      <c r="AGI57" s="86"/>
      <c r="AGJ57" s="86"/>
      <c r="AGK57" s="86"/>
      <c r="AGL57" s="86"/>
      <c r="AGM57" s="86"/>
      <c r="AGN57" s="86"/>
      <c r="AGO57" s="86"/>
      <c r="AGP57" s="86"/>
      <c r="AGQ57" s="86"/>
      <c r="AGR57" s="86"/>
      <c r="AGS57" s="86"/>
      <c r="AGT57" s="86"/>
      <c r="AGU57" s="86"/>
      <c r="AGV57" s="86"/>
      <c r="AGW57" s="86"/>
      <c r="AGX57" s="86"/>
      <c r="AGY57" s="86"/>
      <c r="AGZ57" s="86"/>
      <c r="AHA57" s="86"/>
      <c r="AHB57" s="86"/>
      <c r="AHC57" s="86"/>
      <c r="AHD57" s="86"/>
      <c r="AHE57" s="86"/>
      <c r="AHF57" s="86"/>
      <c r="AHG57" s="86"/>
      <c r="AHH57" s="86"/>
      <c r="AHI57" s="86"/>
      <c r="AHJ57" s="86"/>
      <c r="AHK57" s="86"/>
      <c r="AHL57" s="86"/>
      <c r="AHM57" s="86"/>
      <c r="AHN57" s="86"/>
      <c r="AHO57" s="86"/>
      <c r="AHP57" s="86"/>
      <c r="AHQ57" s="86"/>
      <c r="AHR57" s="86"/>
      <c r="AHS57" s="86"/>
      <c r="AHT57" s="86"/>
      <c r="AHU57" s="86"/>
      <c r="AHV57" s="86"/>
      <c r="AHW57" s="86"/>
      <c r="AHX57" s="86"/>
      <c r="AHY57" s="86"/>
      <c r="AHZ57" s="86"/>
      <c r="AIA57" s="86"/>
      <c r="AIB57" s="86"/>
      <c r="AIC57" s="86"/>
      <c r="AID57" s="86"/>
      <c r="AIE57" s="86"/>
      <c r="AIF57" s="86"/>
      <c r="AIG57" s="86"/>
      <c r="AIH57" s="86"/>
      <c r="AII57" s="86"/>
      <c r="AIJ57" s="86"/>
      <c r="AIK57" s="86"/>
      <c r="AIL57" s="86"/>
      <c r="AIM57" s="86"/>
      <c r="AIN57" s="86"/>
      <c r="AIO57" s="86"/>
      <c r="AIP57" s="86"/>
      <c r="AIQ57" s="86"/>
      <c r="AIR57" s="86"/>
      <c r="AIS57" s="86"/>
      <c r="AIT57" s="86"/>
      <c r="AIU57" s="86"/>
      <c r="AIV57" s="86"/>
      <c r="AIW57" s="86"/>
      <c r="AIX57" s="86"/>
      <c r="AIY57" s="86"/>
      <c r="AIZ57" s="86"/>
      <c r="AJA57" s="86"/>
      <c r="AJB57" s="86"/>
      <c r="AJC57" s="86"/>
      <c r="AJD57" s="86"/>
      <c r="AJE57" s="86"/>
      <c r="AJF57" s="86"/>
      <c r="AJG57" s="86"/>
      <c r="AJH57" s="86"/>
      <c r="AJI57" s="86"/>
      <c r="AJJ57" s="86"/>
      <c r="AJK57" s="86"/>
      <c r="AJL57" s="86"/>
      <c r="AJM57" s="86"/>
      <c r="AJN57" s="86"/>
      <c r="AJO57" s="86"/>
      <c r="AJP57" s="86"/>
      <c r="AJQ57" s="86"/>
      <c r="AJR57" s="86"/>
      <c r="AJS57" s="86"/>
      <c r="AJT57" s="86"/>
      <c r="AJU57" s="86"/>
      <c r="AJV57" s="86"/>
      <c r="AJW57" s="86"/>
      <c r="AJX57" s="86"/>
      <c r="AJY57" s="86"/>
      <c r="AJZ57" s="86"/>
      <c r="AKA57" s="86"/>
      <c r="AKB57" s="86"/>
      <c r="AKC57" s="86"/>
      <c r="AKD57" s="86"/>
      <c r="AKE57" s="86"/>
      <c r="AKF57" s="86"/>
      <c r="AKG57" s="86"/>
      <c r="AKH57" s="86"/>
      <c r="AKI57" s="86"/>
      <c r="AKJ57" s="86"/>
      <c r="AKK57" s="86"/>
      <c r="AKL57" s="86"/>
      <c r="AKM57" s="86"/>
      <c r="AKN57" s="86"/>
      <c r="AKO57" s="86"/>
      <c r="AKP57" s="86"/>
      <c r="AKQ57" s="86"/>
      <c r="AKR57" s="86"/>
      <c r="AKS57" s="86"/>
      <c r="AKT57" s="86"/>
      <c r="AKU57" s="86"/>
      <c r="AKV57" s="86"/>
      <c r="AKW57" s="86"/>
      <c r="AKX57" s="86"/>
      <c r="AKY57" s="86"/>
      <c r="AKZ57" s="86"/>
      <c r="ALA57" s="86"/>
      <c r="ALB57" s="86"/>
      <c r="ALC57" s="86"/>
      <c r="ALD57" s="86"/>
      <c r="ALE57" s="86"/>
      <c r="ALF57" s="86"/>
      <c r="ALG57" s="86"/>
      <c r="ALH57" s="86"/>
      <c r="ALI57" s="86"/>
      <c r="ALJ57" s="86"/>
      <c r="ALK57" s="86"/>
      <c r="ALL57" s="86"/>
      <c r="ALM57" s="86"/>
      <c r="ALN57" s="86"/>
      <c r="ALO57" s="86"/>
      <c r="ALP57" s="86"/>
      <c r="ALQ57" s="86"/>
      <c r="ALR57" s="86"/>
      <c r="ALS57" s="86"/>
      <c r="ALT57" s="86"/>
      <c r="ALU57" s="86"/>
      <c r="ALV57" s="86"/>
      <c r="ALW57" s="86"/>
      <c r="ALX57" s="86"/>
      <c r="ALY57" s="86"/>
      <c r="ALZ57" s="86"/>
      <c r="AMA57" s="86"/>
      <c r="AMB57" s="86"/>
      <c r="AMC57" s="86"/>
      <c r="AMD57" s="86"/>
      <c r="AME57" s="86"/>
      <c r="AMF57" s="86"/>
      <c r="AMG57" s="86"/>
      <c r="AMH57" s="86"/>
      <c r="AMI57" s="86"/>
      <c r="AMJ57" s="86"/>
      <c r="AMK57" s="86"/>
      <c r="AML57" s="86"/>
      <c r="AMM57" s="86"/>
      <c r="AMN57" s="86"/>
      <c r="AMO57" s="86"/>
      <c r="AMP57" s="86"/>
      <c r="AMQ57" s="86"/>
      <c r="AMR57" s="86"/>
      <c r="AMS57" s="86"/>
      <c r="AMT57" s="86"/>
      <c r="AMU57" s="86"/>
      <c r="AMV57" s="86"/>
      <c r="AMW57" s="86"/>
      <c r="AMX57" s="86"/>
      <c r="AMY57" s="86"/>
      <c r="AMZ57" s="86"/>
      <c r="ANA57" s="86"/>
      <c r="ANB57" s="86"/>
      <c r="ANC57" s="86"/>
      <c r="AND57" s="86"/>
      <c r="ANE57" s="86"/>
      <c r="ANF57" s="86"/>
      <c r="ANG57" s="86"/>
      <c r="ANH57" s="86"/>
      <c r="ANI57" s="86"/>
      <c r="ANJ57" s="86"/>
      <c r="ANK57" s="86"/>
      <c r="ANL57" s="86"/>
      <c r="ANM57" s="86"/>
      <c r="ANN57" s="86"/>
      <c r="ANO57" s="86"/>
      <c r="ANP57" s="86"/>
      <c r="ANQ57" s="86"/>
      <c r="ANR57" s="86"/>
      <c r="ANS57" s="86"/>
      <c r="ANT57" s="86"/>
      <c r="ANU57" s="86"/>
      <c r="ANV57" s="86"/>
      <c r="ANW57" s="86"/>
      <c r="ANX57" s="86"/>
      <c r="ANY57" s="86"/>
      <c r="ANZ57" s="86"/>
      <c r="AOA57" s="86"/>
      <c r="AOB57" s="86"/>
      <c r="AOC57" s="86"/>
      <c r="AOD57" s="86"/>
      <c r="AOE57" s="86"/>
      <c r="AOF57" s="86"/>
      <c r="AOG57" s="86"/>
      <c r="AOH57" s="86"/>
      <c r="AOI57" s="86"/>
      <c r="AOJ57" s="86"/>
      <c r="AOK57" s="86"/>
      <c r="AOL57" s="86"/>
      <c r="AOM57" s="86"/>
      <c r="AON57" s="86"/>
      <c r="AOO57" s="86"/>
      <c r="AOP57" s="86"/>
      <c r="AOQ57" s="86"/>
      <c r="AOR57" s="86"/>
      <c r="AOS57" s="86"/>
      <c r="AOT57" s="86"/>
      <c r="AOU57" s="86"/>
      <c r="AOV57" s="86"/>
      <c r="AOW57" s="86"/>
      <c r="AOX57" s="86"/>
      <c r="AOY57" s="86"/>
      <c r="AOZ57" s="86"/>
      <c r="APA57" s="86"/>
      <c r="APB57" s="86"/>
      <c r="APC57" s="86"/>
      <c r="APD57" s="86"/>
      <c r="APE57" s="86"/>
      <c r="APF57" s="86"/>
      <c r="APG57" s="86"/>
      <c r="APH57" s="86"/>
      <c r="API57" s="86"/>
      <c r="APJ57" s="86"/>
      <c r="APK57" s="86"/>
      <c r="APL57" s="86"/>
      <c r="APM57" s="86"/>
      <c r="APN57" s="86"/>
      <c r="APO57" s="86"/>
      <c r="APP57" s="86"/>
      <c r="APQ57" s="86"/>
      <c r="APR57" s="86"/>
      <c r="APS57" s="86"/>
      <c r="APT57" s="86"/>
      <c r="APU57" s="86"/>
      <c r="APV57" s="86"/>
      <c r="APW57" s="86"/>
      <c r="APX57" s="86"/>
      <c r="APY57" s="86"/>
      <c r="APZ57" s="86"/>
      <c r="AQA57" s="86"/>
      <c r="AQB57" s="86"/>
      <c r="AQC57" s="86"/>
      <c r="AQD57" s="86"/>
      <c r="AQE57" s="86"/>
      <c r="AQF57" s="86"/>
      <c r="AQG57" s="86"/>
      <c r="AQH57" s="86"/>
      <c r="AQI57" s="86"/>
      <c r="AQJ57" s="86"/>
      <c r="AQK57" s="86"/>
      <c r="AQL57" s="86"/>
      <c r="AQM57" s="86"/>
      <c r="AQN57" s="86"/>
      <c r="AQO57" s="86"/>
      <c r="AQP57" s="86"/>
      <c r="AQQ57" s="86"/>
      <c r="AQR57" s="86"/>
      <c r="AQS57" s="86"/>
      <c r="AQT57" s="86"/>
      <c r="AQU57" s="86"/>
      <c r="AQV57" s="86"/>
      <c r="AQW57" s="86"/>
      <c r="AQX57" s="86"/>
      <c r="AQY57" s="86"/>
      <c r="AQZ57" s="86"/>
      <c r="ARA57" s="86"/>
      <c r="ARB57" s="86"/>
      <c r="ARC57" s="86"/>
      <c r="ARD57" s="86"/>
      <c r="ARE57" s="86"/>
      <c r="ARF57" s="86"/>
      <c r="ARG57" s="86"/>
      <c r="ARH57" s="86"/>
      <c r="ARI57" s="86"/>
      <c r="ARJ57" s="86"/>
      <c r="ARK57" s="86"/>
      <c r="ARL57" s="86"/>
      <c r="ARM57" s="86"/>
      <c r="ARN57" s="86"/>
      <c r="ARO57" s="86"/>
      <c r="ARP57" s="86"/>
      <c r="ARQ57" s="86"/>
      <c r="ARR57" s="86"/>
      <c r="ARS57" s="86"/>
      <c r="ART57" s="86"/>
      <c r="ARU57" s="86"/>
      <c r="ARV57" s="86"/>
      <c r="ARW57" s="86"/>
      <c r="ARX57" s="86"/>
      <c r="ARY57" s="86"/>
      <c r="ARZ57" s="86"/>
      <c r="ASA57" s="86"/>
      <c r="ASB57" s="86"/>
      <c r="ASC57" s="86"/>
      <c r="ASD57" s="86"/>
      <c r="ASE57" s="86"/>
      <c r="ASF57" s="86"/>
      <c r="ASG57" s="86"/>
      <c r="ASH57" s="86"/>
      <c r="ASI57" s="86"/>
      <c r="ASJ57" s="86"/>
      <c r="ASK57" s="86"/>
      <c r="ASL57" s="86"/>
      <c r="ASM57" s="86"/>
      <c r="ASN57" s="86"/>
      <c r="ASO57" s="86"/>
      <c r="ASP57" s="86"/>
      <c r="ASQ57" s="86"/>
      <c r="ASR57" s="86"/>
      <c r="ASS57" s="86"/>
      <c r="AST57" s="86"/>
      <c r="ASU57" s="86"/>
      <c r="ASV57" s="86"/>
      <c r="ASW57" s="86"/>
      <c r="ASX57" s="86"/>
      <c r="ASY57" s="86"/>
      <c r="ASZ57" s="86"/>
      <c r="ATA57" s="86"/>
      <c r="ATB57" s="86"/>
      <c r="ATC57" s="86"/>
      <c r="ATD57" s="86"/>
      <c r="ATE57" s="86"/>
      <c r="ATF57" s="86"/>
      <c r="ATG57" s="86"/>
      <c r="ATH57" s="86"/>
      <c r="ATI57" s="86"/>
      <c r="ATJ57" s="86"/>
      <c r="ATK57" s="86"/>
      <c r="ATL57" s="86"/>
      <c r="ATM57" s="86"/>
      <c r="ATN57" s="86"/>
      <c r="ATO57" s="86"/>
      <c r="ATP57" s="86"/>
      <c r="ATQ57" s="86"/>
      <c r="ATR57" s="86"/>
      <c r="ATS57" s="86"/>
      <c r="ATT57" s="86"/>
      <c r="ATU57" s="86"/>
      <c r="ATV57" s="86"/>
      <c r="ATW57" s="86"/>
      <c r="ATX57" s="86"/>
      <c r="ATY57" s="86"/>
      <c r="ATZ57" s="86"/>
      <c r="AUA57" s="86"/>
      <c r="AUB57" s="86"/>
      <c r="AUC57" s="86"/>
      <c r="AUD57" s="86"/>
      <c r="AUE57" s="86"/>
      <c r="AUF57" s="86"/>
      <c r="AUG57" s="86"/>
      <c r="AUH57" s="86"/>
      <c r="AUI57" s="86"/>
      <c r="AUJ57" s="86"/>
      <c r="AUK57" s="86"/>
      <c r="AUL57" s="86"/>
      <c r="AUM57" s="86"/>
      <c r="AUN57" s="86"/>
      <c r="AUO57" s="86"/>
      <c r="AUP57" s="86"/>
      <c r="AUQ57" s="86"/>
      <c r="AUR57" s="86"/>
      <c r="AUS57" s="86"/>
      <c r="AUT57" s="86"/>
      <c r="AUU57" s="86"/>
      <c r="AUV57" s="86"/>
      <c r="AUW57" s="86"/>
      <c r="AUX57" s="86"/>
      <c r="AUY57" s="86"/>
      <c r="AUZ57" s="86"/>
      <c r="AVA57" s="86"/>
      <c r="AVB57" s="86"/>
      <c r="AVC57" s="86"/>
      <c r="AVD57" s="86"/>
      <c r="AVE57" s="86"/>
      <c r="AVF57" s="86"/>
      <c r="AVG57" s="86"/>
      <c r="AVH57" s="86"/>
      <c r="AVI57" s="86"/>
      <c r="AVJ57" s="86"/>
      <c r="AVK57" s="86"/>
      <c r="AVL57" s="86"/>
      <c r="AVM57" s="86"/>
      <c r="AVN57" s="86"/>
      <c r="AVO57" s="86"/>
      <c r="AVP57" s="86"/>
      <c r="AVQ57" s="86"/>
      <c r="AVR57" s="86"/>
      <c r="AVS57" s="86"/>
      <c r="AVT57" s="86"/>
      <c r="AVU57" s="86"/>
      <c r="AVV57" s="86"/>
      <c r="AVW57" s="86"/>
      <c r="AVX57" s="86"/>
      <c r="AVY57" s="86"/>
      <c r="AVZ57" s="86"/>
      <c r="AWA57" s="86"/>
      <c r="AWB57" s="86"/>
      <c r="AWC57" s="86"/>
      <c r="AWD57" s="86"/>
      <c r="AWE57" s="86"/>
      <c r="AWF57" s="86"/>
      <c r="AWG57" s="86"/>
      <c r="AWH57" s="86"/>
      <c r="AWI57" s="86"/>
      <c r="AWJ57" s="86"/>
      <c r="AWK57" s="86"/>
      <c r="AWL57" s="86"/>
      <c r="AWM57" s="86"/>
      <c r="AWN57" s="86"/>
      <c r="AWO57" s="86"/>
      <c r="AWP57" s="86"/>
      <c r="AWQ57" s="86"/>
      <c r="AWR57" s="86"/>
      <c r="AWS57" s="86"/>
      <c r="AWT57" s="86"/>
      <c r="AWU57" s="86"/>
      <c r="AWV57" s="86"/>
      <c r="AWW57" s="86"/>
      <c r="AWX57" s="86"/>
      <c r="AWY57" s="86"/>
      <c r="AWZ57" s="86"/>
      <c r="AXA57" s="86"/>
      <c r="AXB57" s="86"/>
      <c r="AXC57" s="86"/>
      <c r="AXD57" s="86"/>
      <c r="AXE57" s="86"/>
      <c r="AXF57" s="86"/>
      <c r="AXG57" s="86"/>
      <c r="AXH57" s="86"/>
      <c r="AXI57" s="86"/>
      <c r="AXJ57" s="86"/>
      <c r="AXK57" s="86"/>
      <c r="AXL57" s="86"/>
      <c r="AXM57" s="86"/>
      <c r="AXN57" s="86"/>
      <c r="AXO57" s="86"/>
      <c r="AXP57" s="86"/>
      <c r="AXQ57" s="86"/>
      <c r="AXR57" s="86"/>
      <c r="AXS57" s="86"/>
      <c r="AXT57" s="86"/>
      <c r="AXU57" s="86"/>
      <c r="AXV57" s="86"/>
      <c r="AXW57" s="86"/>
      <c r="AXX57" s="86"/>
      <c r="AXY57" s="86"/>
      <c r="AXZ57" s="86"/>
      <c r="AYA57" s="86"/>
      <c r="AYB57" s="86"/>
      <c r="AYC57" s="86"/>
      <c r="AYD57" s="86"/>
      <c r="AYE57" s="86"/>
      <c r="AYF57" s="86"/>
      <c r="AYG57" s="86"/>
      <c r="AYH57" s="86"/>
      <c r="AYI57" s="86"/>
      <c r="AYJ57" s="86"/>
      <c r="AYK57" s="86"/>
      <c r="AYL57" s="86"/>
      <c r="AYM57" s="86"/>
      <c r="AYN57" s="86"/>
      <c r="AYO57" s="86"/>
      <c r="AYP57" s="86"/>
      <c r="AYQ57" s="86"/>
      <c r="AYR57" s="86"/>
      <c r="AYS57" s="86"/>
      <c r="AYT57" s="86"/>
      <c r="AYU57" s="86"/>
      <c r="AYV57" s="86"/>
      <c r="AYW57" s="86"/>
      <c r="AYX57" s="86"/>
      <c r="AYY57" s="86"/>
      <c r="AYZ57" s="86"/>
      <c r="AZA57" s="86"/>
      <c r="AZB57" s="86"/>
      <c r="AZC57" s="86"/>
      <c r="AZD57" s="86"/>
      <c r="AZE57" s="86"/>
      <c r="AZF57" s="86"/>
      <c r="AZG57" s="86"/>
      <c r="AZH57" s="86"/>
      <c r="AZI57" s="86"/>
      <c r="AZJ57" s="86"/>
      <c r="AZK57" s="86"/>
      <c r="AZL57" s="86"/>
      <c r="AZM57" s="86"/>
      <c r="AZN57" s="86"/>
      <c r="AZO57" s="86"/>
      <c r="AZP57" s="86"/>
      <c r="AZQ57" s="86"/>
      <c r="AZR57" s="86"/>
      <c r="AZS57" s="86"/>
      <c r="AZT57" s="86"/>
      <c r="AZU57" s="86"/>
      <c r="AZV57" s="86"/>
      <c r="AZW57" s="86"/>
      <c r="AZX57" s="86"/>
      <c r="AZY57" s="86"/>
      <c r="AZZ57" s="86"/>
      <c r="BAA57" s="86"/>
      <c r="BAB57" s="86"/>
      <c r="BAC57" s="86"/>
      <c r="BAD57" s="86"/>
      <c r="BAE57" s="86"/>
      <c r="BAF57" s="86"/>
      <c r="BAG57" s="86"/>
      <c r="BAH57" s="86"/>
      <c r="BAI57" s="86"/>
      <c r="BAJ57" s="86"/>
      <c r="BAK57" s="86"/>
      <c r="BAL57" s="86"/>
      <c r="BAM57" s="86"/>
      <c r="BAN57" s="86"/>
      <c r="BAO57" s="86"/>
      <c r="BAP57" s="86"/>
      <c r="BAQ57" s="86"/>
      <c r="BAR57" s="86"/>
      <c r="BAS57" s="86"/>
      <c r="BAT57" s="86"/>
      <c r="BAU57" s="86"/>
      <c r="BAV57" s="86"/>
      <c r="BAW57" s="86"/>
      <c r="BAX57" s="86"/>
      <c r="BAY57" s="86"/>
      <c r="BAZ57" s="86"/>
      <c r="BBA57" s="86"/>
      <c r="BBB57" s="86"/>
      <c r="BBC57" s="86"/>
      <c r="BBD57" s="86"/>
      <c r="BBE57" s="86"/>
      <c r="BBF57" s="86"/>
      <c r="BBG57" s="86"/>
      <c r="BBH57" s="86"/>
      <c r="BBI57" s="86"/>
      <c r="BBJ57" s="86"/>
      <c r="BBK57" s="86"/>
      <c r="BBL57" s="86"/>
      <c r="BBM57" s="86"/>
      <c r="BBN57" s="86"/>
      <c r="BBO57" s="86"/>
      <c r="BBP57" s="86"/>
      <c r="BBQ57" s="86"/>
      <c r="BBR57" s="86"/>
      <c r="BBS57" s="86"/>
      <c r="BBT57" s="86"/>
      <c r="BBU57" s="86"/>
      <c r="BBV57" s="86"/>
      <c r="BBW57" s="86"/>
      <c r="BBX57" s="86"/>
      <c r="BBY57" s="86"/>
      <c r="BBZ57" s="86"/>
      <c r="BCA57" s="86"/>
      <c r="BCB57" s="86"/>
      <c r="BCC57" s="86"/>
      <c r="BCD57" s="86"/>
      <c r="BCE57" s="86"/>
      <c r="BCF57" s="86"/>
      <c r="BCG57" s="86"/>
      <c r="BCH57" s="86"/>
      <c r="BCI57" s="86"/>
      <c r="BCJ57" s="86"/>
      <c r="BCK57" s="86"/>
      <c r="BCL57" s="86"/>
      <c r="BCM57" s="86"/>
      <c r="BCN57" s="86"/>
      <c r="BCO57" s="86"/>
      <c r="BCP57" s="86"/>
      <c r="BCQ57" s="86"/>
      <c r="BCR57" s="86"/>
      <c r="BCS57" s="86"/>
      <c r="BCT57" s="86"/>
      <c r="BCU57" s="86"/>
      <c r="BCV57" s="86"/>
      <c r="BCW57" s="86"/>
      <c r="BCX57" s="86"/>
      <c r="BCY57" s="86"/>
      <c r="BCZ57" s="86"/>
      <c r="BDA57" s="86"/>
      <c r="BDB57" s="86"/>
      <c r="BDC57" s="86"/>
      <c r="BDD57" s="86"/>
      <c r="BDE57" s="86"/>
      <c r="BDF57" s="86"/>
      <c r="BDG57" s="86"/>
      <c r="BDH57" s="86"/>
      <c r="BDI57" s="86"/>
      <c r="BDJ57" s="86"/>
      <c r="BDK57" s="86"/>
      <c r="BDL57" s="86"/>
      <c r="BDM57" s="86"/>
      <c r="BDN57" s="86"/>
      <c r="BDO57" s="86"/>
      <c r="BDP57" s="86"/>
      <c r="BDQ57" s="86"/>
      <c r="BDR57" s="86"/>
      <c r="BDS57" s="86"/>
      <c r="BDT57" s="86"/>
      <c r="BDU57" s="86"/>
      <c r="BDV57" s="86"/>
      <c r="BDW57" s="86"/>
      <c r="BDX57" s="86"/>
      <c r="BDY57" s="86"/>
      <c r="BDZ57" s="86"/>
      <c r="BEA57" s="86"/>
      <c r="BEB57" s="86"/>
      <c r="BEC57" s="86"/>
      <c r="BED57" s="86"/>
      <c r="BEE57" s="86"/>
      <c r="BEF57" s="86"/>
      <c r="BEG57" s="86"/>
      <c r="BEH57" s="86"/>
      <c r="BEI57" s="86"/>
      <c r="BEJ57" s="86"/>
      <c r="BEK57" s="86"/>
      <c r="BEL57" s="86"/>
      <c r="BEM57" s="86"/>
      <c r="BEN57" s="86"/>
      <c r="BEO57" s="86"/>
      <c r="BEP57" s="86"/>
      <c r="BEQ57" s="86"/>
      <c r="BER57" s="86"/>
      <c r="BES57" s="86"/>
      <c r="BET57" s="86"/>
      <c r="BEU57" s="86"/>
      <c r="BEV57" s="86"/>
      <c r="BEW57" s="86"/>
      <c r="BEX57" s="86"/>
      <c r="BEY57" s="86"/>
      <c r="BEZ57" s="86"/>
      <c r="BFA57" s="86"/>
      <c r="BFB57" s="86"/>
      <c r="BFC57" s="86"/>
      <c r="BFD57" s="86"/>
      <c r="BFE57" s="86"/>
      <c r="BFF57" s="86"/>
      <c r="BFG57" s="86"/>
      <c r="BFH57" s="86"/>
      <c r="BFI57" s="86"/>
      <c r="BFJ57" s="86"/>
      <c r="BFK57" s="86"/>
      <c r="BFL57" s="86"/>
      <c r="BFM57" s="86"/>
      <c r="BFN57" s="86"/>
      <c r="BFO57" s="86"/>
      <c r="BFP57" s="86"/>
      <c r="BFQ57" s="86"/>
      <c r="BFR57" s="86"/>
      <c r="BFS57" s="86"/>
      <c r="BFT57" s="86"/>
      <c r="BFU57" s="86"/>
      <c r="BFV57" s="86"/>
      <c r="BFW57" s="86"/>
      <c r="BFX57" s="86"/>
      <c r="BFY57" s="86"/>
      <c r="BFZ57" s="86"/>
      <c r="BGA57" s="86"/>
      <c r="BGB57" s="86"/>
      <c r="BGC57" s="86"/>
      <c r="BGD57" s="86"/>
      <c r="BGE57" s="86"/>
      <c r="BGF57" s="86"/>
      <c r="BGG57" s="86"/>
      <c r="BGH57" s="86"/>
      <c r="BGI57" s="86"/>
      <c r="BGJ57" s="86"/>
      <c r="BGK57" s="86"/>
      <c r="BGL57" s="86"/>
      <c r="BGM57" s="86"/>
      <c r="BGN57" s="86"/>
      <c r="BGO57" s="86"/>
      <c r="BGP57" s="86"/>
      <c r="BGQ57" s="86"/>
      <c r="BGR57" s="86"/>
      <c r="BGS57" s="86"/>
      <c r="BGT57" s="86"/>
      <c r="BGU57" s="86"/>
      <c r="BGV57" s="86"/>
      <c r="BGW57" s="86"/>
      <c r="BGX57" s="86"/>
      <c r="BGY57" s="86"/>
      <c r="BGZ57" s="86"/>
      <c r="BHA57" s="86"/>
      <c r="BHB57" s="86"/>
      <c r="BHC57" s="86"/>
      <c r="BHD57" s="86"/>
      <c r="BHE57" s="86"/>
      <c r="BHF57" s="86"/>
      <c r="BHG57" s="86"/>
      <c r="BHH57" s="86"/>
      <c r="BHI57" s="86"/>
      <c r="BHJ57" s="86"/>
      <c r="BHK57" s="86"/>
      <c r="BHL57" s="86"/>
      <c r="BHM57" s="86"/>
      <c r="BHN57" s="86"/>
      <c r="BHO57" s="86"/>
      <c r="BHP57" s="86"/>
      <c r="BHQ57" s="86"/>
      <c r="BHR57" s="86"/>
      <c r="BHS57" s="86"/>
      <c r="BHT57" s="86"/>
      <c r="BHU57" s="86"/>
      <c r="BHV57" s="86"/>
      <c r="BHW57" s="86"/>
      <c r="BHX57" s="86"/>
      <c r="BHY57" s="86"/>
      <c r="BHZ57" s="86"/>
      <c r="BIA57" s="86"/>
      <c r="BIB57" s="86"/>
      <c r="BIC57" s="86"/>
      <c r="BID57" s="86"/>
      <c r="BIE57" s="86"/>
      <c r="BIF57" s="86"/>
      <c r="BIG57" s="86"/>
      <c r="BIH57" s="86"/>
      <c r="BII57" s="86"/>
      <c r="BIJ57" s="86"/>
      <c r="BIK57" s="86"/>
      <c r="BIL57" s="86"/>
      <c r="BIM57" s="86"/>
      <c r="BIN57" s="86"/>
      <c r="BIO57" s="86"/>
      <c r="BIP57" s="86"/>
      <c r="BIQ57" s="86"/>
      <c r="BIR57" s="86"/>
      <c r="BIS57" s="86"/>
      <c r="BIT57" s="86"/>
      <c r="BIU57" s="86"/>
      <c r="BIV57" s="86"/>
      <c r="BIW57" s="86"/>
      <c r="BIX57" s="86"/>
      <c r="BIY57" s="86"/>
      <c r="BIZ57" s="86"/>
      <c r="BJA57" s="86"/>
      <c r="BJB57" s="86"/>
      <c r="BJC57" s="86"/>
      <c r="BJD57" s="86"/>
      <c r="BJE57" s="86"/>
      <c r="BJF57" s="86"/>
      <c r="BJG57" s="86"/>
      <c r="BJH57" s="86"/>
      <c r="BJI57" s="86"/>
      <c r="BJJ57" s="86"/>
      <c r="BJK57" s="86"/>
      <c r="BJL57" s="86"/>
      <c r="BJM57" s="86"/>
      <c r="BJN57" s="86"/>
      <c r="BJO57" s="86"/>
      <c r="BJP57" s="86"/>
      <c r="BJQ57" s="86"/>
      <c r="BJR57" s="86"/>
      <c r="BJS57" s="86"/>
      <c r="BJT57" s="86"/>
      <c r="BJU57" s="86"/>
      <c r="BJV57" s="86"/>
      <c r="BJW57" s="86"/>
      <c r="BJX57" s="86"/>
      <c r="BJY57" s="86"/>
      <c r="BJZ57" s="86"/>
      <c r="BKA57" s="86"/>
      <c r="BKB57" s="86"/>
      <c r="BKC57" s="86"/>
      <c r="BKD57" s="86"/>
      <c r="BKE57" s="86"/>
      <c r="BKF57" s="86"/>
      <c r="BKG57" s="86"/>
      <c r="BKH57" s="86"/>
      <c r="BKI57" s="86"/>
      <c r="BKJ57" s="86"/>
      <c r="BKK57" s="86"/>
      <c r="BKL57" s="86"/>
      <c r="BKM57" s="86"/>
      <c r="BKN57" s="86"/>
      <c r="BKO57" s="86"/>
      <c r="BKP57" s="86"/>
      <c r="BKQ57" s="86"/>
      <c r="BKR57" s="86"/>
      <c r="BKS57" s="86"/>
      <c r="BKT57" s="86"/>
      <c r="BKU57" s="86"/>
      <c r="BKV57" s="86"/>
      <c r="BKW57" s="86"/>
      <c r="BKX57" s="86"/>
      <c r="BKY57" s="86"/>
      <c r="BKZ57" s="86"/>
      <c r="BLA57" s="86"/>
      <c r="BLB57" s="86"/>
      <c r="BLC57" s="86"/>
      <c r="BLD57" s="86"/>
      <c r="BLE57" s="86"/>
      <c r="BLF57" s="86"/>
      <c r="BLG57" s="86"/>
      <c r="BLH57" s="86"/>
      <c r="BLI57" s="86"/>
      <c r="BLJ57" s="86"/>
      <c r="BLK57" s="86"/>
      <c r="BLL57" s="86"/>
      <c r="BLM57" s="86"/>
      <c r="BLN57" s="86"/>
      <c r="BLO57" s="86"/>
      <c r="BLP57" s="86"/>
      <c r="BLQ57" s="86"/>
      <c r="BLR57" s="86"/>
      <c r="BLS57" s="86"/>
      <c r="BLT57" s="86"/>
      <c r="BLU57" s="86"/>
      <c r="BLV57" s="86"/>
      <c r="BLW57" s="86"/>
      <c r="BLX57" s="86"/>
      <c r="BLY57" s="86"/>
      <c r="BLZ57" s="86"/>
      <c r="BMA57" s="86"/>
      <c r="BMB57" s="86"/>
      <c r="BMC57" s="86"/>
      <c r="BMD57" s="86"/>
      <c r="BME57" s="86"/>
      <c r="BMF57" s="86"/>
      <c r="BMG57" s="86"/>
      <c r="BMH57" s="86"/>
      <c r="BMI57" s="86"/>
      <c r="BMJ57" s="86"/>
      <c r="BMK57" s="86"/>
      <c r="BML57" s="86"/>
      <c r="BMM57" s="86"/>
      <c r="BMN57" s="86"/>
      <c r="BMO57" s="86"/>
      <c r="BMP57" s="86"/>
      <c r="BMQ57" s="86"/>
      <c r="BMR57" s="86"/>
      <c r="BMS57" s="86"/>
      <c r="BMT57" s="86"/>
      <c r="BMU57" s="86"/>
      <c r="BMV57" s="86"/>
      <c r="BMW57" s="86"/>
      <c r="BMX57" s="86"/>
      <c r="BMY57" s="86"/>
      <c r="BMZ57" s="86"/>
      <c r="BNA57" s="86"/>
      <c r="BNB57" s="86"/>
      <c r="BNC57" s="86"/>
      <c r="BND57" s="86"/>
      <c r="BNE57" s="86"/>
      <c r="BNF57" s="86"/>
      <c r="BNG57" s="86"/>
      <c r="BNH57" s="86"/>
      <c r="BNI57" s="86"/>
      <c r="BNJ57" s="86"/>
      <c r="BNK57" s="86"/>
      <c r="BNL57" s="86"/>
      <c r="BNM57" s="86"/>
      <c r="BNN57" s="86"/>
      <c r="BNO57" s="86"/>
      <c r="BNP57" s="86"/>
      <c r="BNQ57" s="86"/>
      <c r="BNR57" s="86"/>
      <c r="BNS57" s="86"/>
      <c r="BNT57" s="86"/>
      <c r="BNU57" s="86"/>
      <c r="BNV57" s="86"/>
      <c r="BNW57" s="86"/>
      <c r="BNX57" s="86"/>
      <c r="BNY57" s="86"/>
      <c r="BNZ57" s="86"/>
      <c r="BOA57" s="86"/>
      <c r="BOB57" s="86"/>
      <c r="BOC57" s="86"/>
      <c r="BOD57" s="86"/>
      <c r="BOE57" s="86"/>
      <c r="BOF57" s="86"/>
      <c r="BOG57" s="86"/>
      <c r="BOH57" s="86"/>
      <c r="BOI57" s="86"/>
      <c r="BOJ57" s="86"/>
      <c r="BOK57" s="86"/>
      <c r="BOL57" s="86"/>
      <c r="BOM57" s="86"/>
      <c r="BON57" s="86"/>
      <c r="BOO57" s="86"/>
      <c r="BOP57" s="86"/>
      <c r="BOQ57" s="86"/>
      <c r="BOR57" s="86"/>
      <c r="BOS57" s="86"/>
      <c r="BOT57" s="86"/>
      <c r="BOU57" s="86"/>
      <c r="BOV57" s="86"/>
      <c r="BOW57" s="86"/>
      <c r="BOX57" s="86"/>
      <c r="BOY57" s="86"/>
      <c r="BOZ57" s="86"/>
      <c r="BPA57" s="86"/>
      <c r="BPB57" s="86"/>
      <c r="BPC57" s="86"/>
      <c r="BPD57" s="86"/>
      <c r="BPE57" s="86"/>
      <c r="BPF57" s="86"/>
      <c r="BPG57" s="86"/>
      <c r="BPH57" s="86"/>
      <c r="BPI57" s="86"/>
      <c r="BPJ57" s="86"/>
      <c r="BPK57" s="86"/>
      <c r="BPL57" s="86"/>
      <c r="BPM57" s="86"/>
      <c r="BPN57" s="86"/>
      <c r="BPO57" s="86"/>
      <c r="BPP57" s="86"/>
      <c r="BPQ57" s="86"/>
      <c r="BPR57" s="86"/>
      <c r="BPS57" s="86"/>
      <c r="BPT57" s="86"/>
      <c r="BPU57" s="86"/>
      <c r="BPV57" s="86"/>
      <c r="BPW57" s="86"/>
      <c r="BPX57" s="86"/>
      <c r="BPY57" s="86"/>
      <c r="BPZ57" s="86"/>
      <c r="BQA57" s="86"/>
      <c r="BQB57" s="86"/>
      <c r="BQC57" s="86"/>
      <c r="BQD57" s="86"/>
      <c r="BQE57" s="86"/>
      <c r="BQF57" s="86"/>
      <c r="BQG57" s="86"/>
      <c r="BQH57" s="86"/>
      <c r="BQI57" s="86"/>
      <c r="BQJ57" s="86"/>
      <c r="BQK57" s="86"/>
      <c r="BQL57" s="86"/>
      <c r="BQM57" s="86"/>
      <c r="BQN57" s="86"/>
      <c r="BQO57" s="86"/>
      <c r="BQP57" s="86"/>
      <c r="BQQ57" s="86"/>
      <c r="BQR57" s="86"/>
      <c r="BQS57" s="86"/>
      <c r="BQT57" s="86"/>
      <c r="BQU57" s="86"/>
      <c r="BQV57" s="86"/>
      <c r="BQW57" s="86"/>
      <c r="BQX57" s="86"/>
      <c r="BQY57" s="86"/>
      <c r="BQZ57" s="86"/>
      <c r="BRA57" s="86"/>
      <c r="BRB57" s="86"/>
      <c r="BRC57" s="86"/>
      <c r="BRD57" s="86"/>
      <c r="BRE57" s="86"/>
      <c r="BRF57" s="86"/>
      <c r="BRG57" s="86"/>
      <c r="BRH57" s="86"/>
      <c r="BRI57" s="86"/>
      <c r="BRJ57" s="86"/>
      <c r="BRK57" s="86"/>
      <c r="BRL57" s="86"/>
      <c r="BRM57" s="86"/>
      <c r="BRN57" s="86"/>
      <c r="BRO57" s="86"/>
      <c r="BRP57" s="86"/>
      <c r="BRQ57" s="86"/>
      <c r="BRR57" s="86"/>
      <c r="BRS57" s="86"/>
      <c r="BRT57" s="86"/>
      <c r="BRU57" s="86"/>
      <c r="BRV57" s="86"/>
      <c r="BRW57" s="86"/>
      <c r="BRX57" s="86"/>
      <c r="BRY57" s="86"/>
      <c r="BRZ57" s="86"/>
      <c r="BSA57" s="86"/>
      <c r="BSB57" s="86"/>
      <c r="BSC57" s="86"/>
      <c r="BSD57" s="86"/>
      <c r="BSE57" s="86"/>
      <c r="BSF57" s="86"/>
      <c r="BSG57" s="86"/>
      <c r="BSH57" s="86"/>
      <c r="BSI57" s="86"/>
      <c r="BSJ57" s="86"/>
      <c r="BSK57" s="86"/>
      <c r="BSL57" s="86"/>
      <c r="BSM57" s="86"/>
      <c r="BSN57" s="86"/>
      <c r="BSO57" s="86"/>
      <c r="BSP57" s="86"/>
      <c r="BSQ57" s="86"/>
      <c r="BSR57" s="86"/>
      <c r="BSS57" s="86"/>
      <c r="BST57" s="86"/>
      <c r="BSU57" s="86"/>
      <c r="BSV57" s="86"/>
      <c r="BSW57" s="86"/>
      <c r="BSX57" s="86"/>
      <c r="BSY57" s="86"/>
      <c r="BSZ57" s="86"/>
      <c r="BTA57" s="86"/>
      <c r="BTB57" s="86"/>
      <c r="BTC57" s="86"/>
      <c r="BTD57" s="86"/>
      <c r="BTE57" s="86"/>
      <c r="BTF57" s="86"/>
      <c r="BTG57" s="86"/>
      <c r="BTH57" s="86"/>
      <c r="BTI57" s="86"/>
      <c r="BTJ57" s="86"/>
      <c r="BTK57" s="86"/>
      <c r="BTL57" s="86"/>
      <c r="BTM57" s="86"/>
      <c r="BTN57" s="86"/>
      <c r="BTO57" s="86"/>
      <c r="BTP57" s="86"/>
      <c r="BTQ57" s="86"/>
      <c r="BTR57" s="86"/>
      <c r="BTS57" s="86"/>
      <c r="BTT57" s="86"/>
      <c r="BTU57" s="86"/>
      <c r="BTV57" s="86"/>
      <c r="BTW57" s="86"/>
      <c r="BTX57" s="86"/>
      <c r="BTY57" s="86"/>
      <c r="BTZ57" s="86"/>
      <c r="BUA57" s="86"/>
      <c r="BUB57" s="86"/>
      <c r="BUC57" s="86"/>
      <c r="BUD57" s="86"/>
      <c r="BUE57" s="86"/>
      <c r="BUF57" s="86"/>
      <c r="BUG57" s="86"/>
      <c r="BUH57" s="86"/>
      <c r="BUI57" s="86"/>
      <c r="BUJ57" s="86"/>
      <c r="BUK57" s="86"/>
      <c r="BUL57" s="86"/>
      <c r="BUM57" s="86"/>
      <c r="BUN57" s="86"/>
      <c r="BUO57" s="86"/>
      <c r="BUP57" s="86"/>
      <c r="BUQ57" s="86"/>
      <c r="BUR57" s="86"/>
      <c r="BUS57" s="86"/>
      <c r="BUT57" s="86"/>
      <c r="BUU57" s="86"/>
      <c r="BUV57" s="86"/>
      <c r="BUW57" s="86"/>
      <c r="BUX57" s="86"/>
      <c r="BUY57" s="86"/>
      <c r="BUZ57" s="86"/>
      <c r="BVA57" s="86"/>
      <c r="BVB57" s="86"/>
      <c r="BVC57" s="86"/>
      <c r="BVD57" s="86"/>
      <c r="BVE57" s="86"/>
      <c r="BVF57" s="86"/>
      <c r="BVG57" s="86"/>
      <c r="BVH57" s="86"/>
      <c r="BVI57" s="86"/>
      <c r="BVJ57" s="86"/>
      <c r="BVK57" s="86"/>
      <c r="BVL57" s="86"/>
      <c r="BVM57" s="86"/>
      <c r="BVN57" s="86"/>
      <c r="BVO57" s="86"/>
      <c r="BVP57" s="86"/>
      <c r="BVQ57" s="86"/>
      <c r="BVR57" s="86"/>
      <c r="BVS57" s="86"/>
      <c r="BVT57" s="86"/>
      <c r="BVU57" s="86"/>
      <c r="BVV57" s="86"/>
      <c r="BVW57" s="86"/>
      <c r="BVX57" s="86"/>
      <c r="BVY57" s="86"/>
      <c r="BVZ57" s="86"/>
      <c r="BWA57" s="86"/>
      <c r="BWB57" s="86"/>
      <c r="BWC57" s="86"/>
      <c r="BWD57" s="86"/>
      <c r="BWE57" s="86"/>
      <c r="BWF57" s="86"/>
      <c r="BWG57" s="86"/>
      <c r="BWH57" s="86"/>
      <c r="BWI57" s="86"/>
      <c r="BWJ57" s="86"/>
      <c r="BWK57" s="86"/>
      <c r="BWL57" s="86"/>
      <c r="BWM57" s="86"/>
      <c r="BWN57" s="86"/>
      <c r="BWO57" s="86"/>
      <c r="BWP57" s="86"/>
      <c r="BWQ57" s="86"/>
      <c r="BWR57" s="86"/>
      <c r="BWS57" s="86"/>
      <c r="BWT57" s="86"/>
      <c r="BWU57" s="86"/>
      <c r="BWV57" s="86"/>
      <c r="BWW57" s="86"/>
      <c r="BWX57" s="86"/>
      <c r="BWY57" s="86"/>
      <c r="BWZ57" s="86"/>
      <c r="BXA57" s="86"/>
      <c r="BXB57" s="86"/>
      <c r="BXC57" s="86"/>
      <c r="BXD57" s="86"/>
      <c r="BXE57" s="86"/>
      <c r="BXF57" s="86"/>
      <c r="BXG57" s="86"/>
      <c r="BXH57" s="86"/>
      <c r="BXI57" s="86"/>
      <c r="BXJ57" s="86"/>
      <c r="BXK57" s="86"/>
      <c r="BXL57" s="86"/>
      <c r="BXM57" s="86"/>
      <c r="BXN57" s="86"/>
      <c r="BXO57" s="86"/>
      <c r="BXP57" s="86"/>
      <c r="BXQ57" s="86"/>
      <c r="BXR57" s="86"/>
      <c r="BXS57" s="86"/>
      <c r="BXT57" s="86"/>
      <c r="BXU57" s="86"/>
      <c r="BXV57" s="86"/>
      <c r="BXW57" s="86"/>
      <c r="BXX57" s="86"/>
      <c r="BXY57" s="86"/>
      <c r="BXZ57" s="86"/>
      <c r="BYA57" s="86"/>
      <c r="BYB57" s="86"/>
      <c r="BYC57" s="86"/>
      <c r="BYD57" s="86"/>
      <c r="BYE57" s="86"/>
      <c r="BYF57" s="86"/>
      <c r="BYG57" s="86"/>
      <c r="BYH57" s="86"/>
      <c r="BYI57" s="86"/>
      <c r="BYJ57" s="86"/>
      <c r="BYK57" s="86"/>
      <c r="BYL57" s="86"/>
      <c r="BYM57" s="86"/>
      <c r="BYN57" s="86"/>
      <c r="BYO57" s="86"/>
      <c r="BYP57" s="86"/>
      <c r="BYQ57" s="86"/>
      <c r="BYR57" s="86"/>
      <c r="BYS57" s="86"/>
      <c r="BYT57" s="86"/>
      <c r="BYU57" s="86"/>
      <c r="BYV57" s="86"/>
      <c r="BYW57" s="86"/>
      <c r="BYX57" s="86"/>
      <c r="BYY57" s="86"/>
      <c r="BYZ57" s="86"/>
      <c r="BZA57" s="86"/>
      <c r="BZB57" s="86"/>
      <c r="BZC57" s="86"/>
      <c r="BZD57" s="86"/>
      <c r="BZE57" s="86"/>
      <c r="BZF57" s="86"/>
      <c r="BZG57" s="86"/>
      <c r="BZH57" s="86"/>
      <c r="BZI57" s="86"/>
      <c r="BZJ57" s="86"/>
      <c r="BZK57" s="86"/>
      <c r="BZL57" s="86"/>
      <c r="BZM57" s="86"/>
      <c r="BZN57" s="86"/>
      <c r="BZO57" s="86"/>
      <c r="BZP57" s="86"/>
      <c r="BZQ57" s="86"/>
      <c r="BZR57" s="86"/>
      <c r="BZS57" s="86"/>
      <c r="BZT57" s="86"/>
      <c r="BZU57" s="86"/>
      <c r="BZV57" s="86"/>
      <c r="BZW57" s="86"/>
      <c r="BZX57" s="86"/>
      <c r="BZY57" s="86"/>
      <c r="BZZ57" s="86"/>
      <c r="CAA57" s="86"/>
      <c r="CAB57" s="86"/>
      <c r="CAC57" s="86"/>
      <c r="CAD57" s="86"/>
      <c r="CAE57" s="86"/>
      <c r="CAF57" s="86"/>
      <c r="CAG57" s="86"/>
      <c r="CAH57" s="86"/>
      <c r="CAI57" s="86"/>
      <c r="CAJ57" s="86"/>
      <c r="CAK57" s="86"/>
      <c r="CAL57" s="86"/>
      <c r="CAM57" s="86"/>
      <c r="CAN57" s="86"/>
      <c r="CAO57" s="86"/>
      <c r="CAP57" s="86"/>
      <c r="CAQ57" s="86"/>
      <c r="CAR57" s="86"/>
      <c r="CAS57" s="86"/>
      <c r="CAT57" s="86"/>
      <c r="CAU57" s="86"/>
      <c r="CAV57" s="86"/>
      <c r="CAW57" s="86"/>
      <c r="CAX57" s="86"/>
      <c r="CAY57" s="86"/>
      <c r="CAZ57" s="86"/>
      <c r="CBA57" s="86"/>
      <c r="CBB57" s="86"/>
      <c r="CBC57" s="86"/>
      <c r="CBD57" s="86"/>
      <c r="CBE57" s="86"/>
      <c r="CBF57" s="86"/>
      <c r="CBG57" s="86"/>
      <c r="CBH57" s="86"/>
      <c r="CBI57" s="86"/>
      <c r="CBJ57" s="86"/>
      <c r="CBK57" s="86"/>
      <c r="CBL57" s="86"/>
      <c r="CBM57" s="86"/>
      <c r="CBN57" s="86"/>
      <c r="CBO57" s="86"/>
      <c r="CBP57" s="86"/>
      <c r="CBQ57" s="86"/>
      <c r="CBR57" s="86"/>
      <c r="CBS57" s="86"/>
      <c r="CBT57" s="86"/>
      <c r="CBU57" s="86"/>
      <c r="CBV57" s="86"/>
      <c r="CBW57" s="86"/>
      <c r="CBX57" s="86"/>
      <c r="CBY57" s="86"/>
      <c r="CBZ57" s="86"/>
      <c r="CCA57" s="86"/>
      <c r="CCB57" s="86"/>
      <c r="CCC57" s="86"/>
      <c r="CCD57" s="86"/>
      <c r="CCE57" s="86"/>
      <c r="CCF57" s="86"/>
      <c r="CCG57" s="86"/>
      <c r="CCH57" s="86"/>
      <c r="CCI57" s="86"/>
      <c r="CCJ57" s="86"/>
      <c r="CCK57" s="86"/>
      <c r="CCL57" s="86"/>
      <c r="CCM57" s="86"/>
      <c r="CCN57" s="86"/>
      <c r="CCO57" s="86"/>
      <c r="CCP57" s="86"/>
      <c r="CCQ57" s="86"/>
      <c r="CCR57" s="86"/>
      <c r="CCS57" s="86"/>
      <c r="CCT57" s="86"/>
      <c r="CCU57" s="86"/>
      <c r="CCV57" s="86"/>
      <c r="CCW57" s="86"/>
      <c r="CCX57" s="86"/>
      <c r="CCY57" s="86"/>
      <c r="CCZ57" s="86"/>
      <c r="CDA57" s="86"/>
      <c r="CDB57" s="86"/>
      <c r="CDC57" s="86"/>
      <c r="CDD57" s="86"/>
      <c r="CDE57" s="86"/>
      <c r="CDF57" s="86"/>
      <c r="CDG57" s="86"/>
      <c r="CDH57" s="86"/>
      <c r="CDI57" s="86"/>
      <c r="CDJ57" s="86"/>
      <c r="CDK57" s="86"/>
      <c r="CDL57" s="86"/>
      <c r="CDM57" s="86"/>
      <c r="CDN57" s="86"/>
      <c r="CDO57" s="86"/>
      <c r="CDP57" s="86"/>
      <c r="CDQ57" s="86"/>
      <c r="CDR57" s="86"/>
      <c r="CDS57" s="86"/>
      <c r="CDT57" s="86"/>
      <c r="CDU57" s="86"/>
      <c r="CDV57" s="86"/>
      <c r="CDW57" s="86"/>
      <c r="CDX57" s="86"/>
      <c r="CDY57" s="86"/>
      <c r="CDZ57" s="86"/>
      <c r="CEA57" s="86"/>
      <c r="CEB57" s="86"/>
      <c r="CEC57" s="86"/>
      <c r="CED57" s="86"/>
      <c r="CEE57" s="86"/>
      <c r="CEF57" s="86"/>
      <c r="CEG57" s="86"/>
      <c r="CEH57" s="86"/>
      <c r="CEI57" s="86"/>
      <c r="CEJ57" s="86"/>
      <c r="CEK57" s="86"/>
      <c r="CEL57" s="86"/>
      <c r="CEM57" s="86"/>
      <c r="CEN57" s="86"/>
      <c r="CEO57" s="86"/>
      <c r="CEP57" s="86"/>
      <c r="CEQ57" s="86"/>
      <c r="CER57" s="86"/>
      <c r="CES57" s="86"/>
      <c r="CET57" s="86"/>
      <c r="CEU57" s="86"/>
      <c r="CEV57" s="86"/>
      <c r="CEW57" s="86"/>
      <c r="CEX57" s="86"/>
      <c r="CEY57" s="86"/>
      <c r="CEZ57" s="86"/>
      <c r="CFA57" s="86"/>
      <c r="CFB57" s="86"/>
      <c r="CFC57" s="86"/>
      <c r="CFD57" s="86"/>
      <c r="CFE57" s="86"/>
      <c r="CFF57" s="86"/>
      <c r="CFG57" s="86"/>
      <c r="CFH57" s="86"/>
      <c r="CFI57" s="86"/>
      <c r="CFJ57" s="86"/>
      <c r="CFK57" s="86"/>
      <c r="CFL57" s="86"/>
      <c r="CFM57" s="86"/>
      <c r="CFN57" s="86"/>
      <c r="CFO57" s="86"/>
      <c r="CFP57" s="86"/>
      <c r="CFQ57" s="86"/>
      <c r="CFR57" s="86"/>
      <c r="CFS57" s="86"/>
      <c r="CFT57" s="86"/>
      <c r="CFU57" s="86"/>
      <c r="CFV57" s="86"/>
      <c r="CFW57" s="86"/>
      <c r="CFX57" s="86"/>
      <c r="CFY57" s="86"/>
      <c r="CFZ57" s="86"/>
      <c r="CGA57" s="86"/>
      <c r="CGB57" s="86"/>
      <c r="CGC57" s="86"/>
      <c r="CGD57" s="86"/>
      <c r="CGE57" s="86"/>
      <c r="CGF57" s="86"/>
      <c r="CGG57" s="86"/>
      <c r="CGH57" s="86"/>
      <c r="CGI57" s="86"/>
      <c r="CGJ57" s="86"/>
      <c r="CGK57" s="86"/>
      <c r="CGL57" s="86"/>
      <c r="CGM57" s="86"/>
      <c r="CGN57" s="86"/>
      <c r="CGO57" s="86"/>
      <c r="CGP57" s="86"/>
      <c r="CGQ57" s="86"/>
      <c r="CGR57" s="86"/>
      <c r="CGS57" s="86"/>
      <c r="CGT57" s="86"/>
      <c r="CGU57" s="86"/>
      <c r="CGV57" s="86"/>
      <c r="CGW57" s="86"/>
      <c r="CGX57" s="86"/>
      <c r="CGY57" s="86"/>
      <c r="CGZ57" s="86"/>
      <c r="CHA57" s="86"/>
      <c r="CHB57" s="86"/>
      <c r="CHC57" s="86"/>
      <c r="CHD57" s="86"/>
      <c r="CHE57" s="86"/>
      <c r="CHF57" s="86"/>
      <c r="CHG57" s="86"/>
      <c r="CHH57" s="86"/>
      <c r="CHI57" s="86"/>
      <c r="CHJ57" s="86"/>
      <c r="CHK57" s="86"/>
      <c r="CHL57" s="86"/>
      <c r="CHM57" s="86"/>
      <c r="CHN57" s="86"/>
      <c r="CHO57" s="86"/>
      <c r="CHP57" s="86"/>
      <c r="CHQ57" s="86"/>
      <c r="CHR57" s="86"/>
      <c r="CHS57" s="86"/>
      <c r="CHT57" s="86"/>
      <c r="CHU57" s="86"/>
      <c r="CHV57" s="86"/>
      <c r="CHW57" s="86"/>
      <c r="CHX57" s="86"/>
      <c r="CHY57" s="86"/>
      <c r="CHZ57" s="86"/>
      <c r="CIA57" s="86"/>
      <c r="CIB57" s="86"/>
      <c r="CIC57" s="86"/>
      <c r="CID57" s="86"/>
      <c r="CIE57" s="86"/>
      <c r="CIF57" s="86"/>
      <c r="CIG57" s="86"/>
      <c r="CIH57" s="86"/>
      <c r="CII57" s="86"/>
      <c r="CIJ57" s="86"/>
      <c r="CIK57" s="86"/>
      <c r="CIL57" s="86"/>
      <c r="CIM57" s="86"/>
      <c r="CIN57" s="86"/>
      <c r="CIO57" s="86"/>
      <c r="CIP57" s="86"/>
      <c r="CIQ57" s="86"/>
      <c r="CIR57" s="86"/>
      <c r="CIS57" s="86"/>
      <c r="CIT57" s="86"/>
      <c r="CIU57" s="86"/>
      <c r="CIV57" s="86"/>
      <c r="CIW57" s="86"/>
      <c r="CIX57" s="86"/>
      <c r="CIY57" s="86"/>
      <c r="CIZ57" s="86"/>
      <c r="CJA57" s="86"/>
      <c r="CJB57" s="86"/>
      <c r="CJC57" s="86"/>
      <c r="CJD57" s="86"/>
      <c r="CJE57" s="86"/>
      <c r="CJF57" s="86"/>
      <c r="CJG57" s="86"/>
      <c r="CJH57" s="86"/>
      <c r="CJI57" s="86"/>
      <c r="CJJ57" s="86"/>
      <c r="CJK57" s="86"/>
      <c r="CJL57" s="86"/>
      <c r="CJM57" s="86"/>
      <c r="CJN57" s="86"/>
      <c r="CJO57" s="86"/>
      <c r="CJP57" s="86"/>
      <c r="CJQ57" s="86"/>
      <c r="CJR57" s="86"/>
      <c r="CJS57" s="86"/>
      <c r="CJT57" s="86"/>
      <c r="CJU57" s="86"/>
      <c r="CJV57" s="86"/>
      <c r="CJW57" s="86"/>
      <c r="CJX57" s="86"/>
      <c r="CJY57" s="86"/>
      <c r="CJZ57" s="86"/>
      <c r="CKA57" s="86"/>
      <c r="CKB57" s="86"/>
      <c r="CKC57" s="86"/>
      <c r="CKD57" s="86"/>
      <c r="CKE57" s="86"/>
      <c r="CKF57" s="86"/>
      <c r="CKG57" s="86"/>
      <c r="CKH57" s="86"/>
      <c r="CKI57" s="86"/>
      <c r="CKJ57" s="86"/>
      <c r="CKK57" s="86"/>
      <c r="CKL57" s="86"/>
      <c r="CKM57" s="86"/>
      <c r="CKN57" s="86"/>
      <c r="CKO57" s="86"/>
      <c r="CKP57" s="86"/>
      <c r="CKQ57" s="86"/>
      <c r="CKR57" s="86"/>
      <c r="CKS57" s="86"/>
      <c r="CKT57" s="86"/>
      <c r="CKU57" s="86"/>
      <c r="CKV57" s="86"/>
      <c r="CKW57" s="86"/>
      <c r="CKX57" s="86"/>
      <c r="CKY57" s="86"/>
      <c r="CKZ57" s="86"/>
      <c r="CLA57" s="86"/>
      <c r="CLB57" s="86"/>
      <c r="CLC57" s="86"/>
      <c r="CLD57" s="86"/>
      <c r="CLE57" s="86"/>
      <c r="CLF57" s="86"/>
      <c r="CLG57" s="86"/>
      <c r="CLH57" s="86"/>
      <c r="CLI57" s="86"/>
      <c r="CLJ57" s="86"/>
      <c r="CLK57" s="86"/>
      <c r="CLL57" s="86"/>
      <c r="CLM57" s="86"/>
      <c r="CLN57" s="86"/>
      <c r="CLO57" s="86"/>
      <c r="CLP57" s="86"/>
      <c r="CLQ57" s="86"/>
      <c r="CLR57" s="86"/>
      <c r="CLS57" s="86"/>
      <c r="CLT57" s="86"/>
      <c r="CLU57" s="86"/>
      <c r="CLV57" s="86"/>
      <c r="CLW57" s="86"/>
      <c r="CLX57" s="86"/>
      <c r="CLY57" s="86"/>
      <c r="CLZ57" s="86"/>
      <c r="CMA57" s="86"/>
      <c r="CMB57" s="86"/>
      <c r="CMC57" s="86"/>
      <c r="CMD57" s="86"/>
      <c r="CME57" s="86"/>
      <c r="CMF57" s="86"/>
      <c r="CMG57" s="86"/>
      <c r="CMH57" s="86"/>
      <c r="CMI57" s="86"/>
      <c r="CMJ57" s="86"/>
      <c r="CMK57" s="86"/>
      <c r="CML57" s="86"/>
      <c r="CMM57" s="86"/>
      <c r="CMN57" s="86"/>
      <c r="CMO57" s="86"/>
      <c r="CMP57" s="86"/>
      <c r="CMQ57" s="86"/>
      <c r="CMR57" s="86"/>
      <c r="CMS57" s="86"/>
      <c r="CMT57" s="86"/>
      <c r="CMU57" s="86"/>
      <c r="CMV57" s="86"/>
      <c r="CMW57" s="86"/>
      <c r="CMX57" s="86"/>
      <c r="CMY57" s="86"/>
      <c r="CMZ57" s="86"/>
      <c r="CNA57" s="86"/>
      <c r="CNB57" s="86"/>
      <c r="CNC57" s="86"/>
      <c r="CND57" s="86"/>
      <c r="CNE57" s="86"/>
      <c r="CNF57" s="86"/>
      <c r="CNG57" s="86"/>
      <c r="CNH57" s="86"/>
      <c r="CNI57" s="86"/>
      <c r="CNJ57" s="86"/>
      <c r="CNK57" s="86"/>
      <c r="CNL57" s="86"/>
      <c r="CNM57" s="86"/>
      <c r="CNN57" s="86"/>
      <c r="CNO57" s="86"/>
      <c r="CNP57" s="86"/>
      <c r="CNQ57" s="86"/>
      <c r="CNR57" s="86"/>
      <c r="CNS57" s="86"/>
      <c r="CNT57" s="86"/>
      <c r="CNU57" s="86"/>
      <c r="CNV57" s="86"/>
      <c r="CNW57" s="86"/>
      <c r="CNX57" s="86"/>
      <c r="CNY57" s="86"/>
      <c r="CNZ57" s="86"/>
      <c r="COA57" s="86"/>
      <c r="COB57" s="86"/>
      <c r="COC57" s="86"/>
      <c r="COD57" s="86"/>
      <c r="COE57" s="86"/>
      <c r="COF57" s="86"/>
      <c r="COG57" s="86"/>
      <c r="COH57" s="86"/>
      <c r="COI57" s="86"/>
      <c r="COJ57" s="86"/>
      <c r="COK57" s="86"/>
      <c r="COL57" s="86"/>
      <c r="COM57" s="86"/>
      <c r="CON57" s="86"/>
      <c r="COO57" s="86"/>
      <c r="COP57" s="86"/>
      <c r="COQ57" s="86"/>
      <c r="COR57" s="86"/>
      <c r="COS57" s="86"/>
      <c r="COT57" s="86"/>
      <c r="COU57" s="86"/>
      <c r="COV57" s="86"/>
      <c r="COW57" s="86"/>
      <c r="COX57" s="86"/>
      <c r="COY57" s="86"/>
      <c r="COZ57" s="86"/>
      <c r="CPA57" s="86"/>
      <c r="CPB57" s="86"/>
      <c r="CPC57" s="86"/>
      <c r="CPD57" s="86"/>
      <c r="CPE57" s="86"/>
      <c r="CPF57" s="86"/>
      <c r="CPG57" s="86"/>
      <c r="CPH57" s="86"/>
      <c r="CPI57" s="86"/>
      <c r="CPJ57" s="86"/>
      <c r="CPK57" s="86"/>
      <c r="CPL57" s="86"/>
      <c r="CPM57" s="86"/>
      <c r="CPN57" s="86"/>
      <c r="CPO57" s="86"/>
      <c r="CPP57" s="86"/>
      <c r="CPQ57" s="86"/>
      <c r="CPR57" s="86"/>
      <c r="CPS57" s="86"/>
      <c r="CPT57" s="86"/>
      <c r="CPU57" s="86"/>
      <c r="CPV57" s="86"/>
      <c r="CPW57" s="86"/>
      <c r="CPX57" s="86"/>
      <c r="CPY57" s="86"/>
      <c r="CPZ57" s="86"/>
      <c r="CQA57" s="86"/>
      <c r="CQB57" s="86"/>
      <c r="CQC57" s="86"/>
      <c r="CQD57" s="86"/>
      <c r="CQE57" s="86"/>
      <c r="CQF57" s="86"/>
      <c r="CQG57" s="86"/>
      <c r="CQH57" s="86"/>
      <c r="CQI57" s="86"/>
      <c r="CQJ57" s="86"/>
      <c r="CQK57" s="86"/>
      <c r="CQL57" s="86"/>
      <c r="CQM57" s="86"/>
      <c r="CQN57" s="86"/>
      <c r="CQO57" s="86"/>
      <c r="CQP57" s="86"/>
      <c r="CQQ57" s="86"/>
      <c r="CQR57" s="86"/>
      <c r="CQS57" s="86"/>
      <c r="CQT57" s="86"/>
      <c r="CQU57" s="86"/>
      <c r="CQV57" s="86"/>
      <c r="CQW57" s="86"/>
      <c r="CQX57" s="86"/>
      <c r="CQY57" s="86"/>
      <c r="CQZ57" s="86"/>
      <c r="CRA57" s="86"/>
      <c r="CRB57" s="86"/>
      <c r="CRC57" s="86"/>
      <c r="CRD57" s="86"/>
      <c r="CRE57" s="86"/>
      <c r="CRF57" s="86"/>
      <c r="CRG57" s="86"/>
      <c r="CRH57" s="86"/>
      <c r="CRI57" s="86"/>
      <c r="CRJ57" s="86"/>
      <c r="CRK57" s="86"/>
      <c r="CRL57" s="86"/>
      <c r="CRM57" s="86"/>
      <c r="CRN57" s="86"/>
      <c r="CRO57" s="86"/>
      <c r="CRP57" s="86"/>
      <c r="CRQ57" s="86"/>
      <c r="CRR57" s="86"/>
      <c r="CRS57" s="86"/>
      <c r="CRT57" s="86"/>
      <c r="CRU57" s="86"/>
      <c r="CRV57" s="86"/>
      <c r="CRW57" s="86"/>
      <c r="CRX57" s="86"/>
      <c r="CRY57" s="86"/>
      <c r="CRZ57" s="86"/>
      <c r="CSA57" s="86"/>
      <c r="CSB57" s="86"/>
      <c r="CSC57" s="86"/>
      <c r="CSD57" s="86"/>
      <c r="CSE57" s="86"/>
      <c r="CSF57" s="86"/>
      <c r="CSG57" s="86"/>
      <c r="CSH57" s="86"/>
      <c r="CSI57" s="86"/>
      <c r="CSJ57" s="86"/>
      <c r="CSK57" s="86"/>
      <c r="CSL57" s="86"/>
      <c r="CSM57" s="86"/>
      <c r="CSN57" s="86"/>
      <c r="CSO57" s="86"/>
      <c r="CSP57" s="86"/>
      <c r="CSQ57" s="86"/>
      <c r="CSR57" s="86"/>
      <c r="CSS57" s="86"/>
      <c r="CST57" s="86"/>
      <c r="CSU57" s="86"/>
      <c r="CSV57" s="86"/>
      <c r="CSW57" s="86"/>
      <c r="CSX57" s="86"/>
      <c r="CSY57" s="86"/>
      <c r="CSZ57" s="86"/>
      <c r="CTA57" s="86"/>
      <c r="CTB57" s="86"/>
      <c r="CTC57" s="86"/>
      <c r="CTD57" s="86"/>
      <c r="CTE57" s="86"/>
      <c r="CTF57" s="86"/>
      <c r="CTG57" s="86"/>
      <c r="CTH57" s="86"/>
      <c r="CTI57" s="86"/>
      <c r="CTJ57" s="86"/>
      <c r="CTK57" s="86"/>
      <c r="CTL57" s="86"/>
      <c r="CTM57" s="86"/>
      <c r="CTN57" s="86"/>
      <c r="CTO57" s="86"/>
      <c r="CTP57" s="86"/>
      <c r="CTQ57" s="86"/>
      <c r="CTR57" s="86"/>
      <c r="CTS57" s="86"/>
      <c r="CTT57" s="86"/>
      <c r="CTU57" s="86"/>
      <c r="CTV57" s="86"/>
      <c r="CTW57" s="86"/>
      <c r="CTX57" s="86"/>
      <c r="CTY57" s="86"/>
      <c r="CTZ57" s="86"/>
      <c r="CUA57" s="86"/>
      <c r="CUB57" s="86"/>
      <c r="CUC57" s="86"/>
      <c r="CUD57" s="86"/>
      <c r="CUE57" s="86"/>
      <c r="CUF57" s="86"/>
      <c r="CUG57" s="86"/>
      <c r="CUH57" s="86"/>
      <c r="CUI57" s="86"/>
      <c r="CUJ57" s="86"/>
      <c r="CUK57" s="86"/>
      <c r="CUL57" s="86"/>
      <c r="CUM57" s="86"/>
      <c r="CUN57" s="86"/>
      <c r="CUO57" s="86"/>
      <c r="CUP57" s="86"/>
      <c r="CUQ57" s="86"/>
      <c r="CUR57" s="86"/>
      <c r="CUS57" s="86"/>
      <c r="CUT57" s="86"/>
      <c r="CUU57" s="86"/>
      <c r="CUV57" s="86"/>
      <c r="CUW57" s="86"/>
      <c r="CUX57" s="86"/>
      <c r="CUY57" s="86"/>
      <c r="CUZ57" s="86"/>
      <c r="CVA57" s="86"/>
      <c r="CVB57" s="86"/>
      <c r="CVC57" s="86"/>
      <c r="CVD57" s="86"/>
      <c r="CVE57" s="86"/>
      <c r="CVF57" s="86"/>
      <c r="CVG57" s="86"/>
      <c r="CVH57" s="86"/>
      <c r="CVI57" s="86"/>
      <c r="CVJ57" s="86"/>
      <c r="CVK57" s="86"/>
      <c r="CVL57" s="86"/>
      <c r="CVM57" s="86"/>
      <c r="CVN57" s="86"/>
      <c r="CVO57" s="86"/>
      <c r="CVP57" s="86"/>
      <c r="CVQ57" s="86"/>
      <c r="CVR57" s="86"/>
      <c r="CVS57" s="86"/>
      <c r="CVT57" s="86"/>
      <c r="CVU57" s="86"/>
      <c r="CVV57" s="86"/>
      <c r="CVW57" s="86"/>
      <c r="CVX57" s="86"/>
      <c r="CVY57" s="86"/>
      <c r="CVZ57" s="86"/>
      <c r="CWA57" s="86"/>
      <c r="CWB57" s="86"/>
      <c r="CWC57" s="86"/>
      <c r="CWD57" s="86"/>
      <c r="CWE57" s="86"/>
      <c r="CWF57" s="86"/>
      <c r="CWG57" s="86"/>
      <c r="CWH57" s="86"/>
      <c r="CWI57" s="86"/>
      <c r="CWJ57" s="86"/>
      <c r="CWK57" s="86"/>
      <c r="CWL57" s="86"/>
      <c r="CWM57" s="86"/>
      <c r="CWN57" s="86"/>
      <c r="CWO57" s="86"/>
      <c r="CWP57" s="86"/>
      <c r="CWQ57" s="86"/>
      <c r="CWR57" s="86"/>
      <c r="CWS57" s="86"/>
      <c r="CWT57" s="86"/>
      <c r="CWU57" s="86"/>
      <c r="CWV57" s="86"/>
      <c r="CWW57" s="86"/>
      <c r="CWX57" s="86"/>
      <c r="CWY57" s="86"/>
      <c r="CWZ57" s="86"/>
      <c r="CXA57" s="86"/>
      <c r="CXB57" s="86"/>
      <c r="CXC57" s="86"/>
      <c r="CXD57" s="86"/>
      <c r="CXE57" s="86"/>
      <c r="CXF57" s="86"/>
      <c r="CXG57" s="86"/>
      <c r="CXH57" s="86"/>
      <c r="CXI57" s="86"/>
      <c r="CXJ57" s="86"/>
      <c r="CXK57" s="86"/>
      <c r="CXL57" s="86"/>
      <c r="CXM57" s="86"/>
      <c r="CXN57" s="86"/>
      <c r="CXO57" s="86"/>
      <c r="CXP57" s="86"/>
      <c r="CXQ57" s="86"/>
      <c r="CXR57" s="86"/>
      <c r="CXS57" s="86"/>
      <c r="CXT57" s="86"/>
      <c r="CXU57" s="86"/>
      <c r="CXV57" s="86"/>
      <c r="CXW57" s="86"/>
      <c r="CXX57" s="86"/>
      <c r="CXY57" s="86"/>
      <c r="CXZ57" s="86"/>
      <c r="CYA57" s="86"/>
      <c r="CYB57" s="86"/>
      <c r="CYC57" s="86"/>
      <c r="CYD57" s="86"/>
      <c r="CYE57" s="86"/>
      <c r="CYF57" s="86"/>
      <c r="CYG57" s="86"/>
      <c r="CYH57" s="86"/>
      <c r="CYI57" s="86"/>
      <c r="CYJ57" s="86"/>
      <c r="CYK57" s="86"/>
      <c r="CYL57" s="86"/>
      <c r="CYM57" s="86"/>
      <c r="CYN57" s="86"/>
      <c r="CYO57" s="86"/>
      <c r="CYP57" s="86"/>
      <c r="CYQ57" s="86"/>
      <c r="CYR57" s="86"/>
      <c r="CYS57" s="86"/>
      <c r="CYT57" s="86"/>
      <c r="CYU57" s="86"/>
      <c r="CYV57" s="86"/>
      <c r="CYW57" s="86"/>
      <c r="CYX57" s="86"/>
      <c r="CYY57" s="86"/>
      <c r="CYZ57" s="86"/>
      <c r="CZA57" s="86"/>
      <c r="CZB57" s="86"/>
      <c r="CZC57" s="86"/>
      <c r="CZD57" s="86"/>
      <c r="CZE57" s="86"/>
      <c r="CZF57" s="86"/>
      <c r="CZG57" s="86"/>
      <c r="CZH57" s="86"/>
      <c r="CZI57" s="86"/>
      <c r="CZJ57" s="86"/>
      <c r="CZK57" s="86"/>
      <c r="CZL57" s="86"/>
      <c r="CZM57" s="86"/>
      <c r="CZN57" s="86"/>
      <c r="CZO57" s="86"/>
      <c r="CZP57" s="86"/>
      <c r="CZQ57" s="86"/>
      <c r="CZR57" s="86"/>
      <c r="CZS57" s="86"/>
      <c r="CZT57" s="86"/>
      <c r="CZU57" s="86"/>
      <c r="CZV57" s="86"/>
      <c r="CZW57" s="86"/>
      <c r="CZX57" s="86"/>
      <c r="CZY57" s="86"/>
      <c r="CZZ57" s="86"/>
      <c r="DAA57" s="86"/>
      <c r="DAB57" s="86"/>
      <c r="DAC57" s="86"/>
      <c r="DAD57" s="86"/>
      <c r="DAE57" s="86"/>
      <c r="DAF57" s="86"/>
      <c r="DAG57" s="86"/>
      <c r="DAH57" s="86"/>
      <c r="DAI57" s="86"/>
      <c r="DAJ57" s="86"/>
      <c r="DAK57" s="86"/>
      <c r="DAL57" s="86"/>
      <c r="DAM57" s="86"/>
      <c r="DAN57" s="86"/>
      <c r="DAO57" s="86"/>
      <c r="DAP57" s="86"/>
      <c r="DAQ57" s="86"/>
      <c r="DAR57" s="86"/>
      <c r="DAS57" s="86"/>
      <c r="DAT57" s="86"/>
      <c r="DAU57" s="86"/>
      <c r="DAV57" s="86"/>
      <c r="DAW57" s="86"/>
      <c r="DAX57" s="86"/>
      <c r="DAY57" s="86"/>
      <c r="DAZ57" s="86"/>
      <c r="DBA57" s="86"/>
      <c r="DBB57" s="86"/>
      <c r="DBC57" s="86"/>
      <c r="DBD57" s="86"/>
      <c r="DBE57" s="86"/>
      <c r="DBF57" s="86"/>
      <c r="DBG57" s="86"/>
      <c r="DBH57" s="86"/>
      <c r="DBI57" s="86"/>
      <c r="DBJ57" s="86"/>
      <c r="DBK57" s="86"/>
      <c r="DBL57" s="86"/>
      <c r="DBM57" s="86"/>
      <c r="DBN57" s="86"/>
      <c r="DBO57" s="86"/>
      <c r="DBP57" s="86"/>
      <c r="DBQ57" s="86"/>
      <c r="DBR57" s="86"/>
      <c r="DBS57" s="86"/>
      <c r="DBT57" s="86"/>
      <c r="DBU57" s="86"/>
      <c r="DBV57" s="86"/>
      <c r="DBW57" s="86"/>
      <c r="DBX57" s="86"/>
      <c r="DBY57" s="86"/>
      <c r="DBZ57" s="86"/>
      <c r="DCA57" s="86"/>
      <c r="DCB57" s="86"/>
      <c r="DCC57" s="86"/>
      <c r="DCD57" s="86"/>
      <c r="DCE57" s="86"/>
      <c r="DCF57" s="86"/>
      <c r="DCG57" s="86"/>
      <c r="DCH57" s="86"/>
      <c r="DCI57" s="86"/>
      <c r="DCJ57" s="86"/>
      <c r="DCK57" s="86"/>
      <c r="DCL57" s="86"/>
      <c r="DCM57" s="86"/>
      <c r="DCN57" s="86"/>
      <c r="DCO57" s="86"/>
      <c r="DCP57" s="86"/>
      <c r="DCQ57" s="86"/>
      <c r="DCR57" s="86"/>
      <c r="DCS57" s="86"/>
      <c r="DCT57" s="86"/>
      <c r="DCU57" s="86"/>
      <c r="DCV57" s="86"/>
      <c r="DCW57" s="86"/>
      <c r="DCX57" s="86"/>
      <c r="DCY57" s="86"/>
      <c r="DCZ57" s="86"/>
      <c r="DDA57" s="86"/>
      <c r="DDB57" s="86"/>
      <c r="DDC57" s="86"/>
      <c r="DDD57" s="86"/>
      <c r="DDE57" s="86"/>
      <c r="DDF57" s="86"/>
      <c r="DDG57" s="86"/>
      <c r="DDH57" s="86"/>
      <c r="DDI57" s="86"/>
      <c r="DDJ57" s="86"/>
      <c r="DDK57" s="86"/>
      <c r="DDL57" s="86"/>
      <c r="DDM57" s="86"/>
      <c r="DDN57" s="86"/>
      <c r="DDO57" s="86"/>
      <c r="DDP57" s="86"/>
      <c r="DDQ57" s="86"/>
      <c r="DDR57" s="86"/>
      <c r="DDS57" s="86"/>
      <c r="DDT57" s="86"/>
      <c r="DDU57" s="86"/>
      <c r="DDV57" s="86"/>
      <c r="DDW57" s="86"/>
      <c r="DDX57" s="86"/>
      <c r="DDY57" s="86"/>
      <c r="DDZ57" s="86"/>
      <c r="DEA57" s="86"/>
      <c r="DEB57" s="86"/>
      <c r="DEC57" s="86"/>
      <c r="DED57" s="86"/>
      <c r="DEE57" s="86"/>
      <c r="DEF57" s="86"/>
      <c r="DEG57" s="86"/>
      <c r="DEH57" s="86"/>
      <c r="DEI57" s="86"/>
      <c r="DEJ57" s="86"/>
      <c r="DEK57" s="86"/>
      <c r="DEL57" s="86"/>
      <c r="DEM57" s="86"/>
      <c r="DEN57" s="86"/>
      <c r="DEO57" s="86"/>
      <c r="DEP57" s="86"/>
      <c r="DEQ57" s="86"/>
      <c r="DER57" s="86"/>
      <c r="DES57" s="86"/>
      <c r="DET57" s="86"/>
      <c r="DEU57" s="86"/>
      <c r="DEV57" s="86"/>
      <c r="DEW57" s="86"/>
      <c r="DEX57" s="86"/>
      <c r="DEY57" s="86"/>
      <c r="DEZ57" s="86"/>
      <c r="DFA57" s="86"/>
      <c r="DFB57" s="86"/>
      <c r="DFC57" s="86"/>
      <c r="DFD57" s="86"/>
      <c r="DFE57" s="86"/>
      <c r="DFF57" s="86"/>
      <c r="DFG57" s="86"/>
      <c r="DFH57" s="86"/>
      <c r="DFI57" s="86"/>
      <c r="DFJ57" s="86"/>
      <c r="DFK57" s="86"/>
      <c r="DFL57" s="86"/>
      <c r="DFM57" s="86"/>
      <c r="DFN57" s="86"/>
      <c r="DFO57" s="86"/>
      <c r="DFP57" s="86"/>
      <c r="DFQ57" s="86"/>
      <c r="DFR57" s="86"/>
      <c r="DFS57" s="86"/>
      <c r="DFT57" s="86"/>
      <c r="DFU57" s="86"/>
      <c r="DFV57" s="86"/>
      <c r="DFW57" s="86"/>
      <c r="DFX57" s="86"/>
      <c r="DFY57" s="86"/>
      <c r="DFZ57" s="86"/>
      <c r="DGA57" s="86"/>
      <c r="DGB57" s="86"/>
      <c r="DGC57" s="86"/>
      <c r="DGD57" s="86"/>
      <c r="DGE57" s="86"/>
      <c r="DGF57" s="86"/>
      <c r="DGG57" s="86"/>
      <c r="DGH57" s="86"/>
      <c r="DGI57" s="86"/>
      <c r="DGJ57" s="86"/>
      <c r="DGK57" s="86"/>
      <c r="DGL57" s="86"/>
      <c r="DGM57" s="86"/>
      <c r="DGN57" s="86"/>
      <c r="DGO57" s="86"/>
      <c r="DGP57" s="86"/>
      <c r="DGQ57" s="86"/>
      <c r="DGR57" s="86"/>
      <c r="DGS57" s="86"/>
      <c r="DGT57" s="86"/>
      <c r="DGU57" s="86"/>
      <c r="DGV57" s="86"/>
      <c r="DGW57" s="86"/>
      <c r="DGX57" s="86"/>
      <c r="DGY57" s="86"/>
      <c r="DGZ57" s="86"/>
      <c r="DHA57" s="86"/>
      <c r="DHB57" s="86"/>
      <c r="DHC57" s="86"/>
      <c r="DHD57" s="86"/>
      <c r="DHE57" s="86"/>
      <c r="DHF57" s="86"/>
      <c r="DHG57" s="86"/>
      <c r="DHH57" s="86"/>
      <c r="DHI57" s="86"/>
      <c r="DHJ57" s="86"/>
      <c r="DHK57" s="86"/>
      <c r="DHL57" s="86"/>
      <c r="DHM57" s="86"/>
      <c r="DHN57" s="86"/>
      <c r="DHO57" s="86"/>
      <c r="DHP57" s="86"/>
      <c r="DHQ57" s="86"/>
      <c r="DHR57" s="86"/>
      <c r="DHS57" s="86"/>
      <c r="DHT57" s="86"/>
      <c r="DHU57" s="86"/>
      <c r="DHV57" s="86"/>
      <c r="DHW57" s="86"/>
      <c r="DHX57" s="86"/>
      <c r="DHY57" s="86"/>
      <c r="DHZ57" s="86"/>
      <c r="DIA57" s="86"/>
      <c r="DIB57" s="86"/>
      <c r="DIC57" s="86"/>
      <c r="DID57" s="86"/>
      <c r="DIE57" s="86"/>
      <c r="DIF57" s="86"/>
      <c r="DIG57" s="86"/>
      <c r="DIH57" s="86"/>
      <c r="DII57" s="86"/>
      <c r="DIJ57" s="86"/>
      <c r="DIK57" s="86"/>
      <c r="DIL57" s="86"/>
      <c r="DIM57" s="86"/>
      <c r="DIN57" s="86"/>
      <c r="DIO57" s="86"/>
      <c r="DIP57" s="86"/>
      <c r="DIQ57" s="86"/>
      <c r="DIR57" s="86"/>
      <c r="DIS57" s="86"/>
      <c r="DIT57" s="86"/>
      <c r="DIU57" s="86"/>
      <c r="DIV57" s="86"/>
      <c r="DIW57" s="86"/>
      <c r="DIX57" s="86"/>
      <c r="DIY57" s="86"/>
      <c r="DIZ57" s="86"/>
      <c r="DJA57" s="86"/>
      <c r="DJB57" s="86"/>
      <c r="DJC57" s="86"/>
      <c r="DJD57" s="86"/>
      <c r="DJE57" s="86"/>
      <c r="DJF57" s="86"/>
      <c r="DJG57" s="86"/>
      <c r="DJH57" s="86"/>
      <c r="DJI57" s="86"/>
      <c r="DJJ57" s="86"/>
      <c r="DJK57" s="86"/>
      <c r="DJL57" s="86"/>
      <c r="DJM57" s="86"/>
      <c r="DJN57" s="86"/>
      <c r="DJO57" s="86"/>
      <c r="DJP57" s="86"/>
      <c r="DJQ57" s="86"/>
      <c r="DJR57" s="86"/>
      <c r="DJS57" s="86"/>
      <c r="DJT57" s="86"/>
      <c r="DJU57" s="86"/>
      <c r="DJV57" s="86"/>
      <c r="DJW57" s="86"/>
      <c r="DJX57" s="86"/>
      <c r="DJY57" s="86"/>
      <c r="DJZ57" s="86"/>
      <c r="DKA57" s="86"/>
      <c r="DKB57" s="86"/>
      <c r="DKC57" s="86"/>
      <c r="DKD57" s="86"/>
      <c r="DKE57" s="86"/>
      <c r="DKF57" s="86"/>
      <c r="DKG57" s="86"/>
      <c r="DKH57" s="86"/>
      <c r="DKI57" s="86"/>
      <c r="DKJ57" s="86"/>
      <c r="DKK57" s="86"/>
      <c r="DKL57" s="86"/>
      <c r="DKM57" s="86"/>
      <c r="DKN57" s="86"/>
      <c r="DKO57" s="86"/>
      <c r="DKP57" s="86"/>
      <c r="DKQ57" s="86"/>
      <c r="DKR57" s="86"/>
      <c r="DKS57" s="86"/>
      <c r="DKT57" s="86"/>
      <c r="DKU57" s="86"/>
      <c r="DKV57" s="86"/>
      <c r="DKW57" s="86"/>
      <c r="DKX57" s="86"/>
      <c r="DKY57" s="86"/>
      <c r="DKZ57" s="86"/>
      <c r="DLA57" s="86"/>
      <c r="DLB57" s="86"/>
      <c r="DLC57" s="86"/>
      <c r="DLD57" s="86"/>
      <c r="DLE57" s="86"/>
      <c r="DLF57" s="86"/>
      <c r="DLG57" s="86"/>
      <c r="DLH57" s="86"/>
      <c r="DLI57" s="86"/>
      <c r="DLJ57" s="86"/>
      <c r="DLK57" s="86"/>
      <c r="DLL57" s="86"/>
      <c r="DLM57" s="86"/>
      <c r="DLN57" s="86"/>
      <c r="DLO57" s="86"/>
      <c r="DLP57" s="86"/>
      <c r="DLQ57" s="86"/>
      <c r="DLR57" s="86"/>
      <c r="DLS57" s="86"/>
      <c r="DLT57" s="86"/>
      <c r="DLU57" s="86"/>
      <c r="DLV57" s="86"/>
      <c r="DLW57" s="86"/>
      <c r="DLX57" s="86"/>
      <c r="DLY57" s="86"/>
      <c r="DLZ57" s="86"/>
      <c r="DMA57" s="86"/>
      <c r="DMB57" s="86"/>
      <c r="DMC57" s="86"/>
      <c r="DMD57" s="86"/>
      <c r="DME57" s="86"/>
      <c r="DMF57" s="86"/>
      <c r="DMG57" s="86"/>
      <c r="DMH57" s="86"/>
      <c r="DMI57" s="86"/>
      <c r="DMJ57" s="86"/>
      <c r="DMK57" s="86"/>
      <c r="DML57" s="86"/>
      <c r="DMM57" s="86"/>
      <c r="DMN57" s="86"/>
      <c r="DMO57" s="86"/>
      <c r="DMP57" s="86"/>
      <c r="DMQ57" s="86"/>
      <c r="DMR57" s="86"/>
      <c r="DMS57" s="86"/>
      <c r="DMT57" s="86"/>
      <c r="DMU57" s="86"/>
      <c r="DMV57" s="86"/>
      <c r="DMW57" s="86"/>
      <c r="DMX57" s="86"/>
      <c r="DMY57" s="86"/>
      <c r="DMZ57" s="86"/>
      <c r="DNA57" s="86"/>
      <c r="DNB57" s="86"/>
      <c r="DNC57" s="86"/>
      <c r="DND57" s="86"/>
      <c r="DNE57" s="86"/>
      <c r="DNF57" s="86"/>
      <c r="DNG57" s="86"/>
      <c r="DNH57" s="86"/>
      <c r="DNI57" s="86"/>
      <c r="DNJ57" s="86"/>
      <c r="DNK57" s="86"/>
      <c r="DNL57" s="86"/>
      <c r="DNM57" s="86"/>
      <c r="DNN57" s="86"/>
      <c r="DNO57" s="86"/>
      <c r="DNP57" s="86"/>
      <c r="DNQ57" s="86"/>
      <c r="DNR57" s="86"/>
      <c r="DNS57" s="86"/>
      <c r="DNT57" s="86"/>
      <c r="DNU57" s="86"/>
      <c r="DNV57" s="86"/>
      <c r="DNW57" s="86"/>
      <c r="DNX57" s="86"/>
      <c r="DNY57" s="86"/>
      <c r="DNZ57" s="86"/>
      <c r="DOA57" s="86"/>
      <c r="DOB57" s="86"/>
      <c r="DOC57" s="86"/>
      <c r="DOD57" s="86"/>
      <c r="DOE57" s="86"/>
      <c r="DOF57" s="86"/>
      <c r="DOG57" s="86"/>
      <c r="DOH57" s="86"/>
      <c r="DOI57" s="86"/>
      <c r="DOJ57" s="86"/>
      <c r="DOK57" s="86"/>
      <c r="DOL57" s="86"/>
      <c r="DOM57" s="86"/>
      <c r="DON57" s="86"/>
      <c r="DOO57" s="86"/>
      <c r="DOP57" s="86"/>
      <c r="DOQ57" s="86"/>
      <c r="DOR57" s="86"/>
      <c r="DOS57" s="86"/>
      <c r="DOT57" s="86"/>
      <c r="DOU57" s="86"/>
      <c r="DOV57" s="86"/>
      <c r="DOW57" s="86"/>
      <c r="DOX57" s="86"/>
      <c r="DOY57" s="86"/>
      <c r="DOZ57" s="86"/>
      <c r="DPA57" s="86"/>
      <c r="DPB57" s="86"/>
      <c r="DPC57" s="86"/>
      <c r="DPD57" s="86"/>
      <c r="DPE57" s="86"/>
      <c r="DPF57" s="86"/>
      <c r="DPG57" s="86"/>
      <c r="DPH57" s="86"/>
      <c r="DPI57" s="86"/>
      <c r="DPJ57" s="86"/>
      <c r="DPK57" s="86"/>
      <c r="DPL57" s="86"/>
      <c r="DPM57" s="86"/>
      <c r="DPN57" s="86"/>
      <c r="DPO57" s="86"/>
      <c r="DPP57" s="86"/>
      <c r="DPQ57" s="86"/>
      <c r="DPR57" s="86"/>
      <c r="DPS57" s="86"/>
      <c r="DPT57" s="86"/>
      <c r="DPU57" s="86"/>
      <c r="DPV57" s="86"/>
      <c r="DPW57" s="86"/>
      <c r="DPX57" s="86"/>
      <c r="DPY57" s="86"/>
      <c r="DPZ57" s="86"/>
      <c r="DQA57" s="86"/>
      <c r="DQB57" s="86"/>
      <c r="DQC57" s="86"/>
      <c r="DQD57" s="86"/>
      <c r="DQE57" s="86"/>
      <c r="DQF57" s="86"/>
      <c r="DQG57" s="86"/>
      <c r="DQH57" s="86"/>
      <c r="DQI57" s="86"/>
      <c r="DQJ57" s="86"/>
      <c r="DQK57" s="86"/>
      <c r="DQL57" s="86"/>
      <c r="DQM57" s="86"/>
      <c r="DQN57" s="86"/>
      <c r="DQO57" s="86"/>
      <c r="DQP57" s="86"/>
      <c r="DQQ57" s="86"/>
      <c r="DQR57" s="86"/>
      <c r="DQS57" s="86"/>
      <c r="DQT57" s="86"/>
      <c r="DQU57" s="86"/>
      <c r="DQV57" s="86"/>
      <c r="DQW57" s="86"/>
      <c r="DQX57" s="86"/>
      <c r="DQY57" s="86"/>
      <c r="DQZ57" s="86"/>
      <c r="DRA57" s="86"/>
      <c r="DRB57" s="86"/>
      <c r="DRC57" s="86"/>
      <c r="DRD57" s="86"/>
      <c r="DRE57" s="86"/>
      <c r="DRF57" s="86"/>
      <c r="DRG57" s="86"/>
      <c r="DRH57" s="86"/>
      <c r="DRI57" s="86"/>
      <c r="DRJ57" s="86"/>
      <c r="DRK57" s="86"/>
      <c r="DRL57" s="86"/>
      <c r="DRM57" s="86"/>
      <c r="DRN57" s="86"/>
      <c r="DRO57" s="86"/>
      <c r="DRP57" s="86"/>
      <c r="DRQ57" s="86"/>
      <c r="DRR57" s="86"/>
      <c r="DRS57" s="86"/>
      <c r="DRT57" s="86"/>
      <c r="DRU57" s="86"/>
      <c r="DRV57" s="86"/>
      <c r="DRW57" s="86"/>
      <c r="DRX57" s="86"/>
      <c r="DRY57" s="86"/>
      <c r="DRZ57" s="86"/>
      <c r="DSA57" s="86"/>
      <c r="DSB57" s="86"/>
      <c r="DSC57" s="86"/>
      <c r="DSD57" s="86"/>
      <c r="DSE57" s="86"/>
      <c r="DSF57" s="86"/>
      <c r="DSG57" s="86"/>
      <c r="DSH57" s="86"/>
      <c r="DSI57" s="86"/>
      <c r="DSJ57" s="86"/>
      <c r="DSK57" s="86"/>
      <c r="DSL57" s="86"/>
      <c r="DSM57" s="86"/>
      <c r="DSN57" s="86"/>
      <c r="DSO57" s="86"/>
      <c r="DSP57" s="86"/>
      <c r="DSQ57" s="86"/>
      <c r="DSR57" s="86"/>
      <c r="DSS57" s="86"/>
      <c r="DST57" s="86"/>
      <c r="DSU57" s="86"/>
      <c r="DSV57" s="86"/>
      <c r="DSW57" s="86"/>
      <c r="DSX57" s="86"/>
      <c r="DSY57" s="86"/>
      <c r="DSZ57" s="86"/>
      <c r="DTA57" s="86"/>
      <c r="DTB57" s="86"/>
      <c r="DTC57" s="86"/>
      <c r="DTD57" s="86"/>
      <c r="DTE57" s="86"/>
      <c r="DTF57" s="86"/>
      <c r="DTG57" s="86"/>
      <c r="DTH57" s="86"/>
      <c r="DTI57" s="86"/>
      <c r="DTJ57" s="86"/>
      <c r="DTK57" s="86"/>
      <c r="DTL57" s="86"/>
      <c r="DTM57" s="86"/>
      <c r="DTN57" s="86"/>
      <c r="DTO57" s="86"/>
      <c r="DTP57" s="86"/>
      <c r="DTQ57" s="86"/>
      <c r="DTR57" s="86"/>
      <c r="DTS57" s="86"/>
      <c r="DTT57" s="86"/>
      <c r="DTU57" s="86"/>
      <c r="DTV57" s="86"/>
      <c r="DTW57" s="86"/>
      <c r="DTX57" s="86"/>
      <c r="DTY57" s="86"/>
      <c r="DTZ57" s="86"/>
      <c r="DUA57" s="86"/>
      <c r="DUB57" s="86"/>
      <c r="DUC57" s="86"/>
      <c r="DUD57" s="86"/>
      <c r="DUE57" s="86"/>
      <c r="DUF57" s="86"/>
      <c r="DUG57" s="86"/>
      <c r="DUH57" s="86"/>
      <c r="DUI57" s="86"/>
      <c r="DUJ57" s="86"/>
      <c r="DUK57" s="86"/>
      <c r="DUL57" s="86"/>
      <c r="DUM57" s="86"/>
      <c r="DUN57" s="86"/>
      <c r="DUO57" s="86"/>
      <c r="DUP57" s="86"/>
      <c r="DUQ57" s="86"/>
      <c r="DUR57" s="86"/>
      <c r="DUS57" s="86"/>
      <c r="DUT57" s="86"/>
      <c r="DUU57" s="86"/>
      <c r="DUV57" s="86"/>
      <c r="DUW57" s="86"/>
      <c r="DUX57" s="86"/>
      <c r="DUY57" s="86"/>
      <c r="DUZ57" s="86"/>
      <c r="DVA57" s="86"/>
      <c r="DVB57" s="86"/>
      <c r="DVC57" s="86"/>
      <c r="DVD57" s="86"/>
      <c r="DVE57" s="86"/>
      <c r="DVF57" s="86"/>
      <c r="DVG57" s="86"/>
      <c r="DVH57" s="86"/>
      <c r="DVI57" s="86"/>
      <c r="DVJ57" s="86"/>
      <c r="DVK57" s="86"/>
      <c r="DVL57" s="86"/>
      <c r="DVM57" s="86"/>
      <c r="DVN57" s="86"/>
      <c r="DVO57" s="86"/>
      <c r="DVP57" s="86"/>
      <c r="DVQ57" s="86"/>
      <c r="DVR57" s="86"/>
      <c r="DVS57" s="86"/>
      <c r="DVT57" s="86"/>
      <c r="DVU57" s="86"/>
      <c r="DVV57" s="86"/>
      <c r="DVW57" s="86"/>
      <c r="DVX57" s="86"/>
      <c r="DVY57" s="86"/>
      <c r="DVZ57" s="86"/>
      <c r="DWA57" s="86"/>
      <c r="DWB57" s="86"/>
      <c r="DWC57" s="86"/>
      <c r="DWD57" s="86"/>
      <c r="DWE57" s="86"/>
      <c r="DWF57" s="86"/>
      <c r="DWG57" s="86"/>
      <c r="DWH57" s="86"/>
      <c r="DWI57" s="86"/>
      <c r="DWJ57" s="86"/>
      <c r="DWK57" s="86"/>
      <c r="DWL57" s="86"/>
      <c r="DWM57" s="86"/>
      <c r="DWN57" s="86"/>
      <c r="DWO57" s="86"/>
      <c r="DWP57" s="86"/>
      <c r="DWQ57" s="86"/>
      <c r="DWR57" s="86"/>
      <c r="DWS57" s="86"/>
      <c r="DWT57" s="86"/>
      <c r="DWU57" s="86"/>
      <c r="DWV57" s="86"/>
      <c r="DWW57" s="86"/>
      <c r="DWX57" s="86"/>
      <c r="DWY57" s="86"/>
      <c r="DWZ57" s="86"/>
      <c r="DXA57" s="86"/>
      <c r="DXB57" s="86"/>
      <c r="DXC57" s="86"/>
      <c r="DXD57" s="86"/>
      <c r="DXE57" s="86"/>
      <c r="DXF57" s="86"/>
      <c r="DXG57" s="86"/>
      <c r="DXH57" s="86"/>
      <c r="DXI57" s="86"/>
      <c r="DXJ57" s="86"/>
      <c r="DXK57" s="86"/>
      <c r="DXL57" s="86"/>
      <c r="DXM57" s="86"/>
      <c r="DXN57" s="86"/>
      <c r="DXO57" s="86"/>
      <c r="DXP57" s="86"/>
      <c r="DXQ57" s="86"/>
      <c r="DXR57" s="86"/>
      <c r="DXS57" s="86"/>
      <c r="DXT57" s="86"/>
      <c r="DXU57" s="86"/>
      <c r="DXV57" s="86"/>
      <c r="DXW57" s="86"/>
      <c r="DXX57" s="86"/>
      <c r="DXY57" s="86"/>
      <c r="DXZ57" s="86"/>
      <c r="DYA57" s="86"/>
      <c r="DYB57" s="86"/>
      <c r="DYC57" s="86"/>
      <c r="DYD57" s="86"/>
      <c r="DYE57" s="86"/>
      <c r="DYF57" s="86"/>
      <c r="DYG57" s="86"/>
      <c r="DYH57" s="86"/>
      <c r="DYI57" s="86"/>
      <c r="DYJ57" s="86"/>
      <c r="DYK57" s="86"/>
      <c r="DYL57" s="86"/>
      <c r="DYM57" s="86"/>
      <c r="DYN57" s="86"/>
      <c r="DYO57" s="86"/>
      <c r="DYP57" s="86"/>
      <c r="DYQ57" s="86"/>
      <c r="DYR57" s="86"/>
      <c r="DYS57" s="86"/>
      <c r="DYT57" s="86"/>
      <c r="DYU57" s="86"/>
      <c r="DYV57" s="86"/>
      <c r="DYW57" s="86"/>
      <c r="DYX57" s="86"/>
      <c r="DYY57" s="86"/>
      <c r="DYZ57" s="86"/>
      <c r="DZA57" s="86"/>
      <c r="DZB57" s="86"/>
      <c r="DZC57" s="86"/>
      <c r="DZD57" s="86"/>
      <c r="DZE57" s="86"/>
      <c r="DZF57" s="86"/>
      <c r="DZG57" s="86"/>
      <c r="DZH57" s="86"/>
      <c r="DZI57" s="86"/>
      <c r="DZJ57" s="86"/>
      <c r="DZK57" s="86"/>
      <c r="DZL57" s="86"/>
      <c r="DZM57" s="86"/>
      <c r="DZN57" s="86"/>
      <c r="DZO57" s="86"/>
      <c r="DZP57" s="86"/>
      <c r="DZQ57" s="86"/>
      <c r="DZR57" s="86"/>
      <c r="DZS57" s="86"/>
      <c r="DZT57" s="86"/>
      <c r="DZU57" s="86"/>
      <c r="DZV57" s="86"/>
      <c r="DZW57" s="86"/>
      <c r="DZX57" s="86"/>
      <c r="DZY57" s="86"/>
      <c r="DZZ57" s="86"/>
      <c r="EAA57" s="86"/>
      <c r="EAB57" s="86"/>
      <c r="EAC57" s="86"/>
      <c r="EAD57" s="86"/>
      <c r="EAE57" s="86"/>
      <c r="EAF57" s="86"/>
      <c r="EAG57" s="86"/>
      <c r="EAH57" s="86"/>
      <c r="EAI57" s="86"/>
      <c r="EAJ57" s="86"/>
      <c r="EAK57" s="86"/>
      <c r="EAL57" s="86"/>
      <c r="EAM57" s="86"/>
      <c r="EAN57" s="86"/>
      <c r="EAO57" s="86"/>
      <c r="EAP57" s="86"/>
      <c r="EAQ57" s="86"/>
      <c r="EAR57" s="86"/>
      <c r="EAS57" s="86"/>
      <c r="EAT57" s="86"/>
      <c r="EAU57" s="86"/>
      <c r="EAV57" s="86"/>
      <c r="EAW57" s="86"/>
      <c r="EAX57" s="86"/>
      <c r="EAY57" s="86"/>
      <c r="EAZ57" s="86"/>
      <c r="EBA57" s="86"/>
      <c r="EBB57" s="86"/>
      <c r="EBC57" s="86"/>
      <c r="EBD57" s="86"/>
      <c r="EBE57" s="86"/>
      <c r="EBF57" s="86"/>
      <c r="EBG57" s="86"/>
      <c r="EBH57" s="86"/>
      <c r="EBI57" s="86"/>
      <c r="EBJ57" s="86"/>
      <c r="EBK57" s="86"/>
      <c r="EBL57" s="86"/>
      <c r="EBM57" s="86"/>
      <c r="EBN57" s="86"/>
      <c r="EBO57" s="86"/>
      <c r="EBP57" s="86"/>
      <c r="EBQ57" s="86"/>
      <c r="EBR57" s="86"/>
      <c r="EBS57" s="86"/>
      <c r="EBT57" s="86"/>
      <c r="EBU57" s="86"/>
      <c r="EBV57" s="86"/>
      <c r="EBW57" s="86"/>
      <c r="EBX57" s="86"/>
      <c r="EBY57" s="86"/>
      <c r="EBZ57" s="86"/>
      <c r="ECA57" s="86"/>
      <c r="ECB57" s="86"/>
      <c r="ECC57" s="86"/>
      <c r="ECD57" s="86"/>
      <c r="ECE57" s="86"/>
      <c r="ECF57" s="86"/>
      <c r="ECG57" s="86"/>
      <c r="ECH57" s="86"/>
      <c r="ECI57" s="86"/>
      <c r="ECJ57" s="86"/>
      <c r="ECK57" s="86"/>
      <c r="ECL57" s="86"/>
      <c r="ECM57" s="86"/>
      <c r="ECN57" s="86"/>
      <c r="ECO57" s="86"/>
      <c r="ECP57" s="86"/>
      <c r="ECQ57" s="86"/>
      <c r="ECR57" s="86"/>
      <c r="ECS57" s="86"/>
      <c r="ECT57" s="86"/>
      <c r="ECU57" s="86"/>
      <c r="ECV57" s="86"/>
      <c r="ECW57" s="86"/>
      <c r="ECX57" s="86"/>
      <c r="ECY57" s="86"/>
      <c r="ECZ57" s="86"/>
      <c r="EDA57" s="86"/>
      <c r="EDB57" s="86"/>
      <c r="EDC57" s="86"/>
      <c r="EDD57" s="86"/>
      <c r="EDE57" s="86"/>
      <c r="EDF57" s="86"/>
      <c r="EDG57" s="86"/>
      <c r="EDH57" s="86"/>
      <c r="EDI57" s="86"/>
      <c r="EDJ57" s="86"/>
      <c r="EDK57" s="86"/>
      <c r="EDL57" s="86"/>
      <c r="EDM57" s="86"/>
      <c r="EDN57" s="86"/>
      <c r="EDO57" s="86"/>
      <c r="EDP57" s="86"/>
      <c r="EDQ57" s="86"/>
      <c r="EDR57" s="86"/>
      <c r="EDS57" s="86"/>
      <c r="EDT57" s="86"/>
      <c r="EDU57" s="86"/>
      <c r="EDV57" s="86"/>
      <c r="EDW57" s="86"/>
      <c r="EDX57" s="86"/>
      <c r="EDY57" s="86"/>
      <c r="EDZ57" s="86"/>
      <c r="EEA57" s="86"/>
      <c r="EEB57" s="86"/>
      <c r="EEC57" s="86"/>
      <c r="EED57" s="86"/>
      <c r="EEE57" s="86"/>
      <c r="EEF57" s="86"/>
      <c r="EEG57" s="86"/>
      <c r="EEH57" s="86"/>
      <c r="EEI57" s="86"/>
      <c r="EEJ57" s="86"/>
      <c r="EEK57" s="86"/>
      <c r="EEL57" s="86"/>
      <c r="EEM57" s="86"/>
      <c r="EEN57" s="86"/>
      <c r="EEO57" s="86"/>
      <c r="EEP57" s="86"/>
      <c r="EEQ57" s="86"/>
      <c r="EER57" s="86"/>
      <c r="EES57" s="86"/>
      <c r="EET57" s="86"/>
      <c r="EEU57" s="86"/>
      <c r="EEV57" s="86"/>
      <c r="EEW57" s="86"/>
      <c r="EEX57" s="86"/>
      <c r="EEY57" s="86"/>
      <c r="EEZ57" s="86"/>
      <c r="EFA57" s="86"/>
      <c r="EFB57" s="86"/>
      <c r="EFC57" s="86"/>
      <c r="EFD57" s="86"/>
      <c r="EFE57" s="86"/>
      <c r="EFF57" s="86"/>
      <c r="EFG57" s="86"/>
      <c r="EFH57" s="86"/>
      <c r="EFI57" s="86"/>
      <c r="EFJ57" s="86"/>
      <c r="EFK57" s="86"/>
      <c r="EFL57" s="86"/>
      <c r="EFM57" s="86"/>
      <c r="EFN57" s="86"/>
      <c r="EFO57" s="86"/>
      <c r="EFP57" s="86"/>
      <c r="EFQ57" s="86"/>
      <c r="EFR57" s="86"/>
      <c r="EFS57" s="86"/>
      <c r="EFT57" s="86"/>
      <c r="EFU57" s="86"/>
      <c r="EFV57" s="86"/>
      <c r="EFW57" s="86"/>
      <c r="EFX57" s="86"/>
      <c r="EFY57" s="86"/>
      <c r="EFZ57" s="86"/>
      <c r="EGA57" s="86"/>
      <c r="EGB57" s="86"/>
      <c r="EGC57" s="86"/>
      <c r="EGD57" s="86"/>
      <c r="EGE57" s="86"/>
      <c r="EGF57" s="86"/>
      <c r="EGG57" s="86"/>
      <c r="EGH57" s="86"/>
      <c r="EGI57" s="86"/>
      <c r="EGJ57" s="86"/>
      <c r="EGK57" s="86"/>
      <c r="EGL57" s="86"/>
      <c r="EGM57" s="86"/>
      <c r="EGN57" s="86"/>
      <c r="EGO57" s="86"/>
      <c r="EGP57" s="86"/>
      <c r="EGQ57" s="86"/>
      <c r="EGR57" s="86"/>
      <c r="EGS57" s="86"/>
      <c r="EGT57" s="86"/>
      <c r="EGU57" s="86"/>
      <c r="EGV57" s="86"/>
      <c r="EGW57" s="86"/>
      <c r="EGX57" s="86"/>
      <c r="EGY57" s="86"/>
      <c r="EGZ57" s="86"/>
      <c r="EHA57" s="86"/>
      <c r="EHB57" s="86"/>
      <c r="EHC57" s="86"/>
      <c r="EHD57" s="86"/>
      <c r="EHE57" s="86"/>
      <c r="EHF57" s="86"/>
      <c r="EHG57" s="86"/>
      <c r="EHH57" s="86"/>
      <c r="EHI57" s="86"/>
      <c r="EHJ57" s="86"/>
      <c r="EHK57" s="86"/>
      <c r="EHL57" s="86"/>
      <c r="EHM57" s="86"/>
      <c r="EHN57" s="86"/>
      <c r="EHO57" s="86"/>
      <c r="EHP57" s="86"/>
      <c r="EHQ57" s="86"/>
      <c r="EHR57" s="86"/>
      <c r="EHS57" s="86"/>
      <c r="EHT57" s="86"/>
      <c r="EHU57" s="86"/>
      <c r="EHV57" s="86"/>
      <c r="EHW57" s="86"/>
      <c r="EHX57" s="86"/>
      <c r="EHY57" s="86"/>
      <c r="EHZ57" s="86"/>
      <c r="EIA57" s="86"/>
      <c r="EIB57" s="86"/>
      <c r="EIC57" s="86"/>
      <c r="EID57" s="86"/>
      <c r="EIE57" s="86"/>
      <c r="EIF57" s="86"/>
      <c r="EIG57" s="86"/>
      <c r="EIH57" s="86"/>
      <c r="EII57" s="86"/>
      <c r="EIJ57" s="86"/>
      <c r="EIK57" s="86"/>
      <c r="EIL57" s="86"/>
      <c r="EIM57" s="86"/>
      <c r="EIN57" s="86"/>
      <c r="EIO57" s="86"/>
      <c r="EIP57" s="86"/>
      <c r="EIQ57" s="86"/>
      <c r="EIR57" s="86"/>
      <c r="EIS57" s="86"/>
      <c r="EIT57" s="86"/>
      <c r="EIU57" s="86"/>
      <c r="EIV57" s="86"/>
      <c r="EIW57" s="86"/>
      <c r="EIX57" s="86"/>
      <c r="EIY57" s="86"/>
      <c r="EIZ57" s="86"/>
      <c r="EJA57" s="86"/>
      <c r="EJB57" s="86"/>
      <c r="EJC57" s="86"/>
      <c r="EJD57" s="86"/>
      <c r="EJE57" s="86"/>
      <c r="EJF57" s="86"/>
      <c r="EJG57" s="86"/>
      <c r="EJH57" s="86"/>
      <c r="EJI57" s="86"/>
      <c r="EJJ57" s="86"/>
      <c r="EJK57" s="86"/>
      <c r="EJL57" s="86"/>
      <c r="EJM57" s="86"/>
      <c r="EJN57" s="86"/>
      <c r="EJO57" s="86"/>
      <c r="EJP57" s="86"/>
      <c r="EJQ57" s="86"/>
      <c r="EJR57" s="86"/>
      <c r="EJS57" s="86"/>
      <c r="EJT57" s="86"/>
      <c r="EJU57" s="86"/>
      <c r="EJV57" s="86"/>
      <c r="EJW57" s="86"/>
      <c r="EJX57" s="86"/>
      <c r="EJY57" s="86"/>
      <c r="EJZ57" s="86"/>
      <c r="EKA57" s="86"/>
      <c r="EKB57" s="86"/>
      <c r="EKC57" s="86"/>
      <c r="EKD57" s="86"/>
      <c r="EKE57" s="86"/>
      <c r="EKF57" s="86"/>
      <c r="EKG57" s="86"/>
      <c r="EKH57" s="86"/>
      <c r="EKI57" s="86"/>
      <c r="EKJ57" s="86"/>
      <c r="EKK57" s="86"/>
      <c r="EKL57" s="86"/>
      <c r="EKM57" s="86"/>
      <c r="EKN57" s="86"/>
      <c r="EKO57" s="86"/>
      <c r="EKP57" s="86"/>
      <c r="EKQ57" s="86"/>
      <c r="EKR57" s="86"/>
      <c r="EKS57" s="86"/>
      <c r="EKT57" s="86"/>
      <c r="EKU57" s="86"/>
      <c r="EKV57" s="86"/>
      <c r="EKW57" s="86"/>
      <c r="EKX57" s="86"/>
      <c r="EKY57" s="86"/>
      <c r="EKZ57" s="86"/>
      <c r="ELA57" s="86"/>
      <c r="ELB57" s="86"/>
      <c r="ELC57" s="86"/>
      <c r="ELD57" s="86"/>
      <c r="ELE57" s="86"/>
      <c r="ELF57" s="86"/>
      <c r="ELG57" s="86"/>
      <c r="ELH57" s="86"/>
      <c r="ELI57" s="86"/>
      <c r="ELJ57" s="86"/>
      <c r="ELK57" s="86"/>
      <c r="ELL57" s="86"/>
      <c r="ELM57" s="86"/>
      <c r="ELN57" s="86"/>
      <c r="ELO57" s="86"/>
      <c r="ELP57" s="86"/>
      <c r="ELQ57" s="86"/>
      <c r="ELR57" s="86"/>
      <c r="ELS57" s="86"/>
      <c r="ELT57" s="86"/>
      <c r="ELU57" s="86"/>
      <c r="ELV57" s="86"/>
      <c r="ELW57" s="86"/>
      <c r="ELX57" s="86"/>
      <c r="ELY57" s="86"/>
      <c r="ELZ57" s="86"/>
      <c r="EMA57" s="86"/>
      <c r="EMB57" s="86"/>
      <c r="EMC57" s="86"/>
      <c r="EMD57" s="86"/>
      <c r="EME57" s="86"/>
      <c r="EMF57" s="86"/>
      <c r="EMG57" s="86"/>
      <c r="EMH57" s="86"/>
      <c r="EMI57" s="86"/>
      <c r="EMJ57" s="86"/>
      <c r="EMK57" s="86"/>
      <c r="EML57" s="86"/>
      <c r="EMM57" s="86"/>
      <c r="EMN57" s="86"/>
      <c r="EMO57" s="86"/>
      <c r="EMP57" s="86"/>
      <c r="EMQ57" s="86"/>
      <c r="EMR57" s="86"/>
      <c r="EMS57" s="86"/>
      <c r="EMT57" s="86"/>
      <c r="EMU57" s="86"/>
      <c r="EMV57" s="86"/>
      <c r="EMW57" s="86"/>
      <c r="EMX57" s="86"/>
      <c r="EMY57" s="86"/>
      <c r="EMZ57" s="86"/>
      <c r="ENA57" s="86"/>
      <c r="ENB57" s="86"/>
      <c r="ENC57" s="86"/>
      <c r="END57" s="86"/>
      <c r="ENE57" s="86"/>
      <c r="ENF57" s="86"/>
      <c r="ENG57" s="86"/>
      <c r="ENH57" s="86"/>
      <c r="ENI57" s="86"/>
      <c r="ENJ57" s="86"/>
      <c r="ENK57" s="86"/>
      <c r="ENL57" s="86"/>
      <c r="ENM57" s="86"/>
      <c r="ENN57" s="86"/>
      <c r="ENO57" s="86"/>
      <c r="ENP57" s="86"/>
      <c r="ENQ57" s="86"/>
      <c r="ENR57" s="86"/>
      <c r="ENS57" s="86"/>
      <c r="ENT57" s="86"/>
      <c r="ENU57" s="86"/>
      <c r="ENV57" s="86"/>
      <c r="ENW57" s="86"/>
      <c r="ENX57" s="86"/>
      <c r="ENY57" s="86"/>
      <c r="ENZ57" s="86"/>
      <c r="EOA57" s="86"/>
      <c r="EOB57" s="86"/>
      <c r="EOC57" s="86"/>
      <c r="EOD57" s="86"/>
      <c r="EOE57" s="86"/>
      <c r="EOF57" s="86"/>
      <c r="EOG57" s="86"/>
      <c r="EOH57" s="86"/>
      <c r="EOI57" s="86"/>
      <c r="EOJ57" s="86"/>
      <c r="EOK57" s="86"/>
      <c r="EOL57" s="86"/>
      <c r="EOM57" s="86"/>
      <c r="EON57" s="86"/>
      <c r="EOO57" s="86"/>
      <c r="EOP57" s="86"/>
      <c r="EOQ57" s="86"/>
      <c r="EOR57" s="86"/>
      <c r="EOS57" s="86"/>
      <c r="EOT57" s="86"/>
      <c r="EOU57" s="86"/>
      <c r="EOV57" s="86"/>
      <c r="EOW57" s="86"/>
      <c r="EOX57" s="86"/>
      <c r="EOY57" s="86"/>
      <c r="EOZ57" s="86"/>
      <c r="EPA57" s="86"/>
      <c r="EPB57" s="86"/>
      <c r="EPC57" s="86"/>
      <c r="EPD57" s="86"/>
      <c r="EPE57" s="86"/>
      <c r="EPF57" s="86"/>
      <c r="EPG57" s="86"/>
      <c r="EPH57" s="86"/>
      <c r="EPI57" s="86"/>
      <c r="EPJ57" s="86"/>
      <c r="EPK57" s="86"/>
      <c r="EPL57" s="86"/>
      <c r="EPM57" s="86"/>
      <c r="EPN57" s="86"/>
      <c r="EPO57" s="86"/>
      <c r="EPP57" s="86"/>
      <c r="EPQ57" s="86"/>
      <c r="EPR57" s="86"/>
      <c r="EPS57" s="86"/>
      <c r="EPT57" s="86"/>
      <c r="EPU57" s="86"/>
      <c r="EPV57" s="86"/>
      <c r="EPW57" s="86"/>
      <c r="EPX57" s="86"/>
      <c r="EPY57" s="86"/>
      <c r="EPZ57" s="86"/>
      <c r="EQA57" s="86"/>
      <c r="EQB57" s="86"/>
      <c r="EQC57" s="86"/>
      <c r="EQD57" s="86"/>
      <c r="EQE57" s="86"/>
      <c r="EQF57" s="86"/>
      <c r="EQG57" s="86"/>
      <c r="EQH57" s="86"/>
      <c r="EQI57" s="86"/>
      <c r="EQJ57" s="86"/>
      <c r="EQK57" s="86"/>
      <c r="EQL57" s="86"/>
      <c r="EQM57" s="86"/>
      <c r="EQN57" s="86"/>
      <c r="EQO57" s="86"/>
      <c r="EQP57" s="86"/>
      <c r="EQQ57" s="86"/>
      <c r="EQR57" s="86"/>
      <c r="EQS57" s="86"/>
      <c r="EQT57" s="86"/>
      <c r="EQU57" s="86"/>
      <c r="EQV57" s="86"/>
      <c r="EQW57" s="86"/>
      <c r="EQX57" s="86"/>
      <c r="EQY57" s="86"/>
      <c r="EQZ57" s="86"/>
      <c r="ERA57" s="86"/>
      <c r="ERB57" s="86"/>
      <c r="ERC57" s="86"/>
      <c r="ERD57" s="86"/>
      <c r="ERE57" s="86"/>
      <c r="ERF57" s="86"/>
      <c r="ERG57" s="86"/>
      <c r="ERH57" s="86"/>
      <c r="ERI57" s="86"/>
      <c r="ERJ57" s="86"/>
      <c r="ERK57" s="86"/>
      <c r="ERL57" s="86"/>
      <c r="ERM57" s="86"/>
      <c r="ERN57" s="86"/>
      <c r="ERO57" s="86"/>
      <c r="ERP57" s="86"/>
      <c r="ERQ57" s="86"/>
      <c r="ERR57" s="86"/>
      <c r="ERS57" s="86"/>
      <c r="ERT57" s="86"/>
      <c r="ERU57" s="86"/>
      <c r="ERV57" s="86"/>
      <c r="ERW57" s="86"/>
      <c r="ERX57" s="86"/>
      <c r="ERY57" s="86"/>
      <c r="ERZ57" s="86"/>
      <c r="ESA57" s="86"/>
      <c r="ESB57" s="86"/>
      <c r="ESC57" s="86"/>
      <c r="ESD57" s="86"/>
      <c r="ESE57" s="86"/>
      <c r="ESF57" s="86"/>
      <c r="ESG57" s="86"/>
      <c r="ESH57" s="86"/>
      <c r="ESI57" s="86"/>
      <c r="ESJ57" s="86"/>
      <c r="ESK57" s="86"/>
      <c r="ESL57" s="86"/>
      <c r="ESM57" s="86"/>
      <c r="ESN57" s="86"/>
      <c r="ESO57" s="86"/>
      <c r="ESP57" s="86"/>
      <c r="ESQ57" s="86"/>
      <c r="ESR57" s="86"/>
      <c r="ESS57" s="86"/>
      <c r="EST57" s="86"/>
      <c r="ESU57" s="86"/>
      <c r="ESV57" s="86"/>
      <c r="ESW57" s="86"/>
      <c r="ESX57" s="86"/>
      <c r="ESY57" s="86"/>
      <c r="ESZ57" s="86"/>
      <c r="ETA57" s="86"/>
      <c r="ETB57" s="86"/>
      <c r="ETC57" s="86"/>
      <c r="ETD57" s="86"/>
      <c r="ETE57" s="86"/>
      <c r="ETF57" s="86"/>
      <c r="ETG57" s="86"/>
      <c r="ETH57" s="86"/>
      <c r="ETI57" s="86"/>
      <c r="ETJ57" s="86"/>
      <c r="ETK57" s="86"/>
      <c r="ETL57" s="86"/>
      <c r="ETM57" s="86"/>
      <c r="ETN57" s="86"/>
      <c r="ETO57" s="86"/>
      <c r="ETP57" s="86"/>
      <c r="ETQ57" s="86"/>
      <c r="ETR57" s="86"/>
      <c r="ETS57" s="86"/>
      <c r="ETT57" s="86"/>
      <c r="ETU57" s="86"/>
      <c r="ETV57" s="86"/>
      <c r="ETW57" s="86"/>
      <c r="ETX57" s="86"/>
      <c r="ETY57" s="86"/>
      <c r="ETZ57" s="86"/>
      <c r="EUA57" s="86"/>
      <c r="EUB57" s="86"/>
      <c r="EUC57" s="86"/>
      <c r="EUD57" s="86"/>
      <c r="EUE57" s="86"/>
      <c r="EUF57" s="86"/>
      <c r="EUG57" s="86"/>
      <c r="EUH57" s="86"/>
      <c r="EUI57" s="86"/>
      <c r="EUJ57" s="86"/>
      <c r="EUK57" s="86"/>
      <c r="EUL57" s="86"/>
      <c r="EUM57" s="86"/>
      <c r="EUN57" s="86"/>
      <c r="EUO57" s="86"/>
      <c r="EUP57" s="86"/>
      <c r="EUQ57" s="86"/>
      <c r="EUR57" s="86"/>
      <c r="EUS57" s="86"/>
      <c r="EUT57" s="86"/>
      <c r="EUU57" s="86"/>
      <c r="EUV57" s="86"/>
      <c r="EUW57" s="86"/>
      <c r="EUX57" s="86"/>
      <c r="EUY57" s="86"/>
      <c r="EUZ57" s="86"/>
      <c r="EVA57" s="86"/>
      <c r="EVB57" s="86"/>
      <c r="EVC57" s="86"/>
      <c r="EVD57" s="86"/>
      <c r="EVE57" s="86"/>
      <c r="EVF57" s="86"/>
      <c r="EVG57" s="86"/>
      <c r="EVH57" s="86"/>
      <c r="EVI57" s="86"/>
      <c r="EVJ57" s="86"/>
      <c r="EVK57" s="86"/>
      <c r="EVL57" s="86"/>
      <c r="EVM57" s="86"/>
      <c r="EVN57" s="86"/>
      <c r="EVO57" s="86"/>
      <c r="EVP57" s="86"/>
      <c r="EVQ57" s="86"/>
      <c r="EVR57" s="86"/>
      <c r="EVS57" s="86"/>
      <c r="EVT57" s="86"/>
      <c r="EVU57" s="86"/>
      <c r="EVV57" s="86"/>
      <c r="EVW57" s="86"/>
      <c r="EVX57" s="86"/>
      <c r="EVY57" s="86"/>
      <c r="EVZ57" s="86"/>
      <c r="EWA57" s="86"/>
      <c r="EWB57" s="86"/>
      <c r="EWC57" s="86"/>
      <c r="EWD57" s="86"/>
      <c r="EWE57" s="86"/>
      <c r="EWF57" s="86"/>
      <c r="EWG57" s="86"/>
      <c r="EWH57" s="86"/>
      <c r="EWI57" s="86"/>
      <c r="EWJ57" s="86"/>
      <c r="EWK57" s="86"/>
      <c r="EWL57" s="86"/>
      <c r="EWM57" s="86"/>
      <c r="EWN57" s="86"/>
      <c r="EWO57" s="86"/>
      <c r="EWP57" s="86"/>
      <c r="EWQ57" s="86"/>
      <c r="EWR57" s="86"/>
      <c r="EWS57" s="86"/>
      <c r="EWT57" s="86"/>
      <c r="EWU57" s="86"/>
      <c r="EWV57" s="86"/>
      <c r="EWW57" s="86"/>
      <c r="EWX57" s="86"/>
      <c r="EWY57" s="86"/>
      <c r="EWZ57" s="86"/>
      <c r="EXA57" s="86"/>
      <c r="EXB57" s="86"/>
      <c r="EXC57" s="86"/>
      <c r="EXD57" s="86"/>
      <c r="EXE57" s="86"/>
      <c r="EXF57" s="86"/>
      <c r="EXG57" s="86"/>
      <c r="EXH57" s="86"/>
      <c r="EXI57" s="86"/>
      <c r="EXJ57" s="86"/>
      <c r="EXK57" s="86"/>
      <c r="EXL57" s="86"/>
      <c r="EXM57" s="86"/>
      <c r="EXN57" s="86"/>
      <c r="EXO57" s="86"/>
      <c r="EXP57" s="86"/>
      <c r="EXQ57" s="86"/>
      <c r="EXR57" s="86"/>
      <c r="EXS57" s="86"/>
      <c r="EXT57" s="86"/>
      <c r="EXU57" s="86"/>
      <c r="EXV57" s="86"/>
      <c r="EXW57" s="86"/>
      <c r="EXX57" s="86"/>
      <c r="EXY57" s="86"/>
      <c r="EXZ57" s="86"/>
      <c r="EYA57" s="86"/>
      <c r="EYB57" s="86"/>
      <c r="EYC57" s="86"/>
      <c r="EYD57" s="86"/>
      <c r="EYE57" s="86"/>
      <c r="EYF57" s="86"/>
      <c r="EYG57" s="86"/>
      <c r="EYH57" s="86"/>
      <c r="EYI57" s="86"/>
      <c r="EYJ57" s="86"/>
      <c r="EYK57" s="86"/>
      <c r="EYL57" s="86"/>
      <c r="EYM57" s="86"/>
      <c r="EYN57" s="86"/>
      <c r="EYO57" s="86"/>
      <c r="EYP57" s="86"/>
      <c r="EYQ57" s="86"/>
      <c r="EYR57" s="86"/>
      <c r="EYS57" s="86"/>
      <c r="EYT57" s="86"/>
      <c r="EYU57" s="86"/>
      <c r="EYV57" s="86"/>
      <c r="EYW57" s="86"/>
      <c r="EYX57" s="86"/>
      <c r="EYY57" s="86"/>
      <c r="EYZ57" s="86"/>
      <c r="EZA57" s="86"/>
      <c r="EZB57" s="86"/>
      <c r="EZC57" s="86"/>
      <c r="EZD57" s="86"/>
      <c r="EZE57" s="86"/>
      <c r="EZF57" s="86"/>
      <c r="EZG57" s="86"/>
      <c r="EZH57" s="86"/>
      <c r="EZI57" s="86"/>
      <c r="EZJ57" s="86"/>
      <c r="EZK57" s="86"/>
      <c r="EZL57" s="86"/>
      <c r="EZM57" s="86"/>
      <c r="EZN57" s="86"/>
      <c r="EZO57" s="86"/>
      <c r="EZP57" s="86"/>
      <c r="EZQ57" s="86"/>
      <c r="EZR57" s="86"/>
      <c r="EZS57" s="86"/>
      <c r="EZT57" s="86"/>
      <c r="EZU57" s="86"/>
      <c r="EZV57" s="86"/>
      <c r="EZW57" s="86"/>
      <c r="EZX57" s="86"/>
      <c r="EZY57" s="86"/>
      <c r="EZZ57" s="86"/>
      <c r="FAA57" s="86"/>
      <c r="FAB57" s="86"/>
      <c r="FAC57" s="86"/>
      <c r="FAD57" s="86"/>
      <c r="FAE57" s="86"/>
      <c r="FAF57" s="86"/>
      <c r="FAG57" s="86"/>
      <c r="FAH57" s="86"/>
      <c r="FAI57" s="86"/>
      <c r="FAJ57" s="86"/>
      <c r="FAK57" s="86"/>
      <c r="FAL57" s="86"/>
      <c r="FAM57" s="86"/>
      <c r="FAN57" s="86"/>
      <c r="FAO57" s="86"/>
      <c r="FAP57" s="86"/>
      <c r="FAQ57" s="86"/>
      <c r="FAR57" s="86"/>
      <c r="FAS57" s="86"/>
      <c r="FAT57" s="86"/>
      <c r="FAU57" s="86"/>
      <c r="FAV57" s="86"/>
      <c r="FAW57" s="86"/>
      <c r="FAX57" s="86"/>
      <c r="FAY57" s="86"/>
      <c r="FAZ57" s="86"/>
      <c r="FBA57" s="86"/>
      <c r="FBB57" s="86"/>
      <c r="FBC57" s="86"/>
      <c r="FBD57" s="86"/>
      <c r="FBE57" s="86"/>
      <c r="FBF57" s="86"/>
      <c r="FBG57" s="86"/>
      <c r="FBH57" s="86"/>
      <c r="FBI57" s="86"/>
      <c r="FBJ57" s="86"/>
      <c r="FBK57" s="86"/>
      <c r="FBL57" s="86"/>
      <c r="FBM57" s="86"/>
      <c r="FBN57" s="86"/>
      <c r="FBO57" s="86"/>
      <c r="FBP57" s="86"/>
      <c r="FBQ57" s="86"/>
      <c r="FBR57" s="86"/>
      <c r="FBS57" s="86"/>
      <c r="FBT57" s="86"/>
      <c r="FBU57" s="86"/>
      <c r="FBV57" s="86"/>
      <c r="FBW57" s="86"/>
      <c r="FBX57" s="86"/>
      <c r="FBY57" s="86"/>
      <c r="FBZ57" s="86"/>
      <c r="FCA57" s="86"/>
      <c r="FCB57" s="86"/>
      <c r="FCC57" s="86"/>
      <c r="FCD57" s="86"/>
      <c r="FCE57" s="86"/>
      <c r="FCF57" s="86"/>
      <c r="FCG57" s="86"/>
      <c r="FCH57" s="86"/>
      <c r="FCI57" s="86"/>
      <c r="FCJ57" s="86"/>
      <c r="FCK57" s="86"/>
      <c r="FCL57" s="86"/>
      <c r="FCM57" s="86"/>
      <c r="FCN57" s="86"/>
      <c r="FCO57" s="86"/>
      <c r="FCP57" s="86"/>
      <c r="FCQ57" s="86"/>
      <c r="FCR57" s="86"/>
      <c r="FCS57" s="86"/>
      <c r="FCT57" s="86"/>
      <c r="FCU57" s="86"/>
      <c r="FCV57" s="86"/>
      <c r="FCW57" s="86"/>
      <c r="FCX57" s="86"/>
      <c r="FCY57" s="86"/>
      <c r="FCZ57" s="86"/>
      <c r="FDA57" s="86"/>
      <c r="FDB57" s="86"/>
      <c r="FDC57" s="86"/>
      <c r="FDD57" s="86"/>
      <c r="FDE57" s="86"/>
      <c r="FDF57" s="86"/>
      <c r="FDG57" s="86"/>
      <c r="FDH57" s="86"/>
      <c r="FDI57" s="86"/>
      <c r="FDJ57" s="86"/>
      <c r="FDK57" s="86"/>
      <c r="FDL57" s="86"/>
      <c r="FDM57" s="86"/>
      <c r="FDN57" s="86"/>
      <c r="FDO57" s="86"/>
      <c r="FDP57" s="86"/>
      <c r="FDQ57" s="86"/>
      <c r="FDR57" s="86"/>
      <c r="FDS57" s="86"/>
      <c r="FDT57" s="86"/>
      <c r="FDU57" s="86"/>
      <c r="FDV57" s="86"/>
      <c r="FDW57" s="86"/>
      <c r="FDX57" s="86"/>
      <c r="FDY57" s="86"/>
      <c r="FDZ57" s="86"/>
      <c r="FEA57" s="86"/>
      <c r="FEB57" s="86"/>
      <c r="FEC57" s="86"/>
      <c r="FED57" s="86"/>
      <c r="FEE57" s="86"/>
      <c r="FEF57" s="86"/>
      <c r="FEG57" s="86"/>
      <c r="FEH57" s="86"/>
      <c r="FEI57" s="86"/>
      <c r="FEJ57" s="86"/>
      <c r="FEK57" s="86"/>
      <c r="FEL57" s="86"/>
      <c r="FEM57" s="86"/>
      <c r="FEN57" s="86"/>
      <c r="FEO57" s="86"/>
      <c r="FEP57" s="86"/>
      <c r="FEQ57" s="86"/>
      <c r="FER57" s="86"/>
      <c r="FES57" s="86"/>
      <c r="FET57" s="86"/>
      <c r="FEU57" s="86"/>
      <c r="FEV57" s="86"/>
      <c r="FEW57" s="86"/>
      <c r="FEX57" s="86"/>
      <c r="FEY57" s="86"/>
      <c r="FEZ57" s="86"/>
      <c r="FFA57" s="86"/>
      <c r="FFB57" s="86"/>
      <c r="FFC57" s="86"/>
      <c r="FFD57" s="86"/>
      <c r="FFE57" s="86"/>
      <c r="FFF57" s="86"/>
      <c r="FFG57" s="86"/>
      <c r="FFH57" s="86"/>
      <c r="FFI57" s="86"/>
      <c r="FFJ57" s="86"/>
      <c r="FFK57" s="86"/>
      <c r="FFL57" s="86"/>
      <c r="FFM57" s="86"/>
      <c r="FFN57" s="86"/>
      <c r="FFO57" s="86"/>
      <c r="FFP57" s="86"/>
      <c r="FFQ57" s="86"/>
      <c r="FFR57" s="86"/>
      <c r="FFS57" s="86"/>
      <c r="FFT57" s="86"/>
      <c r="FFU57" s="86"/>
      <c r="FFV57" s="86"/>
      <c r="FFW57" s="86"/>
      <c r="FFX57" s="86"/>
      <c r="FFY57" s="86"/>
      <c r="FFZ57" s="86"/>
      <c r="FGA57" s="86"/>
      <c r="FGB57" s="86"/>
      <c r="FGC57" s="86"/>
      <c r="FGD57" s="86"/>
      <c r="FGE57" s="86"/>
      <c r="FGF57" s="86"/>
      <c r="FGG57" s="86"/>
      <c r="FGH57" s="86"/>
      <c r="FGI57" s="86"/>
      <c r="FGJ57" s="86"/>
      <c r="FGK57" s="86"/>
      <c r="FGL57" s="86"/>
      <c r="FGM57" s="86"/>
      <c r="FGN57" s="86"/>
      <c r="FGO57" s="86"/>
      <c r="FGP57" s="86"/>
      <c r="FGQ57" s="86"/>
      <c r="FGR57" s="86"/>
      <c r="FGS57" s="86"/>
      <c r="FGT57" s="86"/>
      <c r="FGU57" s="86"/>
      <c r="FGV57" s="86"/>
      <c r="FGW57" s="86"/>
      <c r="FGX57" s="86"/>
      <c r="FGY57" s="86"/>
      <c r="FGZ57" s="86"/>
      <c r="FHA57" s="86"/>
      <c r="FHB57" s="86"/>
      <c r="FHC57" s="86"/>
      <c r="FHD57" s="86"/>
      <c r="FHE57" s="86"/>
      <c r="FHF57" s="86"/>
      <c r="FHG57" s="86"/>
      <c r="FHH57" s="86"/>
      <c r="FHI57" s="86"/>
      <c r="FHJ57" s="86"/>
      <c r="FHK57" s="86"/>
      <c r="FHL57" s="86"/>
      <c r="FHM57" s="86"/>
      <c r="FHN57" s="86"/>
      <c r="FHO57" s="86"/>
      <c r="FHP57" s="86"/>
      <c r="FHQ57" s="86"/>
      <c r="FHR57" s="86"/>
      <c r="FHS57" s="86"/>
      <c r="FHT57" s="86"/>
      <c r="FHU57" s="86"/>
      <c r="FHV57" s="86"/>
      <c r="FHW57" s="86"/>
      <c r="FHX57" s="86"/>
      <c r="FHY57" s="86"/>
      <c r="FHZ57" s="86"/>
      <c r="FIA57" s="86"/>
      <c r="FIB57" s="86"/>
      <c r="FIC57" s="86"/>
      <c r="FID57" s="86"/>
      <c r="FIE57" s="86"/>
      <c r="FIF57" s="86"/>
      <c r="FIG57" s="86"/>
      <c r="FIH57" s="86"/>
      <c r="FII57" s="86"/>
      <c r="FIJ57" s="86"/>
      <c r="FIK57" s="86"/>
      <c r="FIL57" s="86"/>
      <c r="FIM57" s="86"/>
      <c r="FIN57" s="86"/>
      <c r="FIO57" s="86"/>
      <c r="FIP57" s="86"/>
      <c r="FIQ57" s="86"/>
      <c r="FIR57" s="86"/>
      <c r="FIS57" s="86"/>
      <c r="FIT57" s="86"/>
      <c r="FIU57" s="86"/>
      <c r="FIV57" s="86"/>
      <c r="FIW57" s="86"/>
      <c r="FIX57" s="86"/>
      <c r="FIY57" s="86"/>
      <c r="FIZ57" s="86"/>
      <c r="FJA57" s="86"/>
      <c r="FJB57" s="86"/>
      <c r="FJC57" s="86"/>
      <c r="FJD57" s="86"/>
      <c r="FJE57" s="86"/>
      <c r="FJF57" s="86"/>
      <c r="FJG57" s="86"/>
      <c r="FJH57" s="86"/>
      <c r="FJI57" s="86"/>
      <c r="FJJ57" s="86"/>
      <c r="FJK57" s="86"/>
      <c r="FJL57" s="86"/>
      <c r="FJM57" s="86"/>
      <c r="FJN57" s="86"/>
      <c r="FJO57" s="86"/>
      <c r="FJP57" s="86"/>
      <c r="FJQ57" s="86"/>
      <c r="FJR57" s="86"/>
      <c r="FJS57" s="86"/>
      <c r="FJT57" s="86"/>
      <c r="FJU57" s="86"/>
      <c r="FJV57" s="86"/>
      <c r="FJW57" s="86"/>
      <c r="FJX57" s="86"/>
      <c r="FJY57" s="86"/>
      <c r="FJZ57" s="86"/>
      <c r="FKA57" s="86"/>
      <c r="FKB57" s="86"/>
      <c r="FKC57" s="86"/>
      <c r="FKD57" s="86"/>
      <c r="FKE57" s="86"/>
      <c r="FKF57" s="86"/>
      <c r="FKG57" s="86"/>
      <c r="FKH57" s="86"/>
      <c r="FKI57" s="86"/>
      <c r="FKJ57" s="86"/>
      <c r="FKK57" s="86"/>
      <c r="FKL57" s="86"/>
      <c r="FKM57" s="86"/>
      <c r="FKN57" s="86"/>
      <c r="FKO57" s="86"/>
      <c r="FKP57" s="86"/>
      <c r="FKQ57" s="86"/>
      <c r="FKR57" s="86"/>
      <c r="FKS57" s="86"/>
      <c r="FKT57" s="86"/>
      <c r="FKU57" s="86"/>
      <c r="FKV57" s="86"/>
      <c r="FKW57" s="86"/>
      <c r="FKX57" s="86"/>
      <c r="FKY57" s="86"/>
      <c r="FKZ57" s="86"/>
      <c r="FLA57" s="86"/>
      <c r="FLB57" s="86"/>
      <c r="FLC57" s="86"/>
      <c r="FLD57" s="86"/>
      <c r="FLE57" s="86"/>
      <c r="FLF57" s="86"/>
      <c r="FLG57" s="86"/>
      <c r="FLH57" s="86"/>
      <c r="FLI57" s="86"/>
      <c r="FLJ57" s="86"/>
      <c r="FLK57" s="86"/>
      <c r="FLL57" s="86"/>
      <c r="FLM57" s="86"/>
      <c r="FLN57" s="86"/>
      <c r="FLO57" s="86"/>
      <c r="FLP57" s="86"/>
      <c r="FLQ57" s="86"/>
      <c r="FLR57" s="86"/>
      <c r="FLS57" s="86"/>
      <c r="FLT57" s="86"/>
      <c r="FLU57" s="86"/>
      <c r="FLV57" s="86"/>
      <c r="FLW57" s="86"/>
      <c r="FLX57" s="86"/>
      <c r="FLY57" s="86"/>
      <c r="FLZ57" s="86"/>
      <c r="FMA57" s="86"/>
      <c r="FMB57" s="86"/>
      <c r="FMC57" s="86"/>
      <c r="FMD57" s="86"/>
      <c r="FME57" s="86"/>
      <c r="FMF57" s="86"/>
      <c r="FMG57" s="86"/>
      <c r="FMH57" s="86"/>
      <c r="FMI57" s="86"/>
      <c r="FMJ57" s="86"/>
      <c r="FMK57" s="86"/>
      <c r="FML57" s="86"/>
      <c r="FMM57" s="86"/>
      <c r="FMN57" s="86"/>
      <c r="FMO57" s="86"/>
      <c r="FMP57" s="86"/>
      <c r="FMQ57" s="86"/>
      <c r="FMR57" s="86"/>
      <c r="FMS57" s="86"/>
      <c r="FMT57" s="86"/>
      <c r="FMU57" s="86"/>
      <c r="FMV57" s="86"/>
      <c r="FMW57" s="86"/>
      <c r="FMX57" s="86"/>
      <c r="FMY57" s="86"/>
      <c r="FMZ57" s="86"/>
      <c r="FNA57" s="86"/>
      <c r="FNB57" s="86"/>
      <c r="FNC57" s="86"/>
      <c r="FND57" s="86"/>
      <c r="FNE57" s="86"/>
      <c r="FNF57" s="86"/>
      <c r="FNG57" s="86"/>
      <c r="FNH57" s="86"/>
      <c r="FNI57" s="86"/>
      <c r="FNJ57" s="86"/>
      <c r="FNK57" s="86"/>
      <c r="FNL57" s="86"/>
      <c r="FNM57" s="86"/>
      <c r="FNN57" s="86"/>
      <c r="FNO57" s="86"/>
      <c r="FNP57" s="86"/>
      <c r="FNQ57" s="86"/>
      <c r="FNR57" s="86"/>
      <c r="FNS57" s="86"/>
      <c r="FNT57" s="86"/>
      <c r="FNU57" s="86"/>
      <c r="FNV57" s="86"/>
      <c r="FNW57" s="86"/>
      <c r="FNX57" s="86"/>
      <c r="FNY57" s="86"/>
      <c r="FNZ57" s="86"/>
      <c r="FOA57" s="86"/>
      <c r="FOB57" s="86"/>
      <c r="FOC57" s="86"/>
      <c r="FOD57" s="86"/>
      <c r="FOE57" s="86"/>
      <c r="FOF57" s="86"/>
      <c r="FOG57" s="86"/>
      <c r="FOH57" s="86"/>
      <c r="FOI57" s="86"/>
      <c r="FOJ57" s="86"/>
      <c r="FOK57" s="86"/>
      <c r="FOL57" s="86"/>
      <c r="FOM57" s="86"/>
      <c r="FON57" s="86"/>
      <c r="FOO57" s="86"/>
      <c r="FOP57" s="86"/>
      <c r="FOQ57" s="86"/>
      <c r="FOR57" s="86"/>
      <c r="FOS57" s="86"/>
      <c r="FOT57" s="86"/>
      <c r="FOU57" s="86"/>
      <c r="FOV57" s="86"/>
      <c r="FOW57" s="86"/>
      <c r="FOX57" s="86"/>
      <c r="FOY57" s="86"/>
      <c r="FOZ57" s="86"/>
      <c r="FPA57" s="86"/>
      <c r="FPB57" s="86"/>
      <c r="FPC57" s="86"/>
      <c r="FPD57" s="86"/>
      <c r="FPE57" s="86"/>
      <c r="FPF57" s="86"/>
      <c r="FPG57" s="86"/>
      <c r="FPH57" s="86"/>
      <c r="FPI57" s="86"/>
      <c r="FPJ57" s="86"/>
      <c r="FPK57" s="86"/>
      <c r="FPL57" s="86"/>
      <c r="FPM57" s="86"/>
      <c r="FPN57" s="86"/>
      <c r="FPO57" s="86"/>
      <c r="FPP57" s="86"/>
      <c r="FPQ57" s="86"/>
      <c r="FPR57" s="86"/>
      <c r="FPS57" s="86"/>
      <c r="FPT57" s="86"/>
      <c r="FPU57" s="86"/>
      <c r="FPV57" s="86"/>
      <c r="FPW57" s="86"/>
      <c r="FPX57" s="86"/>
      <c r="FPY57" s="86"/>
      <c r="FPZ57" s="86"/>
      <c r="FQA57" s="86"/>
      <c r="FQB57" s="86"/>
      <c r="FQC57" s="86"/>
      <c r="FQD57" s="86"/>
      <c r="FQE57" s="86"/>
      <c r="FQF57" s="86"/>
      <c r="FQG57" s="86"/>
      <c r="FQH57" s="86"/>
      <c r="FQI57" s="86"/>
      <c r="FQJ57" s="86"/>
      <c r="FQK57" s="86"/>
      <c r="FQL57" s="86"/>
      <c r="FQM57" s="86"/>
      <c r="FQN57" s="86"/>
      <c r="FQO57" s="86"/>
      <c r="FQP57" s="86"/>
      <c r="FQQ57" s="86"/>
      <c r="FQR57" s="86"/>
      <c r="FQS57" s="86"/>
      <c r="FQT57" s="86"/>
      <c r="FQU57" s="86"/>
      <c r="FQV57" s="86"/>
      <c r="FQW57" s="86"/>
      <c r="FQX57" s="86"/>
      <c r="FQY57" s="86"/>
      <c r="FQZ57" s="86"/>
      <c r="FRA57" s="86"/>
      <c r="FRB57" s="86"/>
      <c r="FRC57" s="86"/>
      <c r="FRD57" s="86"/>
      <c r="FRE57" s="86"/>
      <c r="FRF57" s="86"/>
      <c r="FRG57" s="86"/>
      <c r="FRH57" s="86"/>
      <c r="FRI57" s="86"/>
      <c r="FRJ57" s="86"/>
      <c r="FRK57" s="86"/>
      <c r="FRL57" s="86"/>
      <c r="FRM57" s="86"/>
      <c r="FRN57" s="86"/>
      <c r="FRO57" s="86"/>
      <c r="FRP57" s="86"/>
      <c r="FRQ57" s="86"/>
      <c r="FRR57" s="86"/>
      <c r="FRS57" s="86"/>
      <c r="FRT57" s="86"/>
      <c r="FRU57" s="86"/>
      <c r="FRV57" s="86"/>
      <c r="FRW57" s="86"/>
      <c r="FRX57" s="86"/>
      <c r="FRY57" s="86"/>
      <c r="FRZ57" s="86"/>
      <c r="FSA57" s="86"/>
      <c r="FSB57" s="86"/>
      <c r="FSC57" s="86"/>
      <c r="FSD57" s="86"/>
      <c r="FSE57" s="86"/>
      <c r="FSF57" s="86"/>
      <c r="FSG57" s="86"/>
      <c r="FSH57" s="86"/>
      <c r="FSI57" s="86"/>
      <c r="FSJ57" s="86"/>
      <c r="FSK57" s="86"/>
      <c r="FSL57" s="86"/>
      <c r="FSM57" s="86"/>
      <c r="FSN57" s="86"/>
      <c r="FSO57" s="86"/>
      <c r="FSP57" s="86"/>
      <c r="FSQ57" s="86"/>
      <c r="FSR57" s="86"/>
      <c r="FSS57" s="86"/>
      <c r="FST57" s="86"/>
      <c r="FSU57" s="86"/>
      <c r="FSV57" s="86"/>
      <c r="FSW57" s="86"/>
      <c r="FSX57" s="86"/>
      <c r="FSY57" s="86"/>
      <c r="FSZ57" s="86"/>
      <c r="FTA57" s="86"/>
      <c r="FTB57" s="86"/>
      <c r="FTC57" s="86"/>
      <c r="FTD57" s="86"/>
      <c r="FTE57" s="86"/>
      <c r="FTF57" s="86"/>
      <c r="FTG57" s="86"/>
      <c r="FTH57" s="86"/>
      <c r="FTI57" s="86"/>
      <c r="FTJ57" s="86"/>
      <c r="FTK57" s="86"/>
      <c r="FTL57" s="86"/>
      <c r="FTM57" s="86"/>
      <c r="FTN57" s="86"/>
      <c r="FTO57" s="86"/>
      <c r="FTP57" s="86"/>
      <c r="FTQ57" s="86"/>
      <c r="FTR57" s="86"/>
      <c r="FTS57" s="86"/>
      <c r="FTT57" s="86"/>
      <c r="FTU57" s="86"/>
      <c r="FTV57" s="86"/>
      <c r="FTW57" s="86"/>
      <c r="FTX57" s="86"/>
      <c r="FTY57" s="86"/>
      <c r="FTZ57" s="86"/>
      <c r="FUA57" s="86"/>
      <c r="FUB57" s="86"/>
      <c r="FUC57" s="86"/>
      <c r="FUD57" s="86"/>
      <c r="FUE57" s="86"/>
      <c r="FUF57" s="86"/>
      <c r="FUG57" s="86"/>
      <c r="FUH57" s="86"/>
      <c r="FUI57" s="86"/>
      <c r="FUJ57" s="86"/>
      <c r="FUK57" s="86"/>
      <c r="FUL57" s="86"/>
      <c r="FUM57" s="86"/>
      <c r="FUN57" s="86"/>
      <c r="FUO57" s="86"/>
      <c r="FUP57" s="86"/>
      <c r="FUQ57" s="86"/>
      <c r="FUR57" s="86"/>
      <c r="FUS57" s="86"/>
      <c r="FUT57" s="86"/>
      <c r="FUU57" s="86"/>
      <c r="FUV57" s="86"/>
      <c r="FUW57" s="86"/>
      <c r="FUX57" s="86"/>
      <c r="FUY57" s="86"/>
      <c r="FUZ57" s="86"/>
      <c r="FVA57" s="86"/>
      <c r="FVB57" s="86"/>
      <c r="FVC57" s="86"/>
      <c r="FVD57" s="86"/>
      <c r="FVE57" s="86"/>
      <c r="FVF57" s="86"/>
      <c r="FVG57" s="86"/>
      <c r="FVH57" s="86"/>
      <c r="FVI57" s="86"/>
      <c r="FVJ57" s="86"/>
      <c r="FVK57" s="86"/>
      <c r="FVL57" s="86"/>
      <c r="FVM57" s="86"/>
      <c r="FVN57" s="86"/>
      <c r="FVO57" s="86"/>
      <c r="FVP57" s="86"/>
      <c r="FVQ57" s="86"/>
      <c r="FVR57" s="86"/>
      <c r="FVS57" s="86"/>
      <c r="FVT57" s="86"/>
      <c r="FVU57" s="86"/>
      <c r="FVV57" s="86"/>
      <c r="FVW57" s="86"/>
      <c r="FVX57" s="86"/>
      <c r="FVY57" s="86"/>
      <c r="FVZ57" s="86"/>
      <c r="FWA57" s="86"/>
      <c r="FWB57" s="86"/>
      <c r="FWC57" s="86"/>
      <c r="FWD57" s="86"/>
      <c r="FWE57" s="86"/>
      <c r="FWF57" s="86"/>
      <c r="FWG57" s="86"/>
      <c r="FWH57" s="86"/>
      <c r="FWI57" s="86"/>
      <c r="FWJ57" s="86"/>
      <c r="FWK57" s="86"/>
      <c r="FWL57" s="86"/>
      <c r="FWM57" s="86"/>
      <c r="FWN57" s="86"/>
      <c r="FWO57" s="86"/>
      <c r="FWP57" s="86"/>
      <c r="FWQ57" s="86"/>
      <c r="FWR57" s="86"/>
      <c r="FWS57" s="86"/>
      <c r="FWT57" s="86"/>
      <c r="FWU57" s="86"/>
      <c r="FWV57" s="86"/>
      <c r="FWW57" s="86"/>
      <c r="FWX57" s="86"/>
      <c r="FWY57" s="86"/>
      <c r="FWZ57" s="86"/>
      <c r="FXA57" s="86"/>
      <c r="FXB57" s="86"/>
      <c r="FXC57" s="86"/>
      <c r="FXD57" s="86"/>
      <c r="FXE57" s="86"/>
      <c r="FXF57" s="86"/>
      <c r="FXG57" s="86"/>
      <c r="FXH57" s="86"/>
      <c r="FXI57" s="86"/>
      <c r="FXJ57" s="86"/>
      <c r="FXK57" s="86"/>
      <c r="FXL57" s="86"/>
      <c r="FXM57" s="86"/>
      <c r="FXN57" s="86"/>
      <c r="FXO57" s="86"/>
      <c r="FXP57" s="86"/>
      <c r="FXQ57" s="86"/>
      <c r="FXR57" s="86"/>
      <c r="FXS57" s="86"/>
      <c r="FXT57" s="86"/>
      <c r="FXU57" s="86"/>
      <c r="FXV57" s="86"/>
      <c r="FXW57" s="86"/>
      <c r="FXX57" s="86"/>
      <c r="FXY57" s="86"/>
      <c r="FXZ57" s="86"/>
      <c r="FYA57" s="86"/>
      <c r="FYB57" s="86"/>
      <c r="FYC57" s="86"/>
      <c r="FYD57" s="86"/>
      <c r="FYE57" s="86"/>
      <c r="FYF57" s="86"/>
      <c r="FYG57" s="86"/>
      <c r="FYH57" s="86"/>
      <c r="FYI57" s="86"/>
      <c r="FYJ57" s="86"/>
      <c r="FYK57" s="86"/>
      <c r="FYL57" s="86"/>
      <c r="FYM57" s="86"/>
      <c r="FYN57" s="86"/>
      <c r="FYO57" s="86"/>
      <c r="FYP57" s="86"/>
      <c r="FYQ57" s="86"/>
      <c r="FYR57" s="86"/>
      <c r="FYS57" s="86"/>
      <c r="FYT57" s="86"/>
      <c r="FYU57" s="86"/>
      <c r="FYV57" s="86"/>
      <c r="FYW57" s="86"/>
      <c r="FYX57" s="86"/>
      <c r="FYY57" s="86"/>
      <c r="FYZ57" s="86"/>
      <c r="FZA57" s="86"/>
      <c r="FZB57" s="86"/>
      <c r="FZC57" s="86"/>
      <c r="FZD57" s="86"/>
      <c r="FZE57" s="86"/>
      <c r="FZF57" s="86"/>
      <c r="FZG57" s="86"/>
      <c r="FZH57" s="86"/>
      <c r="FZI57" s="86"/>
      <c r="FZJ57" s="86"/>
      <c r="FZK57" s="86"/>
      <c r="FZL57" s="86"/>
      <c r="FZM57" s="86"/>
      <c r="FZN57" s="86"/>
      <c r="FZO57" s="86"/>
      <c r="FZP57" s="86"/>
      <c r="FZQ57" s="86"/>
      <c r="FZR57" s="86"/>
      <c r="FZS57" s="86"/>
      <c r="FZT57" s="86"/>
      <c r="FZU57" s="86"/>
      <c r="FZV57" s="86"/>
      <c r="FZW57" s="86"/>
      <c r="FZX57" s="86"/>
      <c r="FZY57" s="86"/>
      <c r="FZZ57" s="86"/>
      <c r="GAA57" s="86"/>
      <c r="GAB57" s="86"/>
      <c r="GAC57" s="86"/>
      <c r="GAD57" s="86"/>
      <c r="GAE57" s="86"/>
      <c r="GAF57" s="86"/>
      <c r="GAG57" s="86"/>
      <c r="GAH57" s="86"/>
      <c r="GAI57" s="86"/>
      <c r="GAJ57" s="86"/>
      <c r="GAK57" s="86"/>
      <c r="GAL57" s="86"/>
      <c r="GAM57" s="86"/>
      <c r="GAN57" s="86"/>
      <c r="GAO57" s="86"/>
      <c r="GAP57" s="86"/>
      <c r="GAQ57" s="86"/>
      <c r="GAR57" s="86"/>
      <c r="GAS57" s="86"/>
      <c r="GAT57" s="86"/>
      <c r="GAU57" s="86"/>
      <c r="GAV57" s="86"/>
      <c r="GAW57" s="86"/>
      <c r="GAX57" s="86"/>
      <c r="GAY57" s="86"/>
      <c r="GAZ57" s="86"/>
      <c r="GBA57" s="86"/>
      <c r="GBB57" s="86"/>
      <c r="GBC57" s="86"/>
      <c r="GBD57" s="86"/>
      <c r="GBE57" s="86"/>
      <c r="GBF57" s="86"/>
      <c r="GBG57" s="86"/>
      <c r="GBH57" s="86"/>
      <c r="GBI57" s="86"/>
      <c r="GBJ57" s="86"/>
      <c r="GBK57" s="86"/>
      <c r="GBL57" s="86"/>
      <c r="GBM57" s="86"/>
      <c r="GBN57" s="86"/>
      <c r="GBO57" s="86"/>
      <c r="GBP57" s="86"/>
      <c r="GBQ57" s="86"/>
      <c r="GBR57" s="86"/>
      <c r="GBS57" s="86"/>
      <c r="GBT57" s="86"/>
      <c r="GBU57" s="86"/>
      <c r="GBV57" s="86"/>
      <c r="GBW57" s="86"/>
      <c r="GBX57" s="86"/>
      <c r="GBY57" s="86"/>
      <c r="GBZ57" s="86"/>
      <c r="GCA57" s="86"/>
      <c r="GCB57" s="86"/>
      <c r="GCC57" s="86"/>
      <c r="GCD57" s="86"/>
      <c r="GCE57" s="86"/>
      <c r="GCF57" s="86"/>
      <c r="GCG57" s="86"/>
      <c r="GCH57" s="86"/>
      <c r="GCI57" s="86"/>
      <c r="GCJ57" s="86"/>
      <c r="GCK57" s="86"/>
      <c r="GCL57" s="86"/>
      <c r="GCM57" s="86"/>
      <c r="GCN57" s="86"/>
      <c r="GCO57" s="86"/>
      <c r="GCP57" s="86"/>
      <c r="GCQ57" s="86"/>
      <c r="GCR57" s="86"/>
      <c r="GCS57" s="86"/>
      <c r="GCT57" s="86"/>
      <c r="GCU57" s="86"/>
      <c r="GCV57" s="86"/>
      <c r="GCW57" s="86"/>
      <c r="GCX57" s="86"/>
      <c r="GCY57" s="86"/>
      <c r="GCZ57" s="86"/>
      <c r="GDA57" s="86"/>
      <c r="GDB57" s="86"/>
      <c r="GDC57" s="86"/>
      <c r="GDD57" s="86"/>
      <c r="GDE57" s="86"/>
      <c r="GDF57" s="86"/>
      <c r="GDG57" s="86"/>
      <c r="GDH57" s="86"/>
      <c r="GDI57" s="86"/>
      <c r="GDJ57" s="86"/>
      <c r="GDK57" s="86"/>
      <c r="GDL57" s="86"/>
      <c r="GDM57" s="86"/>
      <c r="GDN57" s="86"/>
      <c r="GDO57" s="86"/>
      <c r="GDP57" s="86"/>
      <c r="GDQ57" s="86"/>
      <c r="GDR57" s="86"/>
      <c r="GDS57" s="86"/>
      <c r="GDT57" s="86"/>
      <c r="GDU57" s="86"/>
      <c r="GDV57" s="86"/>
      <c r="GDW57" s="86"/>
      <c r="GDX57" s="86"/>
      <c r="GDY57" s="86"/>
      <c r="GDZ57" s="86"/>
      <c r="GEA57" s="86"/>
      <c r="GEB57" s="86"/>
      <c r="GEC57" s="86"/>
      <c r="GED57" s="86"/>
      <c r="GEE57" s="86"/>
      <c r="GEF57" s="86"/>
      <c r="GEG57" s="86"/>
      <c r="GEH57" s="86"/>
      <c r="GEI57" s="86"/>
      <c r="GEJ57" s="86"/>
      <c r="GEK57" s="86"/>
      <c r="GEL57" s="86"/>
      <c r="GEM57" s="86"/>
      <c r="GEN57" s="86"/>
      <c r="GEO57" s="86"/>
      <c r="GEP57" s="86"/>
      <c r="GEQ57" s="86"/>
      <c r="GER57" s="86"/>
      <c r="GES57" s="86"/>
      <c r="GET57" s="86"/>
      <c r="GEU57" s="86"/>
      <c r="GEV57" s="86"/>
      <c r="GEW57" s="86"/>
      <c r="GEX57" s="86"/>
      <c r="GEY57" s="86"/>
      <c r="GEZ57" s="86"/>
      <c r="GFA57" s="86"/>
      <c r="GFB57" s="86"/>
      <c r="GFC57" s="86"/>
      <c r="GFD57" s="86"/>
      <c r="GFE57" s="86"/>
      <c r="GFF57" s="86"/>
      <c r="GFG57" s="86"/>
      <c r="GFH57" s="86"/>
      <c r="GFI57" s="86"/>
      <c r="GFJ57" s="86"/>
      <c r="GFK57" s="86"/>
      <c r="GFL57" s="86"/>
      <c r="GFM57" s="86"/>
      <c r="GFN57" s="86"/>
      <c r="GFO57" s="86"/>
      <c r="GFP57" s="86"/>
      <c r="GFQ57" s="86"/>
      <c r="GFR57" s="86"/>
      <c r="GFS57" s="86"/>
      <c r="GFT57" s="86"/>
      <c r="GFU57" s="86"/>
      <c r="GFV57" s="86"/>
      <c r="GFW57" s="86"/>
      <c r="GFX57" s="86"/>
      <c r="GFY57" s="86"/>
      <c r="GFZ57" s="86"/>
      <c r="GGA57" s="86"/>
      <c r="GGB57" s="86"/>
      <c r="GGC57" s="86"/>
      <c r="GGD57" s="86"/>
      <c r="GGE57" s="86"/>
      <c r="GGF57" s="86"/>
      <c r="GGG57" s="86"/>
      <c r="GGH57" s="86"/>
      <c r="GGI57" s="86"/>
      <c r="GGJ57" s="86"/>
      <c r="GGK57" s="86"/>
      <c r="GGL57" s="86"/>
      <c r="GGM57" s="86"/>
      <c r="GGN57" s="86"/>
      <c r="GGO57" s="86"/>
      <c r="GGP57" s="86"/>
      <c r="GGQ57" s="86"/>
      <c r="GGR57" s="86"/>
      <c r="GGS57" s="86"/>
      <c r="GGT57" s="86"/>
      <c r="GGU57" s="86"/>
      <c r="GGV57" s="86"/>
      <c r="GGW57" s="86"/>
      <c r="GGX57" s="86"/>
      <c r="GGY57" s="86"/>
      <c r="GGZ57" s="86"/>
      <c r="GHA57" s="86"/>
      <c r="GHB57" s="86"/>
      <c r="GHC57" s="86"/>
      <c r="GHD57" s="86"/>
      <c r="GHE57" s="86"/>
      <c r="GHF57" s="86"/>
      <c r="GHG57" s="86"/>
      <c r="GHH57" s="86"/>
      <c r="GHI57" s="86"/>
      <c r="GHJ57" s="86"/>
      <c r="GHK57" s="86"/>
      <c r="GHL57" s="86"/>
      <c r="GHM57" s="86"/>
      <c r="GHN57" s="86"/>
      <c r="GHO57" s="86"/>
      <c r="GHP57" s="86"/>
      <c r="GHQ57" s="86"/>
      <c r="GHR57" s="86"/>
      <c r="GHS57" s="86"/>
      <c r="GHT57" s="86"/>
      <c r="GHU57" s="86"/>
      <c r="GHV57" s="86"/>
      <c r="GHW57" s="86"/>
      <c r="GHX57" s="86"/>
      <c r="GHY57" s="86"/>
      <c r="GHZ57" s="86"/>
      <c r="GIA57" s="86"/>
      <c r="GIB57" s="86"/>
      <c r="GIC57" s="86"/>
      <c r="GID57" s="86"/>
      <c r="GIE57" s="86"/>
      <c r="GIF57" s="86"/>
      <c r="GIG57" s="86"/>
      <c r="GIH57" s="86"/>
      <c r="GII57" s="86"/>
      <c r="GIJ57" s="86"/>
      <c r="GIK57" s="86"/>
      <c r="GIL57" s="86"/>
      <c r="GIM57" s="86"/>
      <c r="GIN57" s="86"/>
      <c r="GIO57" s="86"/>
      <c r="GIP57" s="86"/>
      <c r="GIQ57" s="86"/>
      <c r="GIR57" s="86"/>
      <c r="GIS57" s="86"/>
      <c r="GIT57" s="86"/>
      <c r="GIU57" s="86"/>
      <c r="GIV57" s="86"/>
      <c r="GIW57" s="86"/>
      <c r="GIX57" s="86"/>
      <c r="GIY57" s="86"/>
      <c r="GIZ57" s="86"/>
      <c r="GJA57" s="86"/>
      <c r="GJB57" s="86"/>
      <c r="GJC57" s="86"/>
      <c r="GJD57" s="86"/>
      <c r="GJE57" s="86"/>
      <c r="GJF57" s="86"/>
      <c r="GJG57" s="86"/>
      <c r="GJH57" s="86"/>
      <c r="GJI57" s="86"/>
      <c r="GJJ57" s="86"/>
      <c r="GJK57" s="86"/>
      <c r="GJL57" s="86"/>
      <c r="GJM57" s="86"/>
      <c r="GJN57" s="86"/>
      <c r="GJO57" s="86"/>
      <c r="GJP57" s="86"/>
      <c r="GJQ57" s="86"/>
      <c r="GJR57" s="86"/>
      <c r="GJS57" s="86"/>
      <c r="GJT57" s="86"/>
      <c r="GJU57" s="86"/>
      <c r="GJV57" s="86"/>
      <c r="GJW57" s="86"/>
      <c r="GJX57" s="86"/>
      <c r="GJY57" s="86"/>
      <c r="GJZ57" s="86"/>
      <c r="GKA57" s="86"/>
      <c r="GKB57" s="86"/>
      <c r="GKC57" s="86"/>
      <c r="GKD57" s="86"/>
      <c r="GKE57" s="86"/>
      <c r="GKF57" s="86"/>
      <c r="GKG57" s="86"/>
      <c r="GKH57" s="86"/>
      <c r="GKI57" s="86"/>
      <c r="GKJ57" s="86"/>
      <c r="GKK57" s="86"/>
      <c r="GKL57" s="86"/>
      <c r="GKM57" s="86"/>
      <c r="GKN57" s="86"/>
      <c r="GKO57" s="86"/>
      <c r="GKP57" s="86"/>
      <c r="GKQ57" s="86"/>
      <c r="GKR57" s="86"/>
      <c r="GKS57" s="86"/>
      <c r="GKT57" s="86"/>
      <c r="GKU57" s="86"/>
      <c r="GKV57" s="86"/>
      <c r="GKW57" s="86"/>
      <c r="GKX57" s="86"/>
      <c r="GKY57" s="86"/>
      <c r="GKZ57" s="86"/>
      <c r="GLA57" s="86"/>
      <c r="GLB57" s="86"/>
      <c r="GLC57" s="86"/>
      <c r="GLD57" s="86"/>
      <c r="GLE57" s="86"/>
      <c r="GLF57" s="86"/>
      <c r="GLG57" s="86"/>
      <c r="GLH57" s="86"/>
      <c r="GLI57" s="86"/>
      <c r="GLJ57" s="86"/>
      <c r="GLK57" s="86"/>
      <c r="GLL57" s="86"/>
      <c r="GLM57" s="86"/>
      <c r="GLN57" s="86"/>
      <c r="GLO57" s="86"/>
      <c r="GLP57" s="86"/>
      <c r="GLQ57" s="86"/>
      <c r="GLR57" s="86"/>
      <c r="GLS57" s="86"/>
      <c r="GLT57" s="86"/>
      <c r="GLU57" s="86"/>
      <c r="GLV57" s="86"/>
      <c r="GLW57" s="86"/>
      <c r="GLX57" s="86"/>
      <c r="GLY57" s="86"/>
      <c r="GLZ57" s="86"/>
      <c r="GMA57" s="86"/>
      <c r="GMB57" s="86"/>
      <c r="GMC57" s="86"/>
      <c r="GMD57" s="86"/>
      <c r="GME57" s="86"/>
      <c r="GMF57" s="86"/>
      <c r="GMG57" s="86"/>
      <c r="GMH57" s="86"/>
      <c r="GMI57" s="86"/>
      <c r="GMJ57" s="86"/>
      <c r="GMK57" s="86"/>
      <c r="GML57" s="86"/>
      <c r="GMM57" s="86"/>
      <c r="GMN57" s="86"/>
      <c r="GMO57" s="86"/>
      <c r="GMP57" s="86"/>
      <c r="GMQ57" s="86"/>
      <c r="GMR57" s="86"/>
      <c r="GMS57" s="86"/>
      <c r="GMT57" s="86"/>
      <c r="GMU57" s="86"/>
      <c r="GMV57" s="86"/>
      <c r="GMW57" s="86"/>
      <c r="GMX57" s="86"/>
      <c r="GMY57" s="86"/>
      <c r="GMZ57" s="86"/>
      <c r="GNA57" s="86"/>
      <c r="GNB57" s="86"/>
      <c r="GNC57" s="86"/>
      <c r="GND57" s="86"/>
      <c r="GNE57" s="86"/>
      <c r="GNF57" s="86"/>
      <c r="GNG57" s="86"/>
      <c r="GNH57" s="86"/>
      <c r="GNI57" s="86"/>
      <c r="GNJ57" s="86"/>
      <c r="GNK57" s="86"/>
      <c r="GNL57" s="86"/>
      <c r="GNM57" s="86"/>
      <c r="GNN57" s="86"/>
      <c r="GNO57" s="86"/>
      <c r="GNP57" s="86"/>
      <c r="GNQ57" s="86"/>
      <c r="GNR57" s="86"/>
      <c r="GNS57" s="86"/>
      <c r="GNT57" s="86"/>
      <c r="GNU57" s="86"/>
      <c r="GNV57" s="86"/>
      <c r="GNW57" s="86"/>
      <c r="GNX57" s="86"/>
      <c r="GNY57" s="86"/>
      <c r="GNZ57" s="86"/>
      <c r="GOA57" s="86"/>
      <c r="GOB57" s="86"/>
      <c r="GOC57" s="86"/>
      <c r="GOD57" s="86"/>
      <c r="GOE57" s="86"/>
      <c r="GOF57" s="86"/>
      <c r="GOG57" s="86"/>
      <c r="GOH57" s="86"/>
      <c r="GOI57" s="86"/>
      <c r="GOJ57" s="86"/>
      <c r="GOK57" s="86"/>
      <c r="GOL57" s="86"/>
      <c r="GOM57" s="86"/>
      <c r="GON57" s="86"/>
      <c r="GOO57" s="86"/>
      <c r="GOP57" s="86"/>
      <c r="GOQ57" s="86"/>
      <c r="GOR57" s="86"/>
      <c r="GOS57" s="86"/>
      <c r="GOT57" s="86"/>
      <c r="GOU57" s="86"/>
      <c r="GOV57" s="86"/>
      <c r="GOW57" s="86"/>
      <c r="GOX57" s="86"/>
      <c r="GOY57" s="86"/>
      <c r="GOZ57" s="86"/>
      <c r="GPA57" s="86"/>
      <c r="GPB57" s="86"/>
      <c r="GPC57" s="86"/>
      <c r="GPD57" s="86"/>
      <c r="GPE57" s="86"/>
      <c r="GPF57" s="86"/>
      <c r="GPG57" s="86"/>
      <c r="GPH57" s="86"/>
      <c r="GPI57" s="86"/>
      <c r="GPJ57" s="86"/>
      <c r="GPK57" s="86"/>
      <c r="GPL57" s="86"/>
      <c r="GPM57" s="86"/>
      <c r="GPN57" s="86"/>
      <c r="GPO57" s="86"/>
      <c r="GPP57" s="86"/>
      <c r="GPQ57" s="86"/>
      <c r="GPR57" s="86"/>
      <c r="GPS57" s="86"/>
      <c r="GPT57" s="86"/>
      <c r="GPU57" s="86"/>
      <c r="GPV57" s="86"/>
      <c r="GPW57" s="86"/>
      <c r="GPX57" s="86"/>
      <c r="GPY57" s="86"/>
      <c r="GPZ57" s="86"/>
      <c r="GQA57" s="86"/>
      <c r="GQB57" s="86"/>
      <c r="GQC57" s="86"/>
      <c r="GQD57" s="86"/>
      <c r="GQE57" s="86"/>
      <c r="GQF57" s="86"/>
      <c r="GQG57" s="86"/>
      <c r="GQH57" s="86"/>
      <c r="GQI57" s="86"/>
      <c r="GQJ57" s="86"/>
      <c r="GQK57" s="86"/>
      <c r="GQL57" s="86"/>
      <c r="GQM57" s="86"/>
      <c r="GQN57" s="86"/>
      <c r="GQO57" s="86"/>
      <c r="GQP57" s="86"/>
      <c r="GQQ57" s="86"/>
      <c r="GQR57" s="86"/>
      <c r="GQS57" s="86"/>
      <c r="GQT57" s="86"/>
      <c r="GQU57" s="86"/>
      <c r="GQV57" s="86"/>
      <c r="GQW57" s="86"/>
      <c r="GQX57" s="86"/>
      <c r="GQY57" s="86"/>
      <c r="GQZ57" s="86"/>
      <c r="GRA57" s="86"/>
      <c r="GRB57" s="86"/>
      <c r="GRC57" s="86"/>
      <c r="GRD57" s="86"/>
      <c r="GRE57" s="86"/>
      <c r="GRF57" s="86"/>
      <c r="GRG57" s="86"/>
      <c r="GRH57" s="86"/>
      <c r="GRI57" s="86"/>
      <c r="GRJ57" s="86"/>
      <c r="GRK57" s="86"/>
      <c r="GRL57" s="86"/>
      <c r="GRM57" s="86"/>
      <c r="GRN57" s="86"/>
      <c r="GRO57" s="86"/>
      <c r="GRP57" s="86"/>
      <c r="GRQ57" s="86"/>
      <c r="GRR57" s="86"/>
      <c r="GRS57" s="86"/>
      <c r="GRT57" s="86"/>
      <c r="GRU57" s="86"/>
      <c r="GRV57" s="86"/>
      <c r="GRW57" s="86"/>
      <c r="GRX57" s="86"/>
      <c r="GRY57" s="86"/>
      <c r="GRZ57" s="86"/>
      <c r="GSA57" s="86"/>
      <c r="GSB57" s="86"/>
      <c r="GSC57" s="86"/>
      <c r="GSD57" s="86"/>
      <c r="GSE57" s="86"/>
      <c r="GSF57" s="86"/>
      <c r="GSG57" s="86"/>
      <c r="GSH57" s="86"/>
      <c r="GSI57" s="86"/>
      <c r="GSJ57" s="86"/>
      <c r="GSK57" s="86"/>
      <c r="GSL57" s="86"/>
      <c r="GSM57" s="86"/>
      <c r="GSN57" s="86"/>
      <c r="GSO57" s="86"/>
      <c r="GSP57" s="86"/>
      <c r="GSQ57" s="86"/>
      <c r="GSR57" s="86"/>
      <c r="GSS57" s="86"/>
      <c r="GST57" s="86"/>
      <c r="GSU57" s="86"/>
      <c r="GSV57" s="86"/>
      <c r="GSW57" s="86"/>
      <c r="GSX57" s="86"/>
      <c r="GSY57" s="86"/>
      <c r="GSZ57" s="86"/>
      <c r="GTA57" s="86"/>
      <c r="GTB57" s="86"/>
      <c r="GTC57" s="86"/>
      <c r="GTD57" s="86"/>
      <c r="GTE57" s="86"/>
      <c r="GTF57" s="86"/>
      <c r="GTG57" s="86"/>
      <c r="GTH57" s="86"/>
      <c r="GTI57" s="86"/>
      <c r="GTJ57" s="86"/>
      <c r="GTK57" s="86"/>
      <c r="GTL57" s="86"/>
      <c r="GTM57" s="86"/>
      <c r="GTN57" s="86"/>
      <c r="GTO57" s="86"/>
      <c r="GTP57" s="86"/>
      <c r="GTQ57" s="86"/>
      <c r="GTR57" s="86"/>
      <c r="GTS57" s="86"/>
      <c r="GTT57" s="86"/>
      <c r="GTU57" s="86"/>
      <c r="GTV57" s="86"/>
      <c r="GTW57" s="86"/>
      <c r="GTX57" s="86"/>
      <c r="GTY57" s="86"/>
      <c r="GTZ57" s="86"/>
      <c r="GUA57" s="86"/>
      <c r="GUB57" s="86"/>
      <c r="GUC57" s="86"/>
      <c r="GUD57" s="86"/>
      <c r="GUE57" s="86"/>
      <c r="GUF57" s="86"/>
      <c r="GUG57" s="86"/>
      <c r="GUH57" s="86"/>
      <c r="GUI57" s="86"/>
      <c r="GUJ57" s="86"/>
      <c r="GUK57" s="86"/>
      <c r="GUL57" s="86"/>
      <c r="GUM57" s="86"/>
      <c r="GUN57" s="86"/>
      <c r="GUO57" s="86"/>
      <c r="GUP57" s="86"/>
      <c r="GUQ57" s="86"/>
      <c r="GUR57" s="86"/>
      <c r="GUS57" s="86"/>
      <c r="GUT57" s="86"/>
      <c r="GUU57" s="86"/>
      <c r="GUV57" s="86"/>
      <c r="GUW57" s="86"/>
      <c r="GUX57" s="86"/>
      <c r="GUY57" s="86"/>
      <c r="GUZ57" s="86"/>
      <c r="GVA57" s="86"/>
      <c r="GVB57" s="86"/>
      <c r="GVC57" s="86"/>
      <c r="GVD57" s="86"/>
      <c r="GVE57" s="86"/>
      <c r="GVF57" s="86"/>
      <c r="GVG57" s="86"/>
      <c r="GVH57" s="86"/>
      <c r="GVI57" s="86"/>
      <c r="GVJ57" s="86"/>
      <c r="GVK57" s="86"/>
      <c r="GVL57" s="86"/>
      <c r="GVM57" s="86"/>
      <c r="GVN57" s="86"/>
      <c r="GVO57" s="86"/>
      <c r="GVP57" s="86"/>
      <c r="GVQ57" s="86"/>
      <c r="GVR57" s="86"/>
      <c r="GVS57" s="86"/>
      <c r="GVT57" s="86"/>
      <c r="GVU57" s="86"/>
      <c r="GVV57" s="86"/>
      <c r="GVW57" s="86"/>
      <c r="GVX57" s="86"/>
      <c r="GVY57" s="86"/>
      <c r="GVZ57" s="86"/>
      <c r="GWA57" s="86"/>
      <c r="GWB57" s="86"/>
      <c r="GWC57" s="86"/>
      <c r="GWD57" s="86"/>
      <c r="GWE57" s="86"/>
      <c r="GWF57" s="86"/>
      <c r="GWG57" s="86"/>
      <c r="GWH57" s="86"/>
      <c r="GWI57" s="86"/>
      <c r="GWJ57" s="86"/>
      <c r="GWK57" s="86"/>
      <c r="GWL57" s="86"/>
      <c r="GWM57" s="86"/>
      <c r="GWN57" s="86"/>
      <c r="GWO57" s="86"/>
      <c r="GWP57" s="86"/>
      <c r="GWQ57" s="86"/>
      <c r="GWR57" s="86"/>
      <c r="GWS57" s="86"/>
      <c r="GWT57" s="86"/>
      <c r="GWU57" s="86"/>
      <c r="GWV57" s="86"/>
      <c r="GWW57" s="86"/>
      <c r="GWX57" s="86"/>
      <c r="GWY57" s="86"/>
      <c r="GWZ57" s="86"/>
      <c r="GXA57" s="86"/>
      <c r="GXB57" s="86"/>
      <c r="GXC57" s="86"/>
      <c r="GXD57" s="86"/>
      <c r="GXE57" s="86"/>
      <c r="GXF57" s="86"/>
      <c r="GXG57" s="86"/>
      <c r="GXH57" s="86"/>
      <c r="GXI57" s="86"/>
      <c r="GXJ57" s="86"/>
      <c r="GXK57" s="86"/>
      <c r="GXL57" s="86"/>
      <c r="GXM57" s="86"/>
      <c r="GXN57" s="86"/>
      <c r="GXO57" s="86"/>
      <c r="GXP57" s="86"/>
      <c r="GXQ57" s="86"/>
      <c r="GXR57" s="86"/>
      <c r="GXS57" s="86"/>
      <c r="GXT57" s="86"/>
      <c r="GXU57" s="86"/>
      <c r="GXV57" s="86"/>
      <c r="GXW57" s="86"/>
      <c r="GXX57" s="86"/>
      <c r="GXY57" s="86"/>
      <c r="GXZ57" s="86"/>
      <c r="GYA57" s="86"/>
      <c r="GYB57" s="86"/>
      <c r="GYC57" s="86"/>
      <c r="GYD57" s="86"/>
      <c r="GYE57" s="86"/>
      <c r="GYF57" s="86"/>
      <c r="GYG57" s="86"/>
      <c r="GYH57" s="86"/>
      <c r="GYI57" s="86"/>
      <c r="GYJ57" s="86"/>
      <c r="GYK57" s="86"/>
      <c r="GYL57" s="86"/>
      <c r="GYM57" s="86"/>
      <c r="GYN57" s="86"/>
      <c r="GYO57" s="86"/>
      <c r="GYP57" s="86"/>
      <c r="GYQ57" s="86"/>
      <c r="GYR57" s="86"/>
      <c r="GYS57" s="86"/>
      <c r="GYT57" s="86"/>
      <c r="GYU57" s="86"/>
      <c r="GYV57" s="86"/>
      <c r="GYW57" s="86"/>
      <c r="GYX57" s="86"/>
      <c r="GYY57" s="86"/>
      <c r="GYZ57" s="86"/>
      <c r="GZA57" s="86"/>
      <c r="GZB57" s="86"/>
      <c r="GZC57" s="86"/>
      <c r="GZD57" s="86"/>
      <c r="GZE57" s="86"/>
      <c r="GZF57" s="86"/>
      <c r="GZG57" s="86"/>
      <c r="GZH57" s="86"/>
      <c r="GZI57" s="86"/>
      <c r="GZJ57" s="86"/>
      <c r="GZK57" s="86"/>
      <c r="GZL57" s="86"/>
      <c r="GZM57" s="86"/>
      <c r="GZN57" s="86"/>
      <c r="GZO57" s="86"/>
      <c r="GZP57" s="86"/>
      <c r="GZQ57" s="86"/>
      <c r="GZR57" s="86"/>
      <c r="GZS57" s="86"/>
      <c r="GZT57" s="86"/>
      <c r="GZU57" s="86"/>
      <c r="GZV57" s="86"/>
      <c r="GZW57" s="86"/>
      <c r="GZX57" s="86"/>
      <c r="GZY57" s="86"/>
      <c r="GZZ57" s="86"/>
      <c r="HAA57" s="86"/>
      <c r="HAB57" s="86"/>
      <c r="HAC57" s="86"/>
      <c r="HAD57" s="86"/>
      <c r="HAE57" s="86"/>
      <c r="HAF57" s="86"/>
      <c r="HAG57" s="86"/>
      <c r="HAH57" s="86"/>
      <c r="HAI57" s="86"/>
      <c r="HAJ57" s="86"/>
      <c r="HAK57" s="86"/>
      <c r="HAL57" s="86"/>
      <c r="HAM57" s="86"/>
      <c r="HAN57" s="86"/>
      <c r="HAO57" s="86"/>
      <c r="HAP57" s="86"/>
      <c r="HAQ57" s="86"/>
      <c r="HAR57" s="86"/>
      <c r="HAS57" s="86"/>
      <c r="HAT57" s="86"/>
      <c r="HAU57" s="86"/>
      <c r="HAV57" s="86"/>
      <c r="HAW57" s="86"/>
      <c r="HAX57" s="86"/>
      <c r="HAY57" s="86"/>
      <c r="HAZ57" s="86"/>
      <c r="HBA57" s="86"/>
      <c r="HBB57" s="86"/>
      <c r="HBC57" s="86"/>
      <c r="HBD57" s="86"/>
      <c r="HBE57" s="86"/>
      <c r="HBF57" s="86"/>
      <c r="HBG57" s="86"/>
      <c r="HBH57" s="86"/>
      <c r="HBI57" s="86"/>
      <c r="HBJ57" s="86"/>
      <c r="HBK57" s="86"/>
      <c r="HBL57" s="86"/>
      <c r="HBM57" s="86"/>
      <c r="HBN57" s="86"/>
      <c r="HBO57" s="86"/>
      <c r="HBP57" s="86"/>
      <c r="HBQ57" s="86"/>
      <c r="HBR57" s="86"/>
      <c r="HBS57" s="86"/>
      <c r="HBT57" s="86"/>
      <c r="HBU57" s="86"/>
      <c r="HBV57" s="86"/>
      <c r="HBW57" s="86"/>
      <c r="HBX57" s="86"/>
      <c r="HBY57" s="86"/>
      <c r="HBZ57" s="86"/>
      <c r="HCA57" s="86"/>
      <c r="HCB57" s="86"/>
      <c r="HCC57" s="86"/>
      <c r="HCD57" s="86"/>
      <c r="HCE57" s="86"/>
      <c r="HCF57" s="86"/>
      <c r="HCG57" s="86"/>
      <c r="HCH57" s="86"/>
      <c r="HCI57" s="86"/>
      <c r="HCJ57" s="86"/>
      <c r="HCK57" s="86"/>
      <c r="HCL57" s="86"/>
      <c r="HCM57" s="86"/>
      <c r="HCN57" s="86"/>
      <c r="HCO57" s="86"/>
      <c r="HCP57" s="86"/>
      <c r="HCQ57" s="86"/>
      <c r="HCR57" s="86"/>
      <c r="HCS57" s="86"/>
      <c r="HCT57" s="86"/>
      <c r="HCU57" s="86"/>
      <c r="HCV57" s="86"/>
      <c r="HCW57" s="86"/>
      <c r="HCX57" s="86"/>
      <c r="HCY57" s="86"/>
      <c r="HCZ57" s="86"/>
      <c r="HDA57" s="86"/>
      <c r="HDB57" s="86"/>
      <c r="HDC57" s="86"/>
      <c r="HDD57" s="86"/>
      <c r="HDE57" s="86"/>
      <c r="HDF57" s="86"/>
      <c r="HDG57" s="86"/>
      <c r="HDH57" s="86"/>
      <c r="HDI57" s="86"/>
      <c r="HDJ57" s="86"/>
      <c r="HDK57" s="86"/>
      <c r="HDL57" s="86"/>
      <c r="HDM57" s="86"/>
      <c r="HDN57" s="86"/>
      <c r="HDO57" s="86"/>
      <c r="HDP57" s="86"/>
      <c r="HDQ57" s="86"/>
      <c r="HDR57" s="86"/>
      <c r="HDS57" s="86"/>
      <c r="HDT57" s="86"/>
      <c r="HDU57" s="86"/>
      <c r="HDV57" s="86"/>
      <c r="HDW57" s="86"/>
      <c r="HDX57" s="86"/>
      <c r="HDY57" s="86"/>
      <c r="HDZ57" s="86"/>
      <c r="HEA57" s="86"/>
      <c r="HEB57" s="86"/>
      <c r="HEC57" s="86"/>
      <c r="HED57" s="86"/>
      <c r="HEE57" s="86"/>
      <c r="HEF57" s="86"/>
      <c r="HEG57" s="86"/>
      <c r="HEH57" s="86"/>
      <c r="HEI57" s="86"/>
      <c r="HEJ57" s="86"/>
      <c r="HEK57" s="86"/>
      <c r="HEL57" s="86"/>
      <c r="HEM57" s="86"/>
      <c r="HEN57" s="86"/>
      <c r="HEO57" s="86"/>
      <c r="HEP57" s="86"/>
      <c r="HEQ57" s="86"/>
      <c r="HER57" s="86"/>
      <c r="HES57" s="86"/>
      <c r="HET57" s="86"/>
      <c r="HEU57" s="86"/>
      <c r="HEV57" s="86"/>
      <c r="HEW57" s="86"/>
      <c r="HEX57" s="86"/>
      <c r="HEY57" s="86"/>
      <c r="HEZ57" s="86"/>
      <c r="HFA57" s="86"/>
      <c r="HFB57" s="86"/>
      <c r="HFC57" s="86"/>
      <c r="HFD57" s="86"/>
      <c r="HFE57" s="86"/>
      <c r="HFF57" s="86"/>
      <c r="HFG57" s="86"/>
      <c r="HFH57" s="86"/>
      <c r="HFI57" s="86"/>
      <c r="HFJ57" s="86"/>
      <c r="HFK57" s="86"/>
      <c r="HFL57" s="86"/>
      <c r="HFM57" s="86"/>
      <c r="HFN57" s="86"/>
      <c r="HFO57" s="86"/>
      <c r="HFP57" s="86"/>
      <c r="HFQ57" s="86"/>
      <c r="HFR57" s="86"/>
      <c r="HFS57" s="86"/>
      <c r="HFT57" s="86"/>
      <c r="HFU57" s="86"/>
      <c r="HFV57" s="86"/>
      <c r="HFW57" s="86"/>
      <c r="HFX57" s="86"/>
      <c r="HFY57" s="86"/>
      <c r="HFZ57" s="86"/>
      <c r="HGA57" s="86"/>
      <c r="HGB57" s="86"/>
      <c r="HGC57" s="86"/>
      <c r="HGD57" s="86"/>
      <c r="HGE57" s="86"/>
      <c r="HGF57" s="86"/>
      <c r="HGG57" s="86"/>
      <c r="HGH57" s="86"/>
      <c r="HGI57" s="86"/>
      <c r="HGJ57" s="86"/>
      <c r="HGK57" s="86"/>
      <c r="HGL57" s="86"/>
      <c r="HGM57" s="86"/>
      <c r="HGN57" s="86"/>
      <c r="HGO57" s="86"/>
      <c r="HGP57" s="86"/>
      <c r="HGQ57" s="86"/>
      <c r="HGR57" s="86"/>
      <c r="HGS57" s="86"/>
      <c r="HGT57" s="86"/>
      <c r="HGU57" s="86"/>
      <c r="HGV57" s="86"/>
      <c r="HGW57" s="86"/>
      <c r="HGX57" s="86"/>
      <c r="HGY57" s="86"/>
      <c r="HGZ57" s="86"/>
      <c r="HHA57" s="86"/>
      <c r="HHB57" s="86"/>
      <c r="HHC57" s="86"/>
      <c r="HHD57" s="86"/>
      <c r="HHE57" s="86"/>
      <c r="HHF57" s="86"/>
      <c r="HHG57" s="86"/>
      <c r="HHH57" s="86"/>
      <c r="HHI57" s="86"/>
      <c r="HHJ57" s="86"/>
      <c r="HHK57" s="86"/>
      <c r="HHL57" s="86"/>
      <c r="HHM57" s="86"/>
      <c r="HHN57" s="86"/>
      <c r="HHO57" s="86"/>
      <c r="HHP57" s="86"/>
      <c r="HHQ57" s="86"/>
      <c r="HHR57" s="86"/>
      <c r="HHS57" s="86"/>
      <c r="HHT57" s="86"/>
      <c r="HHU57" s="86"/>
      <c r="HHV57" s="86"/>
      <c r="HHW57" s="86"/>
      <c r="HHX57" s="86"/>
      <c r="HHY57" s="86"/>
      <c r="HHZ57" s="86"/>
      <c r="HIA57" s="86"/>
      <c r="HIB57" s="86"/>
      <c r="HIC57" s="86"/>
      <c r="HID57" s="86"/>
      <c r="HIE57" s="86"/>
      <c r="HIF57" s="86"/>
      <c r="HIG57" s="86"/>
      <c r="HIH57" s="86"/>
      <c r="HII57" s="86"/>
      <c r="HIJ57" s="86"/>
      <c r="HIK57" s="86"/>
      <c r="HIL57" s="86"/>
      <c r="HIM57" s="86"/>
      <c r="HIN57" s="86"/>
      <c r="HIO57" s="86"/>
      <c r="HIP57" s="86"/>
      <c r="HIQ57" s="86"/>
      <c r="HIR57" s="86"/>
      <c r="HIS57" s="86"/>
      <c r="HIT57" s="86"/>
      <c r="HIU57" s="86"/>
      <c r="HIV57" s="86"/>
      <c r="HIW57" s="86"/>
      <c r="HIX57" s="86"/>
      <c r="HIY57" s="86"/>
      <c r="HIZ57" s="86"/>
      <c r="HJA57" s="86"/>
      <c r="HJB57" s="86"/>
      <c r="HJC57" s="86"/>
      <c r="HJD57" s="86"/>
      <c r="HJE57" s="86"/>
      <c r="HJF57" s="86"/>
      <c r="HJG57" s="86"/>
      <c r="HJH57" s="86"/>
      <c r="HJI57" s="86"/>
      <c r="HJJ57" s="86"/>
      <c r="HJK57" s="86"/>
      <c r="HJL57" s="86"/>
      <c r="HJM57" s="86"/>
      <c r="HJN57" s="86"/>
      <c r="HJO57" s="86"/>
      <c r="HJP57" s="86"/>
      <c r="HJQ57" s="86"/>
      <c r="HJR57" s="86"/>
      <c r="HJS57" s="86"/>
      <c r="HJT57" s="86"/>
      <c r="HJU57" s="86"/>
      <c r="HJV57" s="86"/>
      <c r="HJW57" s="86"/>
      <c r="HJX57" s="86"/>
      <c r="HJY57" s="86"/>
      <c r="HJZ57" s="86"/>
      <c r="HKA57" s="86"/>
      <c r="HKB57" s="86"/>
      <c r="HKC57" s="86"/>
      <c r="HKD57" s="86"/>
      <c r="HKE57" s="86"/>
      <c r="HKF57" s="86"/>
      <c r="HKG57" s="86"/>
      <c r="HKH57" s="86"/>
      <c r="HKI57" s="86"/>
      <c r="HKJ57" s="86"/>
      <c r="HKK57" s="86"/>
      <c r="HKL57" s="86"/>
      <c r="HKM57" s="86"/>
      <c r="HKN57" s="86"/>
      <c r="HKO57" s="86"/>
      <c r="HKP57" s="86"/>
      <c r="HKQ57" s="86"/>
      <c r="HKR57" s="86"/>
      <c r="HKS57" s="86"/>
      <c r="HKT57" s="86"/>
      <c r="HKU57" s="86"/>
      <c r="HKV57" s="86"/>
      <c r="HKW57" s="86"/>
      <c r="HKX57" s="86"/>
      <c r="HKY57" s="86"/>
      <c r="HKZ57" s="86"/>
      <c r="HLA57" s="86"/>
      <c r="HLB57" s="86"/>
      <c r="HLC57" s="86"/>
      <c r="HLD57" s="86"/>
      <c r="HLE57" s="86"/>
      <c r="HLF57" s="86"/>
      <c r="HLG57" s="86"/>
      <c r="HLH57" s="86"/>
      <c r="HLI57" s="86"/>
      <c r="HLJ57" s="86"/>
      <c r="HLK57" s="86"/>
      <c r="HLL57" s="86"/>
      <c r="HLM57" s="86"/>
      <c r="HLN57" s="86"/>
      <c r="HLO57" s="86"/>
      <c r="HLP57" s="86"/>
      <c r="HLQ57" s="86"/>
      <c r="HLR57" s="86"/>
      <c r="HLS57" s="86"/>
      <c r="HLT57" s="86"/>
      <c r="HLU57" s="86"/>
      <c r="HLV57" s="86"/>
      <c r="HLW57" s="86"/>
      <c r="HLX57" s="86"/>
      <c r="HLY57" s="86"/>
      <c r="HLZ57" s="86"/>
      <c r="HMA57" s="86"/>
      <c r="HMB57" s="86"/>
      <c r="HMC57" s="86"/>
      <c r="HMD57" s="86"/>
      <c r="HME57" s="86"/>
      <c r="HMF57" s="86"/>
      <c r="HMG57" s="86"/>
      <c r="HMH57" s="86"/>
      <c r="HMI57" s="86"/>
      <c r="HMJ57" s="86"/>
      <c r="HMK57" s="86"/>
      <c r="HML57" s="86"/>
      <c r="HMM57" s="86"/>
      <c r="HMN57" s="86"/>
      <c r="HMO57" s="86"/>
      <c r="HMP57" s="86"/>
      <c r="HMQ57" s="86"/>
      <c r="HMR57" s="86"/>
      <c r="HMS57" s="86"/>
      <c r="HMT57" s="86"/>
      <c r="HMU57" s="86"/>
      <c r="HMV57" s="86"/>
      <c r="HMW57" s="86"/>
      <c r="HMX57" s="86"/>
      <c r="HMY57" s="86"/>
      <c r="HMZ57" s="86"/>
      <c r="HNA57" s="86"/>
      <c r="HNB57" s="86"/>
      <c r="HNC57" s="86"/>
      <c r="HND57" s="86"/>
      <c r="HNE57" s="86"/>
      <c r="HNF57" s="86"/>
      <c r="HNG57" s="86"/>
      <c r="HNH57" s="86"/>
      <c r="HNI57" s="86"/>
      <c r="HNJ57" s="86"/>
      <c r="HNK57" s="86"/>
      <c r="HNL57" s="86"/>
      <c r="HNM57" s="86"/>
      <c r="HNN57" s="86"/>
      <c r="HNO57" s="86"/>
      <c r="HNP57" s="86"/>
      <c r="HNQ57" s="86"/>
      <c r="HNR57" s="86"/>
      <c r="HNS57" s="86"/>
      <c r="HNT57" s="86"/>
      <c r="HNU57" s="86"/>
      <c r="HNV57" s="86"/>
      <c r="HNW57" s="86"/>
      <c r="HNX57" s="86"/>
      <c r="HNY57" s="86"/>
      <c r="HNZ57" s="86"/>
      <c r="HOA57" s="86"/>
      <c r="HOB57" s="86"/>
      <c r="HOC57" s="86"/>
      <c r="HOD57" s="86"/>
      <c r="HOE57" s="86"/>
      <c r="HOF57" s="86"/>
      <c r="HOG57" s="86"/>
      <c r="HOH57" s="86"/>
      <c r="HOI57" s="86"/>
      <c r="HOJ57" s="86"/>
      <c r="HOK57" s="86"/>
      <c r="HOL57" s="86"/>
      <c r="HOM57" s="86"/>
      <c r="HON57" s="86"/>
      <c r="HOO57" s="86"/>
      <c r="HOP57" s="86"/>
      <c r="HOQ57" s="86"/>
      <c r="HOR57" s="86"/>
      <c r="HOS57" s="86"/>
      <c r="HOT57" s="86"/>
      <c r="HOU57" s="86"/>
      <c r="HOV57" s="86"/>
      <c r="HOW57" s="86"/>
      <c r="HOX57" s="86"/>
      <c r="HOY57" s="86"/>
      <c r="HOZ57" s="86"/>
      <c r="HPA57" s="86"/>
      <c r="HPB57" s="86"/>
      <c r="HPC57" s="86"/>
      <c r="HPD57" s="86"/>
      <c r="HPE57" s="86"/>
      <c r="HPF57" s="86"/>
      <c r="HPG57" s="86"/>
      <c r="HPH57" s="86"/>
      <c r="HPI57" s="86"/>
      <c r="HPJ57" s="86"/>
      <c r="HPK57" s="86"/>
      <c r="HPL57" s="86"/>
      <c r="HPM57" s="86"/>
      <c r="HPN57" s="86"/>
      <c r="HPO57" s="86"/>
      <c r="HPP57" s="86"/>
      <c r="HPQ57" s="86"/>
      <c r="HPR57" s="86"/>
      <c r="HPS57" s="86"/>
      <c r="HPT57" s="86"/>
      <c r="HPU57" s="86"/>
      <c r="HPV57" s="86"/>
      <c r="HPW57" s="86"/>
      <c r="HPX57" s="86"/>
      <c r="HPY57" s="86"/>
      <c r="HPZ57" s="86"/>
      <c r="HQA57" s="86"/>
      <c r="HQB57" s="86"/>
      <c r="HQC57" s="86"/>
      <c r="HQD57" s="86"/>
      <c r="HQE57" s="86"/>
      <c r="HQF57" s="86"/>
      <c r="HQG57" s="86"/>
      <c r="HQH57" s="86"/>
      <c r="HQI57" s="86"/>
      <c r="HQJ57" s="86"/>
      <c r="HQK57" s="86"/>
      <c r="HQL57" s="86"/>
      <c r="HQM57" s="86"/>
      <c r="HQN57" s="86"/>
      <c r="HQO57" s="86"/>
      <c r="HQP57" s="86"/>
      <c r="HQQ57" s="86"/>
      <c r="HQR57" s="86"/>
      <c r="HQS57" s="86"/>
      <c r="HQT57" s="86"/>
      <c r="HQU57" s="86"/>
      <c r="HQV57" s="86"/>
      <c r="HQW57" s="86"/>
      <c r="HQX57" s="86"/>
      <c r="HQY57" s="86"/>
      <c r="HQZ57" s="86"/>
      <c r="HRA57" s="86"/>
      <c r="HRB57" s="86"/>
      <c r="HRC57" s="86"/>
      <c r="HRD57" s="86"/>
      <c r="HRE57" s="86"/>
      <c r="HRF57" s="86"/>
      <c r="HRG57" s="86"/>
      <c r="HRH57" s="86"/>
      <c r="HRI57" s="86"/>
      <c r="HRJ57" s="86"/>
      <c r="HRK57" s="86"/>
      <c r="HRL57" s="86"/>
      <c r="HRM57" s="86"/>
      <c r="HRN57" s="86"/>
      <c r="HRO57" s="86"/>
      <c r="HRP57" s="86"/>
      <c r="HRQ57" s="86"/>
      <c r="HRR57" s="86"/>
      <c r="HRS57" s="86"/>
      <c r="HRT57" s="86"/>
      <c r="HRU57" s="86"/>
      <c r="HRV57" s="86"/>
      <c r="HRW57" s="86"/>
      <c r="HRX57" s="86"/>
      <c r="HRY57" s="86"/>
      <c r="HRZ57" s="86"/>
      <c r="HSA57" s="86"/>
      <c r="HSB57" s="86"/>
      <c r="HSC57" s="86"/>
      <c r="HSD57" s="86"/>
      <c r="HSE57" s="86"/>
      <c r="HSF57" s="86"/>
      <c r="HSG57" s="86"/>
      <c r="HSH57" s="86"/>
      <c r="HSI57" s="86"/>
      <c r="HSJ57" s="86"/>
      <c r="HSK57" s="86"/>
      <c r="HSL57" s="86"/>
      <c r="HSM57" s="86"/>
      <c r="HSN57" s="86"/>
      <c r="HSO57" s="86"/>
      <c r="HSP57" s="86"/>
      <c r="HSQ57" s="86"/>
      <c r="HSR57" s="86"/>
      <c r="HSS57" s="86"/>
      <c r="HST57" s="86"/>
      <c r="HSU57" s="86"/>
      <c r="HSV57" s="86"/>
      <c r="HSW57" s="86"/>
      <c r="HSX57" s="86"/>
      <c r="HSY57" s="86"/>
      <c r="HSZ57" s="86"/>
      <c r="HTA57" s="86"/>
      <c r="HTB57" s="86"/>
      <c r="HTC57" s="86"/>
      <c r="HTD57" s="86"/>
      <c r="HTE57" s="86"/>
      <c r="HTF57" s="86"/>
      <c r="HTG57" s="86"/>
      <c r="HTH57" s="86"/>
      <c r="HTI57" s="86"/>
      <c r="HTJ57" s="86"/>
      <c r="HTK57" s="86"/>
      <c r="HTL57" s="86"/>
      <c r="HTM57" s="86"/>
      <c r="HTN57" s="86"/>
      <c r="HTO57" s="86"/>
      <c r="HTP57" s="86"/>
      <c r="HTQ57" s="86"/>
      <c r="HTR57" s="86"/>
      <c r="HTS57" s="86"/>
      <c r="HTT57" s="86"/>
      <c r="HTU57" s="86"/>
      <c r="HTV57" s="86"/>
      <c r="HTW57" s="86"/>
      <c r="HTX57" s="86"/>
      <c r="HTY57" s="86"/>
      <c r="HTZ57" s="86"/>
      <c r="HUA57" s="86"/>
      <c r="HUB57" s="86"/>
      <c r="HUC57" s="86"/>
      <c r="HUD57" s="86"/>
      <c r="HUE57" s="86"/>
      <c r="HUF57" s="86"/>
      <c r="HUG57" s="86"/>
      <c r="HUH57" s="86"/>
      <c r="HUI57" s="86"/>
      <c r="HUJ57" s="86"/>
      <c r="HUK57" s="86"/>
      <c r="HUL57" s="86"/>
      <c r="HUM57" s="86"/>
      <c r="HUN57" s="86"/>
      <c r="HUO57" s="86"/>
      <c r="HUP57" s="86"/>
      <c r="HUQ57" s="86"/>
      <c r="HUR57" s="86"/>
      <c r="HUS57" s="86"/>
      <c r="HUT57" s="86"/>
      <c r="HUU57" s="86"/>
      <c r="HUV57" s="86"/>
      <c r="HUW57" s="86"/>
      <c r="HUX57" s="86"/>
      <c r="HUY57" s="86"/>
      <c r="HUZ57" s="86"/>
      <c r="HVA57" s="86"/>
      <c r="HVB57" s="86"/>
      <c r="HVC57" s="86"/>
      <c r="HVD57" s="86"/>
      <c r="HVE57" s="86"/>
      <c r="HVF57" s="86"/>
      <c r="HVG57" s="86"/>
      <c r="HVH57" s="86"/>
      <c r="HVI57" s="86"/>
      <c r="HVJ57" s="86"/>
      <c r="HVK57" s="86"/>
      <c r="HVL57" s="86"/>
      <c r="HVM57" s="86"/>
      <c r="HVN57" s="86"/>
      <c r="HVO57" s="86"/>
      <c r="HVP57" s="86"/>
      <c r="HVQ57" s="86"/>
      <c r="HVR57" s="86"/>
      <c r="HVS57" s="86"/>
      <c r="HVT57" s="86"/>
      <c r="HVU57" s="86"/>
      <c r="HVV57" s="86"/>
      <c r="HVW57" s="86"/>
      <c r="HVX57" s="86"/>
      <c r="HVY57" s="86"/>
      <c r="HVZ57" s="86"/>
      <c r="HWA57" s="86"/>
      <c r="HWB57" s="86"/>
      <c r="HWC57" s="86"/>
      <c r="HWD57" s="86"/>
      <c r="HWE57" s="86"/>
      <c r="HWF57" s="86"/>
      <c r="HWG57" s="86"/>
      <c r="HWH57" s="86"/>
      <c r="HWI57" s="86"/>
      <c r="HWJ57" s="86"/>
      <c r="HWK57" s="86"/>
      <c r="HWL57" s="86"/>
      <c r="HWM57" s="86"/>
      <c r="HWN57" s="86"/>
      <c r="HWO57" s="86"/>
      <c r="HWP57" s="86"/>
      <c r="HWQ57" s="86"/>
      <c r="HWR57" s="86"/>
      <c r="HWS57" s="86"/>
      <c r="HWT57" s="86"/>
      <c r="HWU57" s="86"/>
      <c r="HWV57" s="86"/>
      <c r="HWW57" s="86"/>
      <c r="HWX57" s="86"/>
      <c r="HWY57" s="86"/>
      <c r="HWZ57" s="86"/>
      <c r="HXA57" s="86"/>
      <c r="HXB57" s="86"/>
      <c r="HXC57" s="86"/>
      <c r="HXD57" s="86"/>
      <c r="HXE57" s="86"/>
      <c r="HXF57" s="86"/>
      <c r="HXG57" s="86"/>
      <c r="HXH57" s="86"/>
      <c r="HXI57" s="86"/>
      <c r="HXJ57" s="86"/>
      <c r="HXK57" s="86"/>
      <c r="HXL57" s="86"/>
      <c r="HXM57" s="86"/>
      <c r="HXN57" s="86"/>
      <c r="HXO57" s="86"/>
      <c r="HXP57" s="86"/>
      <c r="HXQ57" s="86"/>
      <c r="HXR57" s="86"/>
      <c r="HXS57" s="86"/>
      <c r="HXT57" s="86"/>
      <c r="HXU57" s="86"/>
      <c r="HXV57" s="86"/>
      <c r="HXW57" s="86"/>
      <c r="HXX57" s="86"/>
      <c r="HXY57" s="86"/>
      <c r="HXZ57" s="86"/>
      <c r="HYA57" s="86"/>
      <c r="HYB57" s="86"/>
      <c r="HYC57" s="86"/>
      <c r="HYD57" s="86"/>
      <c r="HYE57" s="86"/>
      <c r="HYF57" s="86"/>
      <c r="HYG57" s="86"/>
      <c r="HYH57" s="86"/>
      <c r="HYI57" s="86"/>
      <c r="HYJ57" s="86"/>
      <c r="HYK57" s="86"/>
      <c r="HYL57" s="86"/>
      <c r="HYM57" s="86"/>
      <c r="HYN57" s="86"/>
      <c r="HYO57" s="86"/>
      <c r="HYP57" s="86"/>
      <c r="HYQ57" s="86"/>
      <c r="HYR57" s="86"/>
      <c r="HYS57" s="86"/>
      <c r="HYT57" s="86"/>
      <c r="HYU57" s="86"/>
      <c r="HYV57" s="86"/>
      <c r="HYW57" s="86"/>
      <c r="HYX57" s="86"/>
      <c r="HYY57" s="86"/>
      <c r="HYZ57" s="86"/>
      <c r="HZA57" s="86"/>
      <c r="HZB57" s="86"/>
      <c r="HZC57" s="86"/>
      <c r="HZD57" s="86"/>
      <c r="HZE57" s="86"/>
      <c r="HZF57" s="86"/>
      <c r="HZG57" s="86"/>
      <c r="HZH57" s="86"/>
      <c r="HZI57" s="86"/>
      <c r="HZJ57" s="86"/>
      <c r="HZK57" s="86"/>
      <c r="HZL57" s="86"/>
      <c r="HZM57" s="86"/>
      <c r="HZN57" s="86"/>
      <c r="HZO57" s="86"/>
      <c r="HZP57" s="86"/>
      <c r="HZQ57" s="86"/>
      <c r="HZR57" s="86"/>
      <c r="HZS57" s="86"/>
      <c r="HZT57" s="86"/>
      <c r="HZU57" s="86"/>
      <c r="HZV57" s="86"/>
      <c r="HZW57" s="86"/>
      <c r="HZX57" s="86"/>
      <c r="HZY57" s="86"/>
      <c r="HZZ57" s="86"/>
      <c r="IAA57" s="86"/>
      <c r="IAB57" s="86"/>
      <c r="IAC57" s="86"/>
      <c r="IAD57" s="86"/>
      <c r="IAE57" s="86"/>
      <c r="IAF57" s="86"/>
      <c r="IAG57" s="86"/>
      <c r="IAH57" s="86"/>
      <c r="IAI57" s="86"/>
      <c r="IAJ57" s="86"/>
      <c r="IAK57" s="86"/>
      <c r="IAL57" s="86"/>
      <c r="IAM57" s="86"/>
      <c r="IAN57" s="86"/>
      <c r="IAO57" s="86"/>
      <c r="IAP57" s="86"/>
      <c r="IAQ57" s="86"/>
      <c r="IAR57" s="86"/>
      <c r="IAS57" s="86"/>
      <c r="IAT57" s="86"/>
      <c r="IAU57" s="86"/>
      <c r="IAV57" s="86"/>
      <c r="IAW57" s="86"/>
      <c r="IAX57" s="86"/>
      <c r="IAY57" s="86"/>
      <c r="IAZ57" s="86"/>
      <c r="IBA57" s="86"/>
      <c r="IBB57" s="86"/>
      <c r="IBC57" s="86"/>
      <c r="IBD57" s="86"/>
      <c r="IBE57" s="86"/>
      <c r="IBF57" s="86"/>
      <c r="IBG57" s="86"/>
      <c r="IBH57" s="86"/>
      <c r="IBI57" s="86"/>
      <c r="IBJ57" s="86"/>
      <c r="IBK57" s="86"/>
      <c r="IBL57" s="86"/>
      <c r="IBM57" s="86"/>
      <c r="IBN57" s="86"/>
      <c r="IBO57" s="86"/>
      <c r="IBP57" s="86"/>
      <c r="IBQ57" s="86"/>
      <c r="IBR57" s="86"/>
      <c r="IBS57" s="86"/>
      <c r="IBT57" s="86"/>
      <c r="IBU57" s="86"/>
      <c r="IBV57" s="86"/>
      <c r="IBW57" s="86"/>
      <c r="IBX57" s="86"/>
      <c r="IBY57" s="86"/>
      <c r="IBZ57" s="86"/>
      <c r="ICA57" s="86"/>
      <c r="ICB57" s="86"/>
      <c r="ICC57" s="86"/>
      <c r="ICD57" s="86"/>
      <c r="ICE57" s="86"/>
      <c r="ICF57" s="86"/>
      <c r="ICG57" s="86"/>
      <c r="ICH57" s="86"/>
      <c r="ICI57" s="86"/>
      <c r="ICJ57" s="86"/>
      <c r="ICK57" s="86"/>
      <c r="ICL57" s="86"/>
      <c r="ICM57" s="86"/>
      <c r="ICN57" s="86"/>
      <c r="ICO57" s="86"/>
      <c r="ICP57" s="86"/>
      <c r="ICQ57" s="86"/>
      <c r="ICR57" s="86"/>
      <c r="ICS57" s="86"/>
      <c r="ICT57" s="86"/>
      <c r="ICU57" s="86"/>
      <c r="ICV57" s="86"/>
      <c r="ICW57" s="86"/>
      <c r="ICX57" s="86"/>
      <c r="ICY57" s="86"/>
      <c r="ICZ57" s="86"/>
      <c r="IDA57" s="86"/>
      <c r="IDB57" s="86"/>
      <c r="IDC57" s="86"/>
      <c r="IDD57" s="86"/>
      <c r="IDE57" s="86"/>
      <c r="IDF57" s="86"/>
      <c r="IDG57" s="86"/>
      <c r="IDH57" s="86"/>
      <c r="IDI57" s="86"/>
      <c r="IDJ57" s="86"/>
      <c r="IDK57" s="86"/>
      <c r="IDL57" s="86"/>
      <c r="IDM57" s="86"/>
      <c r="IDN57" s="86"/>
      <c r="IDO57" s="86"/>
      <c r="IDP57" s="86"/>
      <c r="IDQ57" s="86"/>
      <c r="IDR57" s="86"/>
      <c r="IDS57" s="86"/>
      <c r="IDT57" s="86"/>
      <c r="IDU57" s="86"/>
      <c r="IDV57" s="86"/>
      <c r="IDW57" s="86"/>
      <c r="IDX57" s="86"/>
      <c r="IDY57" s="86"/>
      <c r="IDZ57" s="86"/>
      <c r="IEA57" s="86"/>
      <c r="IEB57" s="86"/>
      <c r="IEC57" s="86"/>
      <c r="IED57" s="86"/>
      <c r="IEE57" s="86"/>
      <c r="IEF57" s="86"/>
      <c r="IEG57" s="86"/>
      <c r="IEH57" s="86"/>
      <c r="IEI57" s="86"/>
      <c r="IEJ57" s="86"/>
      <c r="IEK57" s="86"/>
      <c r="IEL57" s="86"/>
      <c r="IEM57" s="86"/>
      <c r="IEN57" s="86"/>
      <c r="IEO57" s="86"/>
      <c r="IEP57" s="86"/>
      <c r="IEQ57" s="86"/>
      <c r="IER57" s="86"/>
      <c r="IES57" s="86"/>
      <c r="IET57" s="86"/>
      <c r="IEU57" s="86"/>
      <c r="IEV57" s="86"/>
      <c r="IEW57" s="86"/>
      <c r="IEX57" s="86"/>
      <c r="IEY57" s="86"/>
      <c r="IEZ57" s="86"/>
      <c r="IFA57" s="86"/>
      <c r="IFB57" s="86"/>
      <c r="IFC57" s="86"/>
      <c r="IFD57" s="86"/>
      <c r="IFE57" s="86"/>
      <c r="IFF57" s="86"/>
      <c r="IFG57" s="86"/>
      <c r="IFH57" s="86"/>
      <c r="IFI57" s="86"/>
      <c r="IFJ57" s="86"/>
      <c r="IFK57" s="86"/>
      <c r="IFL57" s="86"/>
      <c r="IFM57" s="86"/>
      <c r="IFN57" s="86"/>
      <c r="IFO57" s="86"/>
      <c r="IFP57" s="86"/>
      <c r="IFQ57" s="86"/>
      <c r="IFR57" s="86"/>
      <c r="IFS57" s="86"/>
      <c r="IFT57" s="86"/>
      <c r="IFU57" s="86"/>
      <c r="IFV57" s="86"/>
      <c r="IFW57" s="86"/>
      <c r="IFX57" s="86"/>
      <c r="IFY57" s="86"/>
      <c r="IFZ57" s="86"/>
      <c r="IGA57" s="86"/>
      <c r="IGB57" s="86"/>
      <c r="IGC57" s="86"/>
      <c r="IGD57" s="86"/>
      <c r="IGE57" s="86"/>
      <c r="IGF57" s="86"/>
      <c r="IGG57" s="86"/>
      <c r="IGH57" s="86"/>
      <c r="IGI57" s="86"/>
      <c r="IGJ57" s="86"/>
      <c r="IGK57" s="86"/>
      <c r="IGL57" s="86"/>
      <c r="IGM57" s="86"/>
      <c r="IGN57" s="86"/>
      <c r="IGO57" s="86"/>
      <c r="IGP57" s="86"/>
      <c r="IGQ57" s="86"/>
      <c r="IGR57" s="86"/>
      <c r="IGS57" s="86"/>
      <c r="IGT57" s="86"/>
      <c r="IGU57" s="86"/>
      <c r="IGV57" s="86"/>
      <c r="IGW57" s="86"/>
      <c r="IGX57" s="86"/>
      <c r="IGY57" s="86"/>
      <c r="IGZ57" s="86"/>
      <c r="IHA57" s="86"/>
      <c r="IHB57" s="86"/>
      <c r="IHC57" s="86"/>
      <c r="IHD57" s="86"/>
      <c r="IHE57" s="86"/>
      <c r="IHF57" s="86"/>
      <c r="IHG57" s="86"/>
      <c r="IHH57" s="86"/>
      <c r="IHI57" s="86"/>
      <c r="IHJ57" s="86"/>
      <c r="IHK57" s="86"/>
      <c r="IHL57" s="86"/>
      <c r="IHM57" s="86"/>
      <c r="IHN57" s="86"/>
      <c r="IHO57" s="86"/>
      <c r="IHP57" s="86"/>
      <c r="IHQ57" s="86"/>
      <c r="IHR57" s="86"/>
      <c r="IHS57" s="86"/>
      <c r="IHT57" s="86"/>
      <c r="IHU57" s="86"/>
      <c r="IHV57" s="86"/>
      <c r="IHW57" s="86"/>
      <c r="IHX57" s="86"/>
      <c r="IHY57" s="86"/>
      <c r="IHZ57" s="86"/>
      <c r="IIA57" s="86"/>
      <c r="IIB57" s="86"/>
      <c r="IIC57" s="86"/>
      <c r="IID57" s="86"/>
      <c r="IIE57" s="86"/>
      <c r="IIF57" s="86"/>
      <c r="IIG57" s="86"/>
      <c r="IIH57" s="86"/>
      <c r="III57" s="86"/>
      <c r="IIJ57" s="86"/>
      <c r="IIK57" s="86"/>
      <c r="IIL57" s="86"/>
      <c r="IIM57" s="86"/>
      <c r="IIN57" s="86"/>
      <c r="IIO57" s="86"/>
      <c r="IIP57" s="86"/>
      <c r="IIQ57" s="86"/>
      <c r="IIR57" s="86"/>
      <c r="IIS57" s="86"/>
      <c r="IIT57" s="86"/>
      <c r="IIU57" s="86"/>
      <c r="IIV57" s="86"/>
      <c r="IIW57" s="86"/>
      <c r="IIX57" s="86"/>
      <c r="IIY57" s="86"/>
      <c r="IIZ57" s="86"/>
      <c r="IJA57" s="86"/>
      <c r="IJB57" s="86"/>
      <c r="IJC57" s="86"/>
      <c r="IJD57" s="86"/>
      <c r="IJE57" s="86"/>
      <c r="IJF57" s="86"/>
      <c r="IJG57" s="86"/>
      <c r="IJH57" s="86"/>
      <c r="IJI57" s="86"/>
      <c r="IJJ57" s="86"/>
      <c r="IJK57" s="86"/>
      <c r="IJL57" s="86"/>
      <c r="IJM57" s="86"/>
      <c r="IJN57" s="86"/>
      <c r="IJO57" s="86"/>
      <c r="IJP57" s="86"/>
      <c r="IJQ57" s="86"/>
      <c r="IJR57" s="86"/>
      <c r="IJS57" s="86"/>
      <c r="IJT57" s="86"/>
      <c r="IJU57" s="86"/>
      <c r="IJV57" s="86"/>
      <c r="IJW57" s="86"/>
      <c r="IJX57" s="86"/>
      <c r="IJY57" s="86"/>
      <c r="IJZ57" s="86"/>
      <c r="IKA57" s="86"/>
      <c r="IKB57" s="86"/>
      <c r="IKC57" s="86"/>
      <c r="IKD57" s="86"/>
      <c r="IKE57" s="86"/>
      <c r="IKF57" s="86"/>
      <c r="IKG57" s="86"/>
      <c r="IKH57" s="86"/>
      <c r="IKI57" s="86"/>
      <c r="IKJ57" s="86"/>
      <c r="IKK57" s="86"/>
      <c r="IKL57" s="86"/>
      <c r="IKM57" s="86"/>
      <c r="IKN57" s="86"/>
      <c r="IKO57" s="86"/>
      <c r="IKP57" s="86"/>
      <c r="IKQ57" s="86"/>
      <c r="IKR57" s="86"/>
      <c r="IKS57" s="86"/>
      <c r="IKT57" s="86"/>
      <c r="IKU57" s="86"/>
      <c r="IKV57" s="86"/>
      <c r="IKW57" s="86"/>
      <c r="IKX57" s="86"/>
      <c r="IKY57" s="86"/>
      <c r="IKZ57" s="86"/>
      <c r="ILA57" s="86"/>
      <c r="ILB57" s="86"/>
      <c r="ILC57" s="86"/>
      <c r="ILD57" s="86"/>
      <c r="ILE57" s="86"/>
      <c r="ILF57" s="86"/>
      <c r="ILG57" s="86"/>
      <c r="ILH57" s="86"/>
      <c r="ILI57" s="86"/>
      <c r="ILJ57" s="86"/>
      <c r="ILK57" s="86"/>
      <c r="ILL57" s="86"/>
      <c r="ILM57" s="86"/>
      <c r="ILN57" s="86"/>
      <c r="ILO57" s="86"/>
      <c r="ILP57" s="86"/>
      <c r="ILQ57" s="86"/>
      <c r="ILR57" s="86"/>
      <c r="ILS57" s="86"/>
      <c r="ILT57" s="86"/>
      <c r="ILU57" s="86"/>
      <c r="ILV57" s="86"/>
      <c r="ILW57" s="86"/>
      <c r="ILX57" s="86"/>
      <c r="ILY57" s="86"/>
      <c r="ILZ57" s="86"/>
      <c r="IMA57" s="86"/>
      <c r="IMB57" s="86"/>
      <c r="IMC57" s="86"/>
      <c r="IMD57" s="86"/>
      <c r="IME57" s="86"/>
      <c r="IMF57" s="86"/>
      <c r="IMG57" s="86"/>
      <c r="IMH57" s="86"/>
      <c r="IMI57" s="86"/>
      <c r="IMJ57" s="86"/>
      <c r="IMK57" s="86"/>
      <c r="IML57" s="86"/>
      <c r="IMM57" s="86"/>
      <c r="IMN57" s="86"/>
      <c r="IMO57" s="86"/>
      <c r="IMP57" s="86"/>
      <c r="IMQ57" s="86"/>
      <c r="IMR57" s="86"/>
      <c r="IMS57" s="86"/>
      <c r="IMT57" s="86"/>
      <c r="IMU57" s="86"/>
      <c r="IMV57" s="86"/>
      <c r="IMW57" s="86"/>
      <c r="IMX57" s="86"/>
      <c r="IMY57" s="86"/>
      <c r="IMZ57" s="86"/>
      <c r="INA57" s="86"/>
      <c r="INB57" s="86"/>
      <c r="INC57" s="86"/>
      <c r="IND57" s="86"/>
      <c r="INE57" s="86"/>
      <c r="INF57" s="86"/>
      <c r="ING57" s="86"/>
      <c r="INH57" s="86"/>
      <c r="INI57" s="86"/>
      <c r="INJ57" s="86"/>
      <c r="INK57" s="86"/>
      <c r="INL57" s="86"/>
      <c r="INM57" s="86"/>
      <c r="INN57" s="86"/>
      <c r="INO57" s="86"/>
      <c r="INP57" s="86"/>
      <c r="INQ57" s="86"/>
      <c r="INR57" s="86"/>
      <c r="INS57" s="86"/>
      <c r="INT57" s="86"/>
      <c r="INU57" s="86"/>
      <c r="INV57" s="86"/>
      <c r="INW57" s="86"/>
      <c r="INX57" s="86"/>
      <c r="INY57" s="86"/>
      <c r="INZ57" s="86"/>
      <c r="IOA57" s="86"/>
      <c r="IOB57" s="86"/>
      <c r="IOC57" s="86"/>
      <c r="IOD57" s="86"/>
      <c r="IOE57" s="86"/>
      <c r="IOF57" s="86"/>
      <c r="IOG57" s="86"/>
      <c r="IOH57" s="86"/>
      <c r="IOI57" s="86"/>
      <c r="IOJ57" s="86"/>
      <c r="IOK57" s="86"/>
      <c r="IOL57" s="86"/>
      <c r="IOM57" s="86"/>
      <c r="ION57" s="86"/>
      <c r="IOO57" s="86"/>
      <c r="IOP57" s="86"/>
      <c r="IOQ57" s="86"/>
      <c r="IOR57" s="86"/>
      <c r="IOS57" s="86"/>
      <c r="IOT57" s="86"/>
      <c r="IOU57" s="86"/>
      <c r="IOV57" s="86"/>
      <c r="IOW57" s="86"/>
      <c r="IOX57" s="86"/>
      <c r="IOY57" s="86"/>
      <c r="IOZ57" s="86"/>
      <c r="IPA57" s="86"/>
      <c r="IPB57" s="86"/>
      <c r="IPC57" s="86"/>
      <c r="IPD57" s="86"/>
      <c r="IPE57" s="86"/>
      <c r="IPF57" s="86"/>
      <c r="IPG57" s="86"/>
      <c r="IPH57" s="86"/>
      <c r="IPI57" s="86"/>
      <c r="IPJ57" s="86"/>
      <c r="IPK57" s="86"/>
      <c r="IPL57" s="86"/>
      <c r="IPM57" s="86"/>
      <c r="IPN57" s="86"/>
      <c r="IPO57" s="86"/>
      <c r="IPP57" s="86"/>
      <c r="IPQ57" s="86"/>
      <c r="IPR57" s="86"/>
      <c r="IPS57" s="86"/>
      <c r="IPT57" s="86"/>
      <c r="IPU57" s="86"/>
      <c r="IPV57" s="86"/>
      <c r="IPW57" s="86"/>
      <c r="IPX57" s="86"/>
      <c r="IPY57" s="86"/>
      <c r="IPZ57" s="86"/>
      <c r="IQA57" s="86"/>
      <c r="IQB57" s="86"/>
      <c r="IQC57" s="86"/>
      <c r="IQD57" s="86"/>
      <c r="IQE57" s="86"/>
      <c r="IQF57" s="86"/>
      <c r="IQG57" s="86"/>
      <c r="IQH57" s="86"/>
      <c r="IQI57" s="86"/>
      <c r="IQJ57" s="86"/>
      <c r="IQK57" s="86"/>
      <c r="IQL57" s="86"/>
      <c r="IQM57" s="86"/>
      <c r="IQN57" s="86"/>
      <c r="IQO57" s="86"/>
      <c r="IQP57" s="86"/>
      <c r="IQQ57" s="86"/>
      <c r="IQR57" s="86"/>
      <c r="IQS57" s="86"/>
      <c r="IQT57" s="86"/>
      <c r="IQU57" s="86"/>
      <c r="IQV57" s="86"/>
      <c r="IQW57" s="86"/>
      <c r="IQX57" s="86"/>
      <c r="IQY57" s="86"/>
      <c r="IQZ57" s="86"/>
      <c r="IRA57" s="86"/>
      <c r="IRB57" s="86"/>
      <c r="IRC57" s="86"/>
      <c r="IRD57" s="86"/>
      <c r="IRE57" s="86"/>
      <c r="IRF57" s="86"/>
      <c r="IRG57" s="86"/>
      <c r="IRH57" s="86"/>
      <c r="IRI57" s="86"/>
      <c r="IRJ57" s="86"/>
      <c r="IRK57" s="86"/>
      <c r="IRL57" s="86"/>
      <c r="IRM57" s="86"/>
      <c r="IRN57" s="86"/>
      <c r="IRO57" s="86"/>
      <c r="IRP57" s="86"/>
      <c r="IRQ57" s="86"/>
      <c r="IRR57" s="86"/>
      <c r="IRS57" s="86"/>
      <c r="IRT57" s="86"/>
      <c r="IRU57" s="86"/>
      <c r="IRV57" s="86"/>
      <c r="IRW57" s="86"/>
      <c r="IRX57" s="86"/>
      <c r="IRY57" s="86"/>
      <c r="IRZ57" s="86"/>
      <c r="ISA57" s="86"/>
      <c r="ISB57" s="86"/>
      <c r="ISC57" s="86"/>
      <c r="ISD57" s="86"/>
      <c r="ISE57" s="86"/>
      <c r="ISF57" s="86"/>
      <c r="ISG57" s="86"/>
      <c r="ISH57" s="86"/>
      <c r="ISI57" s="86"/>
      <c r="ISJ57" s="86"/>
      <c r="ISK57" s="86"/>
      <c r="ISL57" s="86"/>
      <c r="ISM57" s="86"/>
      <c r="ISN57" s="86"/>
      <c r="ISO57" s="86"/>
      <c r="ISP57" s="86"/>
      <c r="ISQ57" s="86"/>
      <c r="ISR57" s="86"/>
      <c r="ISS57" s="86"/>
      <c r="IST57" s="86"/>
      <c r="ISU57" s="86"/>
      <c r="ISV57" s="86"/>
      <c r="ISW57" s="86"/>
      <c r="ISX57" s="86"/>
      <c r="ISY57" s="86"/>
      <c r="ISZ57" s="86"/>
      <c r="ITA57" s="86"/>
      <c r="ITB57" s="86"/>
      <c r="ITC57" s="86"/>
      <c r="ITD57" s="86"/>
      <c r="ITE57" s="86"/>
      <c r="ITF57" s="86"/>
      <c r="ITG57" s="86"/>
      <c r="ITH57" s="86"/>
      <c r="ITI57" s="86"/>
      <c r="ITJ57" s="86"/>
      <c r="ITK57" s="86"/>
      <c r="ITL57" s="86"/>
      <c r="ITM57" s="86"/>
      <c r="ITN57" s="86"/>
      <c r="ITO57" s="86"/>
      <c r="ITP57" s="86"/>
      <c r="ITQ57" s="86"/>
      <c r="ITR57" s="86"/>
      <c r="ITS57" s="86"/>
      <c r="ITT57" s="86"/>
      <c r="ITU57" s="86"/>
      <c r="ITV57" s="86"/>
      <c r="ITW57" s="86"/>
      <c r="ITX57" s="86"/>
      <c r="ITY57" s="86"/>
      <c r="ITZ57" s="86"/>
      <c r="IUA57" s="86"/>
      <c r="IUB57" s="86"/>
      <c r="IUC57" s="86"/>
      <c r="IUD57" s="86"/>
      <c r="IUE57" s="86"/>
      <c r="IUF57" s="86"/>
      <c r="IUG57" s="86"/>
      <c r="IUH57" s="86"/>
      <c r="IUI57" s="86"/>
      <c r="IUJ57" s="86"/>
      <c r="IUK57" s="86"/>
      <c r="IUL57" s="86"/>
      <c r="IUM57" s="86"/>
      <c r="IUN57" s="86"/>
      <c r="IUO57" s="86"/>
      <c r="IUP57" s="86"/>
      <c r="IUQ57" s="86"/>
      <c r="IUR57" s="86"/>
      <c r="IUS57" s="86"/>
      <c r="IUT57" s="86"/>
      <c r="IUU57" s="86"/>
      <c r="IUV57" s="86"/>
      <c r="IUW57" s="86"/>
      <c r="IUX57" s="86"/>
      <c r="IUY57" s="86"/>
      <c r="IUZ57" s="86"/>
      <c r="IVA57" s="86"/>
      <c r="IVB57" s="86"/>
      <c r="IVC57" s="86"/>
      <c r="IVD57" s="86"/>
      <c r="IVE57" s="86"/>
      <c r="IVF57" s="86"/>
      <c r="IVG57" s="86"/>
      <c r="IVH57" s="86"/>
      <c r="IVI57" s="86"/>
      <c r="IVJ57" s="86"/>
      <c r="IVK57" s="86"/>
      <c r="IVL57" s="86"/>
      <c r="IVM57" s="86"/>
      <c r="IVN57" s="86"/>
      <c r="IVO57" s="86"/>
      <c r="IVP57" s="86"/>
      <c r="IVQ57" s="86"/>
      <c r="IVR57" s="86"/>
      <c r="IVS57" s="86"/>
      <c r="IVT57" s="86"/>
      <c r="IVU57" s="86"/>
      <c r="IVV57" s="86"/>
      <c r="IVW57" s="86"/>
      <c r="IVX57" s="86"/>
      <c r="IVY57" s="86"/>
      <c r="IVZ57" s="86"/>
      <c r="IWA57" s="86"/>
      <c r="IWB57" s="86"/>
      <c r="IWC57" s="86"/>
      <c r="IWD57" s="86"/>
      <c r="IWE57" s="86"/>
      <c r="IWF57" s="86"/>
      <c r="IWG57" s="86"/>
      <c r="IWH57" s="86"/>
      <c r="IWI57" s="86"/>
      <c r="IWJ57" s="86"/>
      <c r="IWK57" s="86"/>
      <c r="IWL57" s="86"/>
      <c r="IWM57" s="86"/>
      <c r="IWN57" s="86"/>
      <c r="IWO57" s="86"/>
      <c r="IWP57" s="86"/>
      <c r="IWQ57" s="86"/>
      <c r="IWR57" s="86"/>
      <c r="IWS57" s="86"/>
      <c r="IWT57" s="86"/>
      <c r="IWU57" s="86"/>
      <c r="IWV57" s="86"/>
      <c r="IWW57" s="86"/>
      <c r="IWX57" s="86"/>
      <c r="IWY57" s="86"/>
      <c r="IWZ57" s="86"/>
      <c r="IXA57" s="86"/>
      <c r="IXB57" s="86"/>
      <c r="IXC57" s="86"/>
      <c r="IXD57" s="86"/>
      <c r="IXE57" s="86"/>
      <c r="IXF57" s="86"/>
      <c r="IXG57" s="86"/>
      <c r="IXH57" s="86"/>
      <c r="IXI57" s="86"/>
      <c r="IXJ57" s="86"/>
      <c r="IXK57" s="86"/>
      <c r="IXL57" s="86"/>
      <c r="IXM57" s="86"/>
      <c r="IXN57" s="86"/>
      <c r="IXO57" s="86"/>
      <c r="IXP57" s="86"/>
      <c r="IXQ57" s="86"/>
      <c r="IXR57" s="86"/>
      <c r="IXS57" s="86"/>
      <c r="IXT57" s="86"/>
      <c r="IXU57" s="86"/>
      <c r="IXV57" s="86"/>
      <c r="IXW57" s="86"/>
      <c r="IXX57" s="86"/>
      <c r="IXY57" s="86"/>
      <c r="IXZ57" s="86"/>
      <c r="IYA57" s="86"/>
      <c r="IYB57" s="86"/>
      <c r="IYC57" s="86"/>
      <c r="IYD57" s="86"/>
      <c r="IYE57" s="86"/>
      <c r="IYF57" s="86"/>
      <c r="IYG57" s="86"/>
      <c r="IYH57" s="86"/>
      <c r="IYI57" s="86"/>
      <c r="IYJ57" s="86"/>
      <c r="IYK57" s="86"/>
      <c r="IYL57" s="86"/>
      <c r="IYM57" s="86"/>
      <c r="IYN57" s="86"/>
      <c r="IYO57" s="86"/>
      <c r="IYP57" s="86"/>
      <c r="IYQ57" s="86"/>
      <c r="IYR57" s="86"/>
      <c r="IYS57" s="86"/>
      <c r="IYT57" s="86"/>
      <c r="IYU57" s="86"/>
      <c r="IYV57" s="86"/>
      <c r="IYW57" s="86"/>
      <c r="IYX57" s="86"/>
      <c r="IYY57" s="86"/>
      <c r="IYZ57" s="86"/>
      <c r="IZA57" s="86"/>
      <c r="IZB57" s="86"/>
      <c r="IZC57" s="86"/>
      <c r="IZD57" s="86"/>
      <c r="IZE57" s="86"/>
      <c r="IZF57" s="86"/>
      <c r="IZG57" s="86"/>
      <c r="IZH57" s="86"/>
      <c r="IZI57" s="86"/>
      <c r="IZJ57" s="86"/>
      <c r="IZK57" s="86"/>
      <c r="IZL57" s="86"/>
      <c r="IZM57" s="86"/>
      <c r="IZN57" s="86"/>
      <c r="IZO57" s="86"/>
      <c r="IZP57" s="86"/>
      <c r="IZQ57" s="86"/>
      <c r="IZR57" s="86"/>
      <c r="IZS57" s="86"/>
      <c r="IZT57" s="86"/>
      <c r="IZU57" s="86"/>
      <c r="IZV57" s="86"/>
      <c r="IZW57" s="86"/>
      <c r="IZX57" s="86"/>
      <c r="IZY57" s="86"/>
      <c r="IZZ57" s="86"/>
      <c r="JAA57" s="86"/>
      <c r="JAB57" s="86"/>
      <c r="JAC57" s="86"/>
      <c r="JAD57" s="86"/>
      <c r="JAE57" s="86"/>
      <c r="JAF57" s="86"/>
      <c r="JAG57" s="86"/>
      <c r="JAH57" s="86"/>
      <c r="JAI57" s="86"/>
      <c r="JAJ57" s="86"/>
      <c r="JAK57" s="86"/>
      <c r="JAL57" s="86"/>
      <c r="JAM57" s="86"/>
      <c r="JAN57" s="86"/>
      <c r="JAO57" s="86"/>
      <c r="JAP57" s="86"/>
      <c r="JAQ57" s="86"/>
      <c r="JAR57" s="86"/>
      <c r="JAS57" s="86"/>
      <c r="JAT57" s="86"/>
      <c r="JAU57" s="86"/>
      <c r="JAV57" s="86"/>
      <c r="JAW57" s="86"/>
      <c r="JAX57" s="86"/>
      <c r="JAY57" s="86"/>
      <c r="JAZ57" s="86"/>
      <c r="JBA57" s="86"/>
      <c r="JBB57" s="86"/>
      <c r="JBC57" s="86"/>
      <c r="JBD57" s="86"/>
      <c r="JBE57" s="86"/>
      <c r="JBF57" s="86"/>
      <c r="JBG57" s="86"/>
      <c r="JBH57" s="86"/>
      <c r="JBI57" s="86"/>
      <c r="JBJ57" s="86"/>
      <c r="JBK57" s="86"/>
      <c r="JBL57" s="86"/>
      <c r="JBM57" s="86"/>
      <c r="JBN57" s="86"/>
      <c r="JBO57" s="86"/>
      <c r="JBP57" s="86"/>
      <c r="JBQ57" s="86"/>
      <c r="JBR57" s="86"/>
      <c r="JBS57" s="86"/>
      <c r="JBT57" s="86"/>
      <c r="JBU57" s="86"/>
      <c r="JBV57" s="86"/>
      <c r="JBW57" s="86"/>
      <c r="JBX57" s="86"/>
      <c r="JBY57" s="86"/>
      <c r="JBZ57" s="86"/>
      <c r="JCA57" s="86"/>
      <c r="JCB57" s="86"/>
      <c r="JCC57" s="86"/>
      <c r="JCD57" s="86"/>
      <c r="JCE57" s="86"/>
      <c r="JCF57" s="86"/>
      <c r="JCG57" s="86"/>
      <c r="JCH57" s="86"/>
      <c r="JCI57" s="86"/>
      <c r="JCJ57" s="86"/>
      <c r="JCK57" s="86"/>
      <c r="JCL57" s="86"/>
      <c r="JCM57" s="86"/>
      <c r="JCN57" s="86"/>
      <c r="JCO57" s="86"/>
      <c r="JCP57" s="86"/>
      <c r="JCQ57" s="86"/>
      <c r="JCR57" s="86"/>
      <c r="JCS57" s="86"/>
      <c r="JCT57" s="86"/>
      <c r="JCU57" s="86"/>
      <c r="JCV57" s="86"/>
      <c r="JCW57" s="86"/>
      <c r="JCX57" s="86"/>
      <c r="JCY57" s="86"/>
      <c r="JCZ57" s="86"/>
      <c r="JDA57" s="86"/>
      <c r="JDB57" s="86"/>
      <c r="JDC57" s="86"/>
      <c r="JDD57" s="86"/>
      <c r="JDE57" s="86"/>
      <c r="JDF57" s="86"/>
      <c r="JDG57" s="86"/>
      <c r="JDH57" s="86"/>
      <c r="JDI57" s="86"/>
      <c r="JDJ57" s="86"/>
      <c r="JDK57" s="86"/>
      <c r="JDL57" s="86"/>
      <c r="JDM57" s="86"/>
      <c r="JDN57" s="86"/>
      <c r="JDO57" s="86"/>
      <c r="JDP57" s="86"/>
      <c r="JDQ57" s="86"/>
      <c r="JDR57" s="86"/>
      <c r="JDS57" s="86"/>
      <c r="JDT57" s="86"/>
      <c r="JDU57" s="86"/>
      <c r="JDV57" s="86"/>
      <c r="JDW57" s="86"/>
      <c r="JDX57" s="86"/>
      <c r="JDY57" s="86"/>
      <c r="JDZ57" s="86"/>
      <c r="JEA57" s="86"/>
      <c r="JEB57" s="86"/>
      <c r="JEC57" s="86"/>
      <c r="JED57" s="86"/>
      <c r="JEE57" s="86"/>
      <c r="JEF57" s="86"/>
      <c r="JEG57" s="86"/>
      <c r="JEH57" s="86"/>
      <c r="JEI57" s="86"/>
      <c r="JEJ57" s="86"/>
      <c r="JEK57" s="86"/>
      <c r="JEL57" s="86"/>
      <c r="JEM57" s="86"/>
      <c r="JEN57" s="86"/>
      <c r="JEO57" s="86"/>
      <c r="JEP57" s="86"/>
      <c r="JEQ57" s="86"/>
      <c r="JER57" s="86"/>
      <c r="JES57" s="86"/>
      <c r="JET57" s="86"/>
      <c r="JEU57" s="86"/>
      <c r="JEV57" s="86"/>
      <c r="JEW57" s="86"/>
      <c r="JEX57" s="86"/>
      <c r="JEY57" s="86"/>
      <c r="JEZ57" s="86"/>
      <c r="JFA57" s="86"/>
      <c r="JFB57" s="86"/>
      <c r="JFC57" s="86"/>
      <c r="JFD57" s="86"/>
      <c r="JFE57" s="86"/>
      <c r="JFF57" s="86"/>
      <c r="JFG57" s="86"/>
      <c r="JFH57" s="86"/>
      <c r="JFI57" s="86"/>
      <c r="JFJ57" s="86"/>
      <c r="JFK57" s="86"/>
      <c r="JFL57" s="86"/>
      <c r="JFM57" s="86"/>
      <c r="JFN57" s="86"/>
      <c r="JFO57" s="86"/>
      <c r="JFP57" s="86"/>
      <c r="JFQ57" s="86"/>
      <c r="JFR57" s="86"/>
      <c r="JFS57" s="86"/>
      <c r="JFT57" s="86"/>
      <c r="JFU57" s="86"/>
      <c r="JFV57" s="86"/>
      <c r="JFW57" s="86"/>
      <c r="JFX57" s="86"/>
      <c r="JFY57" s="86"/>
      <c r="JFZ57" s="86"/>
      <c r="JGA57" s="86"/>
      <c r="JGB57" s="86"/>
      <c r="JGC57" s="86"/>
      <c r="JGD57" s="86"/>
      <c r="JGE57" s="86"/>
      <c r="JGF57" s="86"/>
      <c r="JGG57" s="86"/>
      <c r="JGH57" s="86"/>
      <c r="JGI57" s="86"/>
      <c r="JGJ57" s="86"/>
      <c r="JGK57" s="86"/>
      <c r="JGL57" s="86"/>
      <c r="JGM57" s="86"/>
      <c r="JGN57" s="86"/>
      <c r="JGO57" s="86"/>
      <c r="JGP57" s="86"/>
      <c r="JGQ57" s="86"/>
      <c r="JGR57" s="86"/>
      <c r="JGS57" s="86"/>
      <c r="JGT57" s="86"/>
      <c r="JGU57" s="86"/>
      <c r="JGV57" s="86"/>
      <c r="JGW57" s="86"/>
      <c r="JGX57" s="86"/>
      <c r="JGY57" s="86"/>
      <c r="JGZ57" s="86"/>
      <c r="JHA57" s="86"/>
      <c r="JHB57" s="86"/>
      <c r="JHC57" s="86"/>
      <c r="JHD57" s="86"/>
      <c r="JHE57" s="86"/>
      <c r="JHF57" s="86"/>
      <c r="JHG57" s="86"/>
      <c r="JHH57" s="86"/>
      <c r="JHI57" s="86"/>
      <c r="JHJ57" s="86"/>
      <c r="JHK57" s="86"/>
      <c r="JHL57" s="86"/>
      <c r="JHM57" s="86"/>
      <c r="JHN57" s="86"/>
      <c r="JHO57" s="86"/>
      <c r="JHP57" s="86"/>
      <c r="JHQ57" s="86"/>
      <c r="JHR57" s="86"/>
      <c r="JHS57" s="86"/>
      <c r="JHT57" s="86"/>
      <c r="JHU57" s="86"/>
      <c r="JHV57" s="86"/>
      <c r="JHW57" s="86"/>
      <c r="JHX57" s="86"/>
      <c r="JHY57" s="86"/>
      <c r="JHZ57" s="86"/>
      <c r="JIA57" s="86"/>
      <c r="JIB57" s="86"/>
      <c r="JIC57" s="86"/>
      <c r="JID57" s="86"/>
      <c r="JIE57" s="86"/>
      <c r="JIF57" s="86"/>
      <c r="JIG57" s="86"/>
      <c r="JIH57" s="86"/>
      <c r="JII57" s="86"/>
      <c r="JIJ57" s="86"/>
      <c r="JIK57" s="86"/>
      <c r="JIL57" s="86"/>
      <c r="JIM57" s="86"/>
      <c r="JIN57" s="86"/>
      <c r="JIO57" s="86"/>
      <c r="JIP57" s="86"/>
      <c r="JIQ57" s="86"/>
      <c r="JIR57" s="86"/>
      <c r="JIS57" s="86"/>
      <c r="JIT57" s="86"/>
      <c r="JIU57" s="86"/>
      <c r="JIV57" s="86"/>
      <c r="JIW57" s="86"/>
      <c r="JIX57" s="86"/>
      <c r="JIY57" s="86"/>
      <c r="JIZ57" s="86"/>
      <c r="JJA57" s="86"/>
      <c r="JJB57" s="86"/>
      <c r="JJC57" s="86"/>
      <c r="JJD57" s="86"/>
      <c r="JJE57" s="86"/>
      <c r="JJF57" s="86"/>
      <c r="JJG57" s="86"/>
      <c r="JJH57" s="86"/>
      <c r="JJI57" s="86"/>
      <c r="JJJ57" s="86"/>
      <c r="JJK57" s="86"/>
      <c r="JJL57" s="86"/>
      <c r="JJM57" s="86"/>
      <c r="JJN57" s="86"/>
      <c r="JJO57" s="86"/>
      <c r="JJP57" s="86"/>
      <c r="JJQ57" s="86"/>
      <c r="JJR57" s="86"/>
      <c r="JJS57" s="86"/>
      <c r="JJT57" s="86"/>
      <c r="JJU57" s="86"/>
      <c r="JJV57" s="86"/>
      <c r="JJW57" s="86"/>
      <c r="JJX57" s="86"/>
      <c r="JJY57" s="86"/>
      <c r="JJZ57" s="86"/>
      <c r="JKA57" s="86"/>
      <c r="JKB57" s="86"/>
      <c r="JKC57" s="86"/>
      <c r="JKD57" s="86"/>
      <c r="JKE57" s="86"/>
      <c r="JKF57" s="86"/>
      <c r="JKG57" s="86"/>
      <c r="JKH57" s="86"/>
      <c r="JKI57" s="86"/>
      <c r="JKJ57" s="86"/>
      <c r="JKK57" s="86"/>
      <c r="JKL57" s="86"/>
      <c r="JKM57" s="86"/>
      <c r="JKN57" s="86"/>
      <c r="JKO57" s="86"/>
      <c r="JKP57" s="86"/>
      <c r="JKQ57" s="86"/>
      <c r="JKR57" s="86"/>
      <c r="JKS57" s="86"/>
      <c r="JKT57" s="86"/>
      <c r="JKU57" s="86"/>
      <c r="JKV57" s="86"/>
      <c r="JKW57" s="86"/>
      <c r="JKX57" s="86"/>
      <c r="JKY57" s="86"/>
      <c r="JKZ57" s="86"/>
      <c r="JLA57" s="86"/>
      <c r="JLB57" s="86"/>
      <c r="JLC57" s="86"/>
      <c r="JLD57" s="86"/>
      <c r="JLE57" s="86"/>
      <c r="JLF57" s="86"/>
      <c r="JLG57" s="86"/>
      <c r="JLH57" s="86"/>
      <c r="JLI57" s="86"/>
      <c r="JLJ57" s="86"/>
      <c r="JLK57" s="86"/>
      <c r="JLL57" s="86"/>
      <c r="JLM57" s="86"/>
      <c r="JLN57" s="86"/>
      <c r="JLO57" s="86"/>
      <c r="JLP57" s="86"/>
      <c r="JLQ57" s="86"/>
      <c r="JLR57" s="86"/>
      <c r="JLS57" s="86"/>
      <c r="JLT57" s="86"/>
      <c r="JLU57" s="86"/>
      <c r="JLV57" s="86"/>
      <c r="JLW57" s="86"/>
      <c r="JLX57" s="86"/>
      <c r="JLY57" s="86"/>
      <c r="JLZ57" s="86"/>
      <c r="JMA57" s="86"/>
      <c r="JMB57" s="86"/>
      <c r="JMC57" s="86"/>
      <c r="JMD57" s="86"/>
      <c r="JME57" s="86"/>
      <c r="JMF57" s="86"/>
      <c r="JMG57" s="86"/>
      <c r="JMH57" s="86"/>
      <c r="JMI57" s="86"/>
      <c r="JMJ57" s="86"/>
      <c r="JMK57" s="86"/>
      <c r="JML57" s="86"/>
      <c r="JMM57" s="86"/>
      <c r="JMN57" s="86"/>
      <c r="JMO57" s="86"/>
      <c r="JMP57" s="86"/>
      <c r="JMQ57" s="86"/>
      <c r="JMR57" s="86"/>
      <c r="JMS57" s="86"/>
      <c r="JMT57" s="86"/>
      <c r="JMU57" s="86"/>
      <c r="JMV57" s="86"/>
      <c r="JMW57" s="86"/>
      <c r="JMX57" s="86"/>
      <c r="JMY57" s="86"/>
      <c r="JMZ57" s="86"/>
      <c r="JNA57" s="86"/>
      <c r="JNB57" s="86"/>
      <c r="JNC57" s="86"/>
      <c r="JND57" s="86"/>
      <c r="JNE57" s="86"/>
      <c r="JNF57" s="86"/>
      <c r="JNG57" s="86"/>
      <c r="JNH57" s="86"/>
      <c r="JNI57" s="86"/>
      <c r="JNJ57" s="86"/>
      <c r="JNK57" s="86"/>
      <c r="JNL57" s="86"/>
      <c r="JNM57" s="86"/>
      <c r="JNN57" s="86"/>
      <c r="JNO57" s="86"/>
      <c r="JNP57" s="86"/>
      <c r="JNQ57" s="86"/>
      <c r="JNR57" s="86"/>
      <c r="JNS57" s="86"/>
      <c r="JNT57" s="86"/>
      <c r="JNU57" s="86"/>
      <c r="JNV57" s="86"/>
      <c r="JNW57" s="86"/>
      <c r="JNX57" s="86"/>
      <c r="JNY57" s="86"/>
      <c r="JNZ57" s="86"/>
      <c r="JOA57" s="86"/>
      <c r="JOB57" s="86"/>
      <c r="JOC57" s="86"/>
      <c r="JOD57" s="86"/>
      <c r="JOE57" s="86"/>
      <c r="JOF57" s="86"/>
      <c r="JOG57" s="86"/>
      <c r="JOH57" s="86"/>
      <c r="JOI57" s="86"/>
      <c r="JOJ57" s="86"/>
      <c r="JOK57" s="86"/>
      <c r="JOL57" s="86"/>
      <c r="JOM57" s="86"/>
      <c r="JON57" s="86"/>
      <c r="JOO57" s="86"/>
      <c r="JOP57" s="86"/>
      <c r="JOQ57" s="86"/>
      <c r="JOR57" s="86"/>
      <c r="JOS57" s="86"/>
      <c r="JOT57" s="86"/>
      <c r="JOU57" s="86"/>
      <c r="JOV57" s="86"/>
      <c r="JOW57" s="86"/>
      <c r="JOX57" s="86"/>
      <c r="JOY57" s="86"/>
      <c r="JOZ57" s="86"/>
      <c r="JPA57" s="86"/>
      <c r="JPB57" s="86"/>
      <c r="JPC57" s="86"/>
      <c r="JPD57" s="86"/>
      <c r="JPE57" s="86"/>
      <c r="JPF57" s="86"/>
      <c r="JPG57" s="86"/>
      <c r="JPH57" s="86"/>
      <c r="JPI57" s="86"/>
      <c r="JPJ57" s="86"/>
      <c r="JPK57" s="86"/>
      <c r="JPL57" s="86"/>
      <c r="JPM57" s="86"/>
      <c r="JPN57" s="86"/>
      <c r="JPO57" s="86"/>
      <c r="JPP57" s="86"/>
      <c r="JPQ57" s="86"/>
      <c r="JPR57" s="86"/>
      <c r="JPS57" s="86"/>
      <c r="JPT57" s="86"/>
      <c r="JPU57" s="86"/>
      <c r="JPV57" s="86"/>
      <c r="JPW57" s="86"/>
      <c r="JPX57" s="86"/>
      <c r="JPY57" s="86"/>
      <c r="JPZ57" s="86"/>
      <c r="JQA57" s="86"/>
      <c r="JQB57" s="86"/>
      <c r="JQC57" s="86"/>
      <c r="JQD57" s="86"/>
      <c r="JQE57" s="86"/>
      <c r="JQF57" s="86"/>
      <c r="JQG57" s="86"/>
      <c r="JQH57" s="86"/>
      <c r="JQI57" s="86"/>
      <c r="JQJ57" s="86"/>
      <c r="JQK57" s="86"/>
      <c r="JQL57" s="86"/>
      <c r="JQM57" s="86"/>
      <c r="JQN57" s="86"/>
      <c r="JQO57" s="86"/>
      <c r="JQP57" s="86"/>
      <c r="JQQ57" s="86"/>
      <c r="JQR57" s="86"/>
      <c r="JQS57" s="86"/>
      <c r="JQT57" s="86"/>
      <c r="JQU57" s="86"/>
      <c r="JQV57" s="86"/>
      <c r="JQW57" s="86"/>
      <c r="JQX57" s="86"/>
      <c r="JQY57" s="86"/>
      <c r="JQZ57" s="86"/>
      <c r="JRA57" s="86"/>
      <c r="JRB57" s="86"/>
      <c r="JRC57" s="86"/>
      <c r="JRD57" s="86"/>
      <c r="JRE57" s="86"/>
      <c r="JRF57" s="86"/>
      <c r="JRG57" s="86"/>
      <c r="JRH57" s="86"/>
      <c r="JRI57" s="86"/>
      <c r="JRJ57" s="86"/>
      <c r="JRK57" s="86"/>
      <c r="JRL57" s="86"/>
      <c r="JRM57" s="86"/>
      <c r="JRN57" s="86"/>
      <c r="JRO57" s="86"/>
      <c r="JRP57" s="86"/>
      <c r="JRQ57" s="86"/>
      <c r="JRR57" s="86"/>
      <c r="JRS57" s="86"/>
      <c r="JRT57" s="86"/>
      <c r="JRU57" s="86"/>
      <c r="JRV57" s="86"/>
      <c r="JRW57" s="86"/>
      <c r="JRX57" s="86"/>
      <c r="JRY57" s="86"/>
      <c r="JRZ57" s="86"/>
      <c r="JSA57" s="86"/>
      <c r="JSB57" s="86"/>
      <c r="JSC57" s="86"/>
      <c r="JSD57" s="86"/>
      <c r="JSE57" s="86"/>
      <c r="JSF57" s="86"/>
      <c r="JSG57" s="86"/>
      <c r="JSH57" s="86"/>
      <c r="JSI57" s="86"/>
      <c r="JSJ57" s="86"/>
      <c r="JSK57" s="86"/>
      <c r="JSL57" s="86"/>
      <c r="JSM57" s="86"/>
      <c r="JSN57" s="86"/>
      <c r="JSO57" s="86"/>
      <c r="JSP57" s="86"/>
      <c r="JSQ57" s="86"/>
      <c r="JSR57" s="86"/>
      <c r="JSS57" s="86"/>
      <c r="JST57" s="86"/>
      <c r="JSU57" s="86"/>
      <c r="JSV57" s="86"/>
      <c r="JSW57" s="86"/>
      <c r="JSX57" s="86"/>
      <c r="JSY57" s="86"/>
      <c r="JSZ57" s="86"/>
      <c r="JTA57" s="86"/>
      <c r="JTB57" s="86"/>
      <c r="JTC57" s="86"/>
      <c r="JTD57" s="86"/>
      <c r="JTE57" s="86"/>
      <c r="JTF57" s="86"/>
      <c r="JTG57" s="86"/>
      <c r="JTH57" s="86"/>
      <c r="JTI57" s="86"/>
      <c r="JTJ57" s="86"/>
      <c r="JTK57" s="86"/>
      <c r="JTL57" s="86"/>
      <c r="JTM57" s="86"/>
      <c r="JTN57" s="86"/>
      <c r="JTO57" s="86"/>
      <c r="JTP57" s="86"/>
      <c r="JTQ57" s="86"/>
      <c r="JTR57" s="86"/>
      <c r="JTS57" s="86"/>
      <c r="JTT57" s="86"/>
      <c r="JTU57" s="86"/>
      <c r="JTV57" s="86"/>
      <c r="JTW57" s="86"/>
      <c r="JTX57" s="86"/>
      <c r="JTY57" s="86"/>
      <c r="JTZ57" s="86"/>
      <c r="JUA57" s="86"/>
      <c r="JUB57" s="86"/>
      <c r="JUC57" s="86"/>
      <c r="JUD57" s="86"/>
      <c r="JUE57" s="86"/>
      <c r="JUF57" s="86"/>
      <c r="JUG57" s="86"/>
      <c r="JUH57" s="86"/>
      <c r="JUI57" s="86"/>
      <c r="JUJ57" s="86"/>
      <c r="JUK57" s="86"/>
      <c r="JUL57" s="86"/>
      <c r="JUM57" s="86"/>
      <c r="JUN57" s="86"/>
      <c r="JUO57" s="86"/>
      <c r="JUP57" s="86"/>
      <c r="JUQ57" s="86"/>
      <c r="JUR57" s="86"/>
      <c r="JUS57" s="86"/>
      <c r="JUT57" s="86"/>
      <c r="JUU57" s="86"/>
      <c r="JUV57" s="86"/>
      <c r="JUW57" s="86"/>
      <c r="JUX57" s="86"/>
      <c r="JUY57" s="86"/>
      <c r="JUZ57" s="86"/>
      <c r="JVA57" s="86"/>
      <c r="JVB57" s="86"/>
      <c r="JVC57" s="86"/>
      <c r="JVD57" s="86"/>
      <c r="JVE57" s="86"/>
      <c r="JVF57" s="86"/>
      <c r="JVG57" s="86"/>
      <c r="JVH57" s="86"/>
      <c r="JVI57" s="86"/>
      <c r="JVJ57" s="86"/>
      <c r="JVK57" s="86"/>
      <c r="JVL57" s="86"/>
      <c r="JVM57" s="86"/>
      <c r="JVN57" s="86"/>
      <c r="JVO57" s="86"/>
      <c r="JVP57" s="86"/>
      <c r="JVQ57" s="86"/>
      <c r="JVR57" s="86"/>
      <c r="JVS57" s="86"/>
      <c r="JVT57" s="86"/>
      <c r="JVU57" s="86"/>
      <c r="JVV57" s="86"/>
      <c r="JVW57" s="86"/>
      <c r="JVX57" s="86"/>
      <c r="JVY57" s="86"/>
      <c r="JVZ57" s="86"/>
      <c r="JWA57" s="86"/>
      <c r="JWB57" s="86"/>
      <c r="JWC57" s="86"/>
      <c r="JWD57" s="86"/>
      <c r="JWE57" s="86"/>
      <c r="JWF57" s="86"/>
      <c r="JWG57" s="86"/>
      <c r="JWH57" s="86"/>
      <c r="JWI57" s="86"/>
      <c r="JWJ57" s="86"/>
      <c r="JWK57" s="86"/>
      <c r="JWL57" s="86"/>
      <c r="JWM57" s="86"/>
      <c r="JWN57" s="86"/>
      <c r="JWO57" s="86"/>
      <c r="JWP57" s="86"/>
      <c r="JWQ57" s="86"/>
      <c r="JWR57" s="86"/>
      <c r="JWS57" s="86"/>
      <c r="JWT57" s="86"/>
      <c r="JWU57" s="86"/>
      <c r="JWV57" s="86"/>
      <c r="JWW57" s="86"/>
      <c r="JWX57" s="86"/>
      <c r="JWY57" s="86"/>
      <c r="JWZ57" s="86"/>
      <c r="JXA57" s="86"/>
      <c r="JXB57" s="86"/>
      <c r="JXC57" s="86"/>
      <c r="JXD57" s="86"/>
      <c r="JXE57" s="86"/>
      <c r="JXF57" s="86"/>
      <c r="JXG57" s="86"/>
      <c r="JXH57" s="86"/>
      <c r="JXI57" s="86"/>
      <c r="JXJ57" s="86"/>
      <c r="JXK57" s="86"/>
      <c r="JXL57" s="86"/>
      <c r="JXM57" s="86"/>
      <c r="JXN57" s="86"/>
      <c r="JXO57" s="86"/>
      <c r="JXP57" s="86"/>
      <c r="JXQ57" s="86"/>
      <c r="JXR57" s="86"/>
      <c r="JXS57" s="86"/>
      <c r="JXT57" s="86"/>
      <c r="JXU57" s="86"/>
      <c r="JXV57" s="86"/>
      <c r="JXW57" s="86"/>
      <c r="JXX57" s="86"/>
      <c r="JXY57" s="86"/>
      <c r="JXZ57" s="86"/>
      <c r="JYA57" s="86"/>
      <c r="JYB57" s="86"/>
      <c r="JYC57" s="86"/>
      <c r="JYD57" s="86"/>
      <c r="JYE57" s="86"/>
      <c r="JYF57" s="86"/>
      <c r="JYG57" s="86"/>
      <c r="JYH57" s="86"/>
      <c r="JYI57" s="86"/>
      <c r="JYJ57" s="86"/>
      <c r="JYK57" s="86"/>
      <c r="JYL57" s="86"/>
      <c r="JYM57" s="86"/>
      <c r="JYN57" s="86"/>
      <c r="JYO57" s="86"/>
      <c r="JYP57" s="86"/>
      <c r="JYQ57" s="86"/>
      <c r="JYR57" s="86"/>
      <c r="JYS57" s="86"/>
      <c r="JYT57" s="86"/>
      <c r="JYU57" s="86"/>
      <c r="JYV57" s="86"/>
      <c r="JYW57" s="86"/>
      <c r="JYX57" s="86"/>
      <c r="JYY57" s="86"/>
      <c r="JYZ57" s="86"/>
      <c r="JZA57" s="86"/>
      <c r="JZB57" s="86"/>
      <c r="JZC57" s="86"/>
      <c r="JZD57" s="86"/>
      <c r="JZE57" s="86"/>
      <c r="JZF57" s="86"/>
      <c r="JZG57" s="86"/>
      <c r="JZH57" s="86"/>
      <c r="JZI57" s="86"/>
      <c r="JZJ57" s="86"/>
      <c r="JZK57" s="86"/>
      <c r="JZL57" s="86"/>
      <c r="JZM57" s="86"/>
      <c r="JZN57" s="86"/>
      <c r="JZO57" s="86"/>
      <c r="JZP57" s="86"/>
      <c r="JZQ57" s="86"/>
      <c r="JZR57" s="86"/>
      <c r="JZS57" s="86"/>
      <c r="JZT57" s="86"/>
      <c r="JZU57" s="86"/>
      <c r="JZV57" s="86"/>
      <c r="JZW57" s="86"/>
      <c r="JZX57" s="86"/>
      <c r="JZY57" s="86"/>
      <c r="JZZ57" s="86"/>
      <c r="KAA57" s="86"/>
      <c r="KAB57" s="86"/>
      <c r="KAC57" s="86"/>
      <c r="KAD57" s="86"/>
      <c r="KAE57" s="86"/>
      <c r="KAF57" s="86"/>
      <c r="KAG57" s="86"/>
      <c r="KAH57" s="86"/>
      <c r="KAI57" s="86"/>
      <c r="KAJ57" s="86"/>
      <c r="KAK57" s="86"/>
      <c r="KAL57" s="86"/>
      <c r="KAM57" s="86"/>
      <c r="KAN57" s="86"/>
      <c r="KAO57" s="86"/>
      <c r="KAP57" s="86"/>
      <c r="KAQ57" s="86"/>
      <c r="KAR57" s="86"/>
      <c r="KAS57" s="86"/>
      <c r="KAT57" s="86"/>
      <c r="KAU57" s="86"/>
      <c r="KAV57" s="86"/>
      <c r="KAW57" s="86"/>
      <c r="KAX57" s="86"/>
      <c r="KAY57" s="86"/>
      <c r="KAZ57" s="86"/>
      <c r="KBA57" s="86"/>
      <c r="KBB57" s="86"/>
      <c r="KBC57" s="86"/>
      <c r="KBD57" s="86"/>
      <c r="KBE57" s="86"/>
      <c r="KBF57" s="86"/>
      <c r="KBG57" s="86"/>
      <c r="KBH57" s="86"/>
      <c r="KBI57" s="86"/>
      <c r="KBJ57" s="86"/>
      <c r="KBK57" s="86"/>
      <c r="KBL57" s="86"/>
      <c r="KBM57" s="86"/>
      <c r="KBN57" s="86"/>
      <c r="KBO57" s="86"/>
      <c r="KBP57" s="86"/>
      <c r="KBQ57" s="86"/>
      <c r="KBR57" s="86"/>
      <c r="KBS57" s="86"/>
      <c r="KBT57" s="86"/>
      <c r="KBU57" s="86"/>
      <c r="KBV57" s="86"/>
      <c r="KBW57" s="86"/>
      <c r="KBX57" s="86"/>
      <c r="KBY57" s="86"/>
      <c r="KBZ57" s="86"/>
      <c r="KCA57" s="86"/>
      <c r="KCB57" s="86"/>
      <c r="KCC57" s="86"/>
      <c r="KCD57" s="86"/>
      <c r="KCE57" s="86"/>
      <c r="KCF57" s="86"/>
      <c r="KCG57" s="86"/>
      <c r="KCH57" s="86"/>
      <c r="KCI57" s="86"/>
      <c r="KCJ57" s="86"/>
      <c r="KCK57" s="86"/>
      <c r="KCL57" s="86"/>
      <c r="KCM57" s="86"/>
      <c r="KCN57" s="86"/>
      <c r="KCO57" s="86"/>
      <c r="KCP57" s="86"/>
      <c r="KCQ57" s="86"/>
      <c r="KCR57" s="86"/>
      <c r="KCS57" s="86"/>
      <c r="KCT57" s="86"/>
      <c r="KCU57" s="86"/>
      <c r="KCV57" s="86"/>
      <c r="KCW57" s="86"/>
      <c r="KCX57" s="86"/>
      <c r="KCY57" s="86"/>
      <c r="KCZ57" s="86"/>
      <c r="KDA57" s="86"/>
      <c r="KDB57" s="86"/>
      <c r="KDC57" s="86"/>
      <c r="KDD57" s="86"/>
      <c r="KDE57" s="86"/>
      <c r="KDF57" s="86"/>
      <c r="KDG57" s="86"/>
      <c r="KDH57" s="86"/>
      <c r="KDI57" s="86"/>
      <c r="KDJ57" s="86"/>
      <c r="KDK57" s="86"/>
      <c r="KDL57" s="86"/>
      <c r="KDM57" s="86"/>
      <c r="KDN57" s="86"/>
      <c r="KDO57" s="86"/>
      <c r="KDP57" s="86"/>
      <c r="KDQ57" s="86"/>
      <c r="KDR57" s="86"/>
      <c r="KDS57" s="86"/>
      <c r="KDT57" s="86"/>
      <c r="KDU57" s="86"/>
      <c r="KDV57" s="86"/>
      <c r="KDW57" s="86"/>
      <c r="KDX57" s="86"/>
      <c r="KDY57" s="86"/>
      <c r="KDZ57" s="86"/>
      <c r="KEA57" s="86"/>
      <c r="KEB57" s="86"/>
      <c r="KEC57" s="86"/>
      <c r="KED57" s="86"/>
      <c r="KEE57" s="86"/>
      <c r="KEF57" s="86"/>
      <c r="KEG57" s="86"/>
      <c r="KEH57" s="86"/>
      <c r="KEI57" s="86"/>
      <c r="KEJ57" s="86"/>
      <c r="KEK57" s="86"/>
      <c r="KEL57" s="86"/>
      <c r="KEM57" s="86"/>
      <c r="KEN57" s="86"/>
      <c r="KEO57" s="86"/>
      <c r="KEP57" s="86"/>
      <c r="KEQ57" s="86"/>
      <c r="KER57" s="86"/>
      <c r="KES57" s="86"/>
      <c r="KET57" s="86"/>
      <c r="KEU57" s="86"/>
      <c r="KEV57" s="86"/>
      <c r="KEW57" s="86"/>
      <c r="KEX57" s="86"/>
      <c r="KEY57" s="86"/>
      <c r="KEZ57" s="86"/>
      <c r="KFA57" s="86"/>
      <c r="KFB57" s="86"/>
      <c r="KFC57" s="86"/>
      <c r="KFD57" s="86"/>
      <c r="KFE57" s="86"/>
      <c r="KFF57" s="86"/>
      <c r="KFG57" s="86"/>
      <c r="KFH57" s="86"/>
      <c r="KFI57" s="86"/>
      <c r="KFJ57" s="86"/>
      <c r="KFK57" s="86"/>
      <c r="KFL57" s="86"/>
      <c r="KFM57" s="86"/>
      <c r="KFN57" s="86"/>
      <c r="KFO57" s="86"/>
      <c r="KFP57" s="86"/>
      <c r="KFQ57" s="86"/>
      <c r="KFR57" s="86"/>
      <c r="KFS57" s="86"/>
      <c r="KFT57" s="86"/>
      <c r="KFU57" s="86"/>
      <c r="KFV57" s="86"/>
      <c r="KFW57" s="86"/>
      <c r="KFX57" s="86"/>
      <c r="KFY57" s="86"/>
      <c r="KFZ57" s="86"/>
      <c r="KGA57" s="86"/>
      <c r="KGB57" s="86"/>
      <c r="KGC57" s="86"/>
      <c r="KGD57" s="86"/>
      <c r="KGE57" s="86"/>
      <c r="KGF57" s="86"/>
      <c r="KGG57" s="86"/>
      <c r="KGH57" s="86"/>
      <c r="KGI57" s="86"/>
      <c r="KGJ57" s="86"/>
      <c r="KGK57" s="86"/>
      <c r="KGL57" s="86"/>
      <c r="KGM57" s="86"/>
      <c r="KGN57" s="86"/>
      <c r="KGO57" s="86"/>
      <c r="KGP57" s="86"/>
      <c r="KGQ57" s="86"/>
      <c r="KGR57" s="86"/>
      <c r="KGS57" s="86"/>
      <c r="KGT57" s="86"/>
      <c r="KGU57" s="86"/>
      <c r="KGV57" s="86"/>
      <c r="KGW57" s="86"/>
      <c r="KGX57" s="86"/>
      <c r="KGY57" s="86"/>
      <c r="KGZ57" s="86"/>
      <c r="KHA57" s="86"/>
      <c r="KHB57" s="86"/>
      <c r="KHC57" s="86"/>
      <c r="KHD57" s="86"/>
      <c r="KHE57" s="86"/>
      <c r="KHF57" s="86"/>
      <c r="KHG57" s="86"/>
      <c r="KHH57" s="86"/>
      <c r="KHI57" s="86"/>
      <c r="KHJ57" s="86"/>
      <c r="KHK57" s="86"/>
      <c r="KHL57" s="86"/>
      <c r="KHM57" s="86"/>
      <c r="KHN57" s="86"/>
      <c r="KHO57" s="86"/>
      <c r="KHP57" s="86"/>
      <c r="KHQ57" s="86"/>
      <c r="KHR57" s="86"/>
      <c r="KHS57" s="86"/>
      <c r="KHT57" s="86"/>
      <c r="KHU57" s="86"/>
      <c r="KHV57" s="86"/>
      <c r="KHW57" s="86"/>
      <c r="KHX57" s="86"/>
      <c r="KHY57" s="86"/>
      <c r="KHZ57" s="86"/>
      <c r="KIA57" s="86"/>
      <c r="KIB57" s="86"/>
      <c r="KIC57" s="86"/>
      <c r="KID57" s="86"/>
      <c r="KIE57" s="86"/>
      <c r="KIF57" s="86"/>
      <c r="KIG57" s="86"/>
      <c r="KIH57" s="86"/>
      <c r="KII57" s="86"/>
      <c r="KIJ57" s="86"/>
      <c r="KIK57" s="86"/>
      <c r="KIL57" s="86"/>
      <c r="KIM57" s="86"/>
      <c r="KIN57" s="86"/>
      <c r="KIO57" s="86"/>
      <c r="KIP57" s="86"/>
      <c r="KIQ57" s="86"/>
      <c r="KIR57" s="86"/>
      <c r="KIS57" s="86"/>
      <c r="KIT57" s="86"/>
      <c r="KIU57" s="86"/>
      <c r="KIV57" s="86"/>
      <c r="KIW57" s="86"/>
      <c r="KIX57" s="86"/>
      <c r="KIY57" s="86"/>
      <c r="KIZ57" s="86"/>
      <c r="KJA57" s="86"/>
      <c r="KJB57" s="86"/>
      <c r="KJC57" s="86"/>
      <c r="KJD57" s="86"/>
      <c r="KJE57" s="86"/>
      <c r="KJF57" s="86"/>
      <c r="KJG57" s="86"/>
      <c r="KJH57" s="86"/>
      <c r="KJI57" s="86"/>
      <c r="KJJ57" s="86"/>
      <c r="KJK57" s="86"/>
      <c r="KJL57" s="86"/>
      <c r="KJM57" s="86"/>
      <c r="KJN57" s="86"/>
      <c r="KJO57" s="86"/>
      <c r="KJP57" s="86"/>
      <c r="KJQ57" s="86"/>
      <c r="KJR57" s="86"/>
      <c r="KJS57" s="86"/>
      <c r="KJT57" s="86"/>
      <c r="KJU57" s="86"/>
      <c r="KJV57" s="86"/>
      <c r="KJW57" s="86"/>
      <c r="KJX57" s="86"/>
      <c r="KJY57" s="86"/>
      <c r="KJZ57" s="86"/>
      <c r="KKA57" s="86"/>
      <c r="KKB57" s="86"/>
      <c r="KKC57" s="86"/>
      <c r="KKD57" s="86"/>
      <c r="KKE57" s="86"/>
      <c r="KKF57" s="86"/>
      <c r="KKG57" s="86"/>
      <c r="KKH57" s="86"/>
      <c r="KKI57" s="86"/>
      <c r="KKJ57" s="86"/>
      <c r="KKK57" s="86"/>
      <c r="KKL57" s="86"/>
      <c r="KKM57" s="86"/>
      <c r="KKN57" s="86"/>
      <c r="KKO57" s="86"/>
      <c r="KKP57" s="86"/>
      <c r="KKQ57" s="86"/>
      <c r="KKR57" s="86"/>
      <c r="KKS57" s="86"/>
      <c r="KKT57" s="86"/>
      <c r="KKU57" s="86"/>
      <c r="KKV57" s="86"/>
      <c r="KKW57" s="86"/>
      <c r="KKX57" s="86"/>
      <c r="KKY57" s="86"/>
      <c r="KKZ57" s="86"/>
      <c r="KLA57" s="86"/>
      <c r="KLB57" s="86"/>
      <c r="KLC57" s="86"/>
      <c r="KLD57" s="86"/>
      <c r="KLE57" s="86"/>
      <c r="KLF57" s="86"/>
      <c r="KLG57" s="86"/>
      <c r="KLH57" s="86"/>
      <c r="KLI57" s="86"/>
      <c r="KLJ57" s="86"/>
      <c r="KLK57" s="86"/>
      <c r="KLL57" s="86"/>
      <c r="KLM57" s="86"/>
      <c r="KLN57" s="86"/>
      <c r="KLO57" s="86"/>
      <c r="KLP57" s="86"/>
      <c r="KLQ57" s="86"/>
      <c r="KLR57" s="86"/>
      <c r="KLS57" s="86"/>
      <c r="KLT57" s="86"/>
      <c r="KLU57" s="86"/>
      <c r="KLV57" s="86"/>
      <c r="KLW57" s="86"/>
      <c r="KLX57" s="86"/>
      <c r="KLY57" s="86"/>
      <c r="KLZ57" s="86"/>
      <c r="KMA57" s="86"/>
      <c r="KMB57" s="86"/>
      <c r="KMC57" s="86"/>
      <c r="KMD57" s="86"/>
      <c r="KME57" s="86"/>
      <c r="KMF57" s="86"/>
      <c r="KMG57" s="86"/>
      <c r="KMH57" s="86"/>
      <c r="KMI57" s="86"/>
      <c r="KMJ57" s="86"/>
      <c r="KMK57" s="86"/>
      <c r="KML57" s="86"/>
      <c r="KMM57" s="86"/>
      <c r="KMN57" s="86"/>
      <c r="KMO57" s="86"/>
      <c r="KMP57" s="86"/>
      <c r="KMQ57" s="86"/>
      <c r="KMR57" s="86"/>
      <c r="KMS57" s="86"/>
      <c r="KMT57" s="86"/>
      <c r="KMU57" s="86"/>
      <c r="KMV57" s="86"/>
      <c r="KMW57" s="86"/>
      <c r="KMX57" s="86"/>
      <c r="KMY57" s="86"/>
      <c r="KMZ57" s="86"/>
      <c r="KNA57" s="86"/>
      <c r="KNB57" s="86"/>
      <c r="KNC57" s="86"/>
      <c r="KND57" s="86"/>
      <c r="KNE57" s="86"/>
      <c r="KNF57" s="86"/>
      <c r="KNG57" s="86"/>
      <c r="KNH57" s="86"/>
      <c r="KNI57" s="86"/>
      <c r="KNJ57" s="86"/>
      <c r="KNK57" s="86"/>
      <c r="KNL57" s="86"/>
      <c r="KNM57" s="86"/>
      <c r="KNN57" s="86"/>
      <c r="KNO57" s="86"/>
      <c r="KNP57" s="86"/>
      <c r="KNQ57" s="86"/>
      <c r="KNR57" s="86"/>
      <c r="KNS57" s="86"/>
      <c r="KNT57" s="86"/>
      <c r="KNU57" s="86"/>
      <c r="KNV57" s="86"/>
      <c r="KNW57" s="86"/>
      <c r="KNX57" s="86"/>
      <c r="KNY57" s="86"/>
      <c r="KNZ57" s="86"/>
      <c r="KOA57" s="86"/>
      <c r="KOB57" s="86"/>
      <c r="KOC57" s="86"/>
      <c r="KOD57" s="86"/>
      <c r="KOE57" s="86"/>
      <c r="KOF57" s="86"/>
      <c r="KOG57" s="86"/>
      <c r="KOH57" s="86"/>
      <c r="KOI57" s="86"/>
      <c r="KOJ57" s="86"/>
      <c r="KOK57" s="86"/>
      <c r="KOL57" s="86"/>
      <c r="KOM57" s="86"/>
      <c r="KON57" s="86"/>
      <c r="KOO57" s="86"/>
      <c r="KOP57" s="86"/>
      <c r="KOQ57" s="86"/>
      <c r="KOR57" s="86"/>
      <c r="KOS57" s="86"/>
      <c r="KOT57" s="86"/>
      <c r="KOU57" s="86"/>
      <c r="KOV57" s="86"/>
      <c r="KOW57" s="86"/>
      <c r="KOX57" s="86"/>
      <c r="KOY57" s="86"/>
      <c r="KOZ57" s="86"/>
      <c r="KPA57" s="86"/>
      <c r="KPB57" s="86"/>
      <c r="KPC57" s="86"/>
      <c r="KPD57" s="86"/>
      <c r="KPE57" s="86"/>
      <c r="KPF57" s="86"/>
      <c r="KPG57" s="86"/>
      <c r="KPH57" s="86"/>
      <c r="KPI57" s="86"/>
      <c r="KPJ57" s="86"/>
      <c r="KPK57" s="86"/>
      <c r="KPL57" s="86"/>
      <c r="KPM57" s="86"/>
      <c r="KPN57" s="86"/>
      <c r="KPO57" s="86"/>
      <c r="KPP57" s="86"/>
      <c r="KPQ57" s="86"/>
      <c r="KPR57" s="86"/>
      <c r="KPS57" s="86"/>
      <c r="KPT57" s="86"/>
      <c r="KPU57" s="86"/>
      <c r="KPV57" s="86"/>
      <c r="KPW57" s="86"/>
      <c r="KPX57" s="86"/>
      <c r="KPY57" s="86"/>
      <c r="KPZ57" s="86"/>
      <c r="KQA57" s="86"/>
      <c r="KQB57" s="86"/>
      <c r="KQC57" s="86"/>
      <c r="KQD57" s="86"/>
      <c r="KQE57" s="86"/>
      <c r="KQF57" s="86"/>
      <c r="KQG57" s="86"/>
      <c r="KQH57" s="86"/>
      <c r="KQI57" s="86"/>
      <c r="KQJ57" s="86"/>
      <c r="KQK57" s="86"/>
      <c r="KQL57" s="86"/>
      <c r="KQM57" s="86"/>
      <c r="KQN57" s="86"/>
      <c r="KQO57" s="86"/>
      <c r="KQP57" s="86"/>
      <c r="KQQ57" s="86"/>
      <c r="KQR57" s="86"/>
      <c r="KQS57" s="86"/>
      <c r="KQT57" s="86"/>
      <c r="KQU57" s="86"/>
      <c r="KQV57" s="86"/>
      <c r="KQW57" s="86"/>
      <c r="KQX57" s="86"/>
      <c r="KQY57" s="86"/>
      <c r="KQZ57" s="86"/>
      <c r="KRA57" s="86"/>
      <c r="KRB57" s="86"/>
      <c r="KRC57" s="86"/>
      <c r="KRD57" s="86"/>
      <c r="KRE57" s="86"/>
      <c r="KRF57" s="86"/>
      <c r="KRG57" s="86"/>
      <c r="KRH57" s="86"/>
      <c r="KRI57" s="86"/>
      <c r="KRJ57" s="86"/>
      <c r="KRK57" s="86"/>
      <c r="KRL57" s="86"/>
      <c r="KRM57" s="86"/>
      <c r="KRN57" s="86"/>
      <c r="KRO57" s="86"/>
      <c r="KRP57" s="86"/>
      <c r="KRQ57" s="86"/>
      <c r="KRR57" s="86"/>
      <c r="KRS57" s="86"/>
      <c r="KRT57" s="86"/>
      <c r="KRU57" s="86"/>
      <c r="KRV57" s="86"/>
      <c r="KRW57" s="86"/>
      <c r="KRX57" s="86"/>
      <c r="KRY57" s="86"/>
      <c r="KRZ57" s="86"/>
      <c r="KSA57" s="86"/>
      <c r="KSB57" s="86"/>
      <c r="KSC57" s="86"/>
      <c r="KSD57" s="86"/>
      <c r="KSE57" s="86"/>
      <c r="KSF57" s="86"/>
      <c r="KSG57" s="86"/>
      <c r="KSH57" s="86"/>
      <c r="KSI57" s="86"/>
      <c r="KSJ57" s="86"/>
      <c r="KSK57" s="86"/>
      <c r="KSL57" s="86"/>
      <c r="KSM57" s="86"/>
      <c r="KSN57" s="86"/>
      <c r="KSO57" s="86"/>
      <c r="KSP57" s="86"/>
      <c r="KSQ57" s="86"/>
      <c r="KSR57" s="86"/>
      <c r="KSS57" s="86"/>
      <c r="KST57" s="86"/>
      <c r="KSU57" s="86"/>
      <c r="KSV57" s="86"/>
      <c r="KSW57" s="86"/>
      <c r="KSX57" s="86"/>
      <c r="KSY57" s="86"/>
      <c r="KSZ57" s="86"/>
      <c r="KTA57" s="86"/>
      <c r="KTB57" s="86"/>
      <c r="KTC57" s="86"/>
      <c r="KTD57" s="86"/>
      <c r="KTE57" s="86"/>
      <c r="KTF57" s="86"/>
      <c r="KTG57" s="86"/>
      <c r="KTH57" s="86"/>
      <c r="KTI57" s="86"/>
      <c r="KTJ57" s="86"/>
      <c r="KTK57" s="86"/>
      <c r="KTL57" s="86"/>
      <c r="KTM57" s="86"/>
      <c r="KTN57" s="86"/>
      <c r="KTO57" s="86"/>
      <c r="KTP57" s="86"/>
      <c r="KTQ57" s="86"/>
      <c r="KTR57" s="86"/>
      <c r="KTS57" s="86"/>
      <c r="KTT57" s="86"/>
      <c r="KTU57" s="86"/>
      <c r="KTV57" s="86"/>
      <c r="KTW57" s="86"/>
      <c r="KTX57" s="86"/>
      <c r="KTY57" s="86"/>
      <c r="KTZ57" s="86"/>
      <c r="KUA57" s="86"/>
      <c r="KUB57" s="86"/>
      <c r="KUC57" s="86"/>
      <c r="KUD57" s="86"/>
      <c r="KUE57" s="86"/>
      <c r="KUF57" s="86"/>
      <c r="KUG57" s="86"/>
      <c r="KUH57" s="86"/>
      <c r="KUI57" s="86"/>
      <c r="KUJ57" s="86"/>
      <c r="KUK57" s="86"/>
      <c r="KUL57" s="86"/>
      <c r="KUM57" s="86"/>
      <c r="KUN57" s="86"/>
      <c r="KUO57" s="86"/>
      <c r="KUP57" s="86"/>
      <c r="KUQ57" s="86"/>
      <c r="KUR57" s="86"/>
      <c r="KUS57" s="86"/>
      <c r="KUT57" s="86"/>
      <c r="KUU57" s="86"/>
      <c r="KUV57" s="86"/>
      <c r="KUW57" s="86"/>
      <c r="KUX57" s="86"/>
      <c r="KUY57" s="86"/>
      <c r="KUZ57" s="86"/>
      <c r="KVA57" s="86"/>
      <c r="KVB57" s="86"/>
      <c r="KVC57" s="86"/>
      <c r="KVD57" s="86"/>
      <c r="KVE57" s="86"/>
      <c r="KVF57" s="86"/>
      <c r="KVG57" s="86"/>
      <c r="KVH57" s="86"/>
      <c r="KVI57" s="86"/>
      <c r="KVJ57" s="86"/>
      <c r="KVK57" s="86"/>
      <c r="KVL57" s="86"/>
      <c r="KVM57" s="86"/>
      <c r="KVN57" s="86"/>
      <c r="KVO57" s="86"/>
      <c r="KVP57" s="86"/>
      <c r="KVQ57" s="86"/>
      <c r="KVR57" s="86"/>
      <c r="KVS57" s="86"/>
      <c r="KVT57" s="86"/>
      <c r="KVU57" s="86"/>
      <c r="KVV57" s="86"/>
      <c r="KVW57" s="86"/>
      <c r="KVX57" s="86"/>
      <c r="KVY57" s="86"/>
      <c r="KVZ57" s="86"/>
      <c r="KWA57" s="86"/>
      <c r="KWB57" s="86"/>
      <c r="KWC57" s="86"/>
      <c r="KWD57" s="86"/>
      <c r="KWE57" s="86"/>
      <c r="KWF57" s="86"/>
      <c r="KWG57" s="86"/>
      <c r="KWH57" s="86"/>
      <c r="KWI57" s="86"/>
      <c r="KWJ57" s="86"/>
      <c r="KWK57" s="86"/>
      <c r="KWL57" s="86"/>
      <c r="KWM57" s="86"/>
      <c r="KWN57" s="86"/>
      <c r="KWO57" s="86"/>
      <c r="KWP57" s="86"/>
      <c r="KWQ57" s="86"/>
      <c r="KWR57" s="86"/>
      <c r="KWS57" s="86"/>
      <c r="KWT57" s="86"/>
      <c r="KWU57" s="86"/>
      <c r="KWV57" s="86"/>
      <c r="KWW57" s="86"/>
      <c r="KWX57" s="86"/>
      <c r="KWY57" s="86"/>
      <c r="KWZ57" s="86"/>
      <c r="KXA57" s="86"/>
      <c r="KXB57" s="86"/>
      <c r="KXC57" s="86"/>
      <c r="KXD57" s="86"/>
      <c r="KXE57" s="86"/>
      <c r="KXF57" s="86"/>
      <c r="KXG57" s="86"/>
      <c r="KXH57" s="86"/>
      <c r="KXI57" s="86"/>
      <c r="KXJ57" s="86"/>
      <c r="KXK57" s="86"/>
      <c r="KXL57" s="86"/>
      <c r="KXM57" s="86"/>
      <c r="KXN57" s="86"/>
      <c r="KXO57" s="86"/>
      <c r="KXP57" s="86"/>
      <c r="KXQ57" s="86"/>
      <c r="KXR57" s="86"/>
      <c r="KXS57" s="86"/>
      <c r="KXT57" s="86"/>
      <c r="KXU57" s="86"/>
      <c r="KXV57" s="86"/>
      <c r="KXW57" s="86"/>
      <c r="KXX57" s="86"/>
      <c r="KXY57" s="86"/>
      <c r="KXZ57" s="86"/>
      <c r="KYA57" s="86"/>
      <c r="KYB57" s="86"/>
      <c r="KYC57" s="86"/>
      <c r="KYD57" s="86"/>
      <c r="KYE57" s="86"/>
      <c r="KYF57" s="86"/>
      <c r="KYG57" s="86"/>
      <c r="KYH57" s="86"/>
      <c r="KYI57" s="86"/>
      <c r="KYJ57" s="86"/>
      <c r="KYK57" s="86"/>
      <c r="KYL57" s="86"/>
      <c r="KYM57" s="86"/>
      <c r="KYN57" s="86"/>
      <c r="KYO57" s="86"/>
      <c r="KYP57" s="86"/>
      <c r="KYQ57" s="86"/>
      <c r="KYR57" s="86"/>
      <c r="KYS57" s="86"/>
      <c r="KYT57" s="86"/>
      <c r="KYU57" s="86"/>
      <c r="KYV57" s="86"/>
      <c r="KYW57" s="86"/>
      <c r="KYX57" s="86"/>
      <c r="KYY57" s="86"/>
      <c r="KYZ57" s="86"/>
      <c r="KZA57" s="86"/>
      <c r="KZB57" s="86"/>
      <c r="KZC57" s="86"/>
      <c r="KZD57" s="86"/>
      <c r="KZE57" s="86"/>
      <c r="KZF57" s="86"/>
      <c r="KZG57" s="86"/>
      <c r="KZH57" s="86"/>
      <c r="KZI57" s="86"/>
      <c r="KZJ57" s="86"/>
      <c r="KZK57" s="86"/>
      <c r="KZL57" s="86"/>
      <c r="KZM57" s="86"/>
      <c r="KZN57" s="86"/>
      <c r="KZO57" s="86"/>
      <c r="KZP57" s="86"/>
      <c r="KZQ57" s="86"/>
      <c r="KZR57" s="86"/>
      <c r="KZS57" s="86"/>
      <c r="KZT57" s="86"/>
      <c r="KZU57" s="86"/>
      <c r="KZV57" s="86"/>
      <c r="KZW57" s="86"/>
      <c r="KZX57" s="86"/>
      <c r="KZY57" s="86"/>
      <c r="KZZ57" s="86"/>
      <c r="LAA57" s="86"/>
      <c r="LAB57" s="86"/>
      <c r="LAC57" s="86"/>
      <c r="LAD57" s="86"/>
      <c r="LAE57" s="86"/>
      <c r="LAF57" s="86"/>
      <c r="LAG57" s="86"/>
      <c r="LAH57" s="86"/>
      <c r="LAI57" s="86"/>
      <c r="LAJ57" s="86"/>
      <c r="LAK57" s="86"/>
      <c r="LAL57" s="86"/>
      <c r="LAM57" s="86"/>
      <c r="LAN57" s="86"/>
      <c r="LAO57" s="86"/>
      <c r="LAP57" s="86"/>
      <c r="LAQ57" s="86"/>
      <c r="LAR57" s="86"/>
      <c r="LAS57" s="86"/>
      <c r="LAT57" s="86"/>
      <c r="LAU57" s="86"/>
      <c r="LAV57" s="86"/>
      <c r="LAW57" s="86"/>
      <c r="LAX57" s="86"/>
      <c r="LAY57" s="86"/>
      <c r="LAZ57" s="86"/>
      <c r="LBA57" s="86"/>
      <c r="LBB57" s="86"/>
      <c r="LBC57" s="86"/>
      <c r="LBD57" s="86"/>
      <c r="LBE57" s="86"/>
      <c r="LBF57" s="86"/>
      <c r="LBG57" s="86"/>
      <c r="LBH57" s="86"/>
      <c r="LBI57" s="86"/>
      <c r="LBJ57" s="86"/>
      <c r="LBK57" s="86"/>
      <c r="LBL57" s="86"/>
      <c r="LBM57" s="86"/>
      <c r="LBN57" s="86"/>
      <c r="LBO57" s="86"/>
      <c r="LBP57" s="86"/>
      <c r="LBQ57" s="86"/>
      <c r="LBR57" s="86"/>
      <c r="LBS57" s="86"/>
      <c r="LBT57" s="86"/>
      <c r="LBU57" s="86"/>
      <c r="LBV57" s="86"/>
      <c r="LBW57" s="86"/>
      <c r="LBX57" s="86"/>
      <c r="LBY57" s="86"/>
      <c r="LBZ57" s="86"/>
      <c r="LCA57" s="86"/>
      <c r="LCB57" s="86"/>
      <c r="LCC57" s="86"/>
      <c r="LCD57" s="86"/>
      <c r="LCE57" s="86"/>
      <c r="LCF57" s="86"/>
      <c r="LCG57" s="86"/>
      <c r="LCH57" s="86"/>
      <c r="LCI57" s="86"/>
      <c r="LCJ57" s="86"/>
      <c r="LCK57" s="86"/>
      <c r="LCL57" s="86"/>
      <c r="LCM57" s="86"/>
      <c r="LCN57" s="86"/>
      <c r="LCO57" s="86"/>
      <c r="LCP57" s="86"/>
      <c r="LCQ57" s="86"/>
      <c r="LCR57" s="86"/>
      <c r="LCS57" s="86"/>
      <c r="LCT57" s="86"/>
      <c r="LCU57" s="86"/>
      <c r="LCV57" s="86"/>
      <c r="LCW57" s="86"/>
      <c r="LCX57" s="86"/>
      <c r="LCY57" s="86"/>
      <c r="LCZ57" s="86"/>
      <c r="LDA57" s="86"/>
      <c r="LDB57" s="86"/>
      <c r="LDC57" s="86"/>
      <c r="LDD57" s="86"/>
      <c r="LDE57" s="86"/>
      <c r="LDF57" s="86"/>
      <c r="LDG57" s="86"/>
      <c r="LDH57" s="86"/>
      <c r="LDI57" s="86"/>
      <c r="LDJ57" s="86"/>
      <c r="LDK57" s="86"/>
      <c r="LDL57" s="86"/>
      <c r="LDM57" s="86"/>
      <c r="LDN57" s="86"/>
      <c r="LDO57" s="86"/>
      <c r="LDP57" s="86"/>
      <c r="LDQ57" s="86"/>
      <c r="LDR57" s="86"/>
      <c r="LDS57" s="86"/>
      <c r="LDT57" s="86"/>
      <c r="LDU57" s="86"/>
      <c r="LDV57" s="86"/>
      <c r="LDW57" s="86"/>
      <c r="LDX57" s="86"/>
      <c r="LDY57" s="86"/>
      <c r="LDZ57" s="86"/>
      <c r="LEA57" s="86"/>
      <c r="LEB57" s="86"/>
      <c r="LEC57" s="86"/>
      <c r="LED57" s="86"/>
      <c r="LEE57" s="86"/>
      <c r="LEF57" s="86"/>
      <c r="LEG57" s="86"/>
      <c r="LEH57" s="86"/>
      <c r="LEI57" s="86"/>
      <c r="LEJ57" s="86"/>
      <c r="LEK57" s="86"/>
      <c r="LEL57" s="86"/>
      <c r="LEM57" s="86"/>
      <c r="LEN57" s="86"/>
      <c r="LEO57" s="86"/>
      <c r="LEP57" s="86"/>
      <c r="LEQ57" s="86"/>
      <c r="LER57" s="86"/>
      <c r="LES57" s="86"/>
      <c r="LET57" s="86"/>
      <c r="LEU57" s="86"/>
      <c r="LEV57" s="86"/>
      <c r="LEW57" s="86"/>
      <c r="LEX57" s="86"/>
      <c r="LEY57" s="86"/>
      <c r="LEZ57" s="86"/>
      <c r="LFA57" s="86"/>
      <c r="LFB57" s="86"/>
      <c r="LFC57" s="86"/>
      <c r="LFD57" s="86"/>
      <c r="LFE57" s="86"/>
      <c r="LFF57" s="86"/>
      <c r="LFG57" s="86"/>
      <c r="LFH57" s="86"/>
      <c r="LFI57" s="86"/>
      <c r="LFJ57" s="86"/>
      <c r="LFK57" s="86"/>
      <c r="LFL57" s="86"/>
      <c r="LFM57" s="86"/>
      <c r="LFN57" s="86"/>
      <c r="LFO57" s="86"/>
      <c r="LFP57" s="86"/>
      <c r="LFQ57" s="86"/>
      <c r="LFR57" s="86"/>
      <c r="LFS57" s="86"/>
      <c r="LFT57" s="86"/>
      <c r="LFU57" s="86"/>
      <c r="LFV57" s="86"/>
      <c r="LFW57" s="86"/>
      <c r="LFX57" s="86"/>
      <c r="LFY57" s="86"/>
      <c r="LFZ57" s="86"/>
      <c r="LGA57" s="86"/>
      <c r="LGB57" s="86"/>
      <c r="LGC57" s="86"/>
      <c r="LGD57" s="86"/>
      <c r="LGE57" s="86"/>
      <c r="LGF57" s="86"/>
      <c r="LGG57" s="86"/>
      <c r="LGH57" s="86"/>
      <c r="LGI57" s="86"/>
      <c r="LGJ57" s="86"/>
      <c r="LGK57" s="86"/>
      <c r="LGL57" s="86"/>
      <c r="LGM57" s="86"/>
      <c r="LGN57" s="86"/>
      <c r="LGO57" s="86"/>
      <c r="LGP57" s="86"/>
      <c r="LGQ57" s="86"/>
      <c r="LGR57" s="86"/>
      <c r="LGS57" s="86"/>
      <c r="LGT57" s="86"/>
      <c r="LGU57" s="86"/>
      <c r="LGV57" s="86"/>
      <c r="LGW57" s="86"/>
      <c r="LGX57" s="86"/>
      <c r="LGY57" s="86"/>
      <c r="LGZ57" s="86"/>
      <c r="LHA57" s="86"/>
      <c r="LHB57" s="86"/>
      <c r="LHC57" s="86"/>
      <c r="LHD57" s="86"/>
      <c r="LHE57" s="86"/>
      <c r="LHF57" s="86"/>
      <c r="LHG57" s="86"/>
      <c r="LHH57" s="86"/>
      <c r="LHI57" s="86"/>
      <c r="LHJ57" s="86"/>
      <c r="LHK57" s="86"/>
      <c r="LHL57" s="86"/>
      <c r="LHM57" s="86"/>
      <c r="LHN57" s="86"/>
      <c r="LHO57" s="86"/>
      <c r="LHP57" s="86"/>
      <c r="LHQ57" s="86"/>
      <c r="LHR57" s="86"/>
      <c r="LHS57" s="86"/>
      <c r="LHT57" s="86"/>
      <c r="LHU57" s="86"/>
      <c r="LHV57" s="86"/>
      <c r="LHW57" s="86"/>
      <c r="LHX57" s="86"/>
      <c r="LHY57" s="86"/>
      <c r="LHZ57" s="86"/>
      <c r="LIA57" s="86"/>
      <c r="LIB57" s="86"/>
      <c r="LIC57" s="86"/>
      <c r="LID57" s="86"/>
      <c r="LIE57" s="86"/>
      <c r="LIF57" s="86"/>
      <c r="LIG57" s="86"/>
      <c r="LIH57" s="86"/>
      <c r="LII57" s="86"/>
      <c r="LIJ57" s="86"/>
      <c r="LIK57" s="86"/>
      <c r="LIL57" s="86"/>
      <c r="LIM57" s="86"/>
      <c r="LIN57" s="86"/>
      <c r="LIO57" s="86"/>
      <c r="LIP57" s="86"/>
      <c r="LIQ57" s="86"/>
      <c r="LIR57" s="86"/>
      <c r="LIS57" s="86"/>
      <c r="LIT57" s="86"/>
      <c r="LIU57" s="86"/>
      <c r="LIV57" s="86"/>
      <c r="LIW57" s="86"/>
      <c r="LIX57" s="86"/>
      <c r="LIY57" s="86"/>
      <c r="LIZ57" s="86"/>
      <c r="LJA57" s="86"/>
      <c r="LJB57" s="86"/>
      <c r="LJC57" s="86"/>
      <c r="LJD57" s="86"/>
      <c r="LJE57" s="86"/>
      <c r="LJF57" s="86"/>
      <c r="LJG57" s="86"/>
      <c r="LJH57" s="86"/>
      <c r="LJI57" s="86"/>
      <c r="LJJ57" s="86"/>
      <c r="LJK57" s="86"/>
      <c r="LJL57" s="86"/>
      <c r="LJM57" s="86"/>
      <c r="LJN57" s="86"/>
      <c r="LJO57" s="86"/>
      <c r="LJP57" s="86"/>
      <c r="LJQ57" s="86"/>
      <c r="LJR57" s="86"/>
      <c r="LJS57" s="86"/>
      <c r="LJT57" s="86"/>
      <c r="LJU57" s="86"/>
      <c r="LJV57" s="86"/>
      <c r="LJW57" s="86"/>
      <c r="LJX57" s="86"/>
      <c r="LJY57" s="86"/>
      <c r="LJZ57" s="86"/>
      <c r="LKA57" s="86"/>
      <c r="LKB57" s="86"/>
      <c r="LKC57" s="86"/>
      <c r="LKD57" s="86"/>
      <c r="LKE57" s="86"/>
      <c r="LKF57" s="86"/>
      <c r="LKG57" s="86"/>
      <c r="LKH57" s="86"/>
      <c r="LKI57" s="86"/>
      <c r="LKJ57" s="86"/>
      <c r="LKK57" s="86"/>
      <c r="LKL57" s="86"/>
      <c r="LKM57" s="86"/>
      <c r="LKN57" s="86"/>
      <c r="LKO57" s="86"/>
      <c r="LKP57" s="86"/>
      <c r="LKQ57" s="86"/>
      <c r="LKR57" s="86"/>
      <c r="LKS57" s="86"/>
      <c r="LKT57" s="86"/>
      <c r="LKU57" s="86"/>
      <c r="LKV57" s="86"/>
      <c r="LKW57" s="86"/>
      <c r="LKX57" s="86"/>
      <c r="LKY57" s="86"/>
      <c r="LKZ57" s="86"/>
      <c r="LLA57" s="86"/>
      <c r="LLB57" s="86"/>
      <c r="LLC57" s="86"/>
      <c r="LLD57" s="86"/>
      <c r="LLE57" s="86"/>
      <c r="LLF57" s="86"/>
      <c r="LLG57" s="86"/>
      <c r="LLH57" s="86"/>
      <c r="LLI57" s="86"/>
      <c r="LLJ57" s="86"/>
      <c r="LLK57" s="86"/>
      <c r="LLL57" s="86"/>
      <c r="LLM57" s="86"/>
      <c r="LLN57" s="86"/>
      <c r="LLO57" s="86"/>
      <c r="LLP57" s="86"/>
      <c r="LLQ57" s="86"/>
      <c r="LLR57" s="86"/>
      <c r="LLS57" s="86"/>
      <c r="LLT57" s="86"/>
      <c r="LLU57" s="86"/>
      <c r="LLV57" s="86"/>
      <c r="LLW57" s="86"/>
      <c r="LLX57" s="86"/>
      <c r="LLY57" s="86"/>
      <c r="LLZ57" s="86"/>
      <c r="LMA57" s="86"/>
      <c r="LMB57" s="86"/>
      <c r="LMC57" s="86"/>
      <c r="LMD57" s="86"/>
      <c r="LME57" s="86"/>
      <c r="LMF57" s="86"/>
      <c r="LMG57" s="86"/>
      <c r="LMH57" s="86"/>
      <c r="LMI57" s="86"/>
      <c r="LMJ57" s="86"/>
      <c r="LMK57" s="86"/>
      <c r="LML57" s="86"/>
      <c r="LMM57" s="86"/>
      <c r="LMN57" s="86"/>
      <c r="LMO57" s="86"/>
      <c r="LMP57" s="86"/>
      <c r="LMQ57" s="86"/>
      <c r="LMR57" s="86"/>
      <c r="LMS57" s="86"/>
      <c r="LMT57" s="86"/>
      <c r="LMU57" s="86"/>
      <c r="LMV57" s="86"/>
      <c r="LMW57" s="86"/>
      <c r="LMX57" s="86"/>
      <c r="LMY57" s="86"/>
      <c r="LMZ57" s="86"/>
      <c r="LNA57" s="86"/>
      <c r="LNB57" s="86"/>
      <c r="LNC57" s="86"/>
      <c r="LND57" s="86"/>
      <c r="LNE57" s="86"/>
      <c r="LNF57" s="86"/>
      <c r="LNG57" s="86"/>
      <c r="LNH57" s="86"/>
      <c r="LNI57" s="86"/>
      <c r="LNJ57" s="86"/>
      <c r="LNK57" s="86"/>
      <c r="LNL57" s="86"/>
      <c r="LNM57" s="86"/>
      <c r="LNN57" s="86"/>
      <c r="LNO57" s="86"/>
      <c r="LNP57" s="86"/>
      <c r="LNQ57" s="86"/>
      <c r="LNR57" s="86"/>
      <c r="LNS57" s="86"/>
      <c r="LNT57" s="86"/>
      <c r="LNU57" s="86"/>
      <c r="LNV57" s="86"/>
      <c r="LNW57" s="86"/>
      <c r="LNX57" s="86"/>
      <c r="LNY57" s="86"/>
      <c r="LNZ57" s="86"/>
      <c r="LOA57" s="86"/>
      <c r="LOB57" s="86"/>
      <c r="LOC57" s="86"/>
      <c r="LOD57" s="86"/>
      <c r="LOE57" s="86"/>
      <c r="LOF57" s="86"/>
      <c r="LOG57" s="86"/>
      <c r="LOH57" s="86"/>
      <c r="LOI57" s="86"/>
      <c r="LOJ57" s="86"/>
      <c r="LOK57" s="86"/>
      <c r="LOL57" s="86"/>
      <c r="LOM57" s="86"/>
      <c r="LON57" s="86"/>
      <c r="LOO57" s="86"/>
      <c r="LOP57" s="86"/>
      <c r="LOQ57" s="86"/>
      <c r="LOR57" s="86"/>
      <c r="LOS57" s="86"/>
      <c r="LOT57" s="86"/>
      <c r="LOU57" s="86"/>
      <c r="LOV57" s="86"/>
      <c r="LOW57" s="86"/>
      <c r="LOX57" s="86"/>
      <c r="LOY57" s="86"/>
      <c r="LOZ57" s="86"/>
      <c r="LPA57" s="86"/>
      <c r="LPB57" s="86"/>
      <c r="LPC57" s="86"/>
      <c r="LPD57" s="86"/>
      <c r="LPE57" s="86"/>
      <c r="LPF57" s="86"/>
      <c r="LPG57" s="86"/>
      <c r="LPH57" s="86"/>
      <c r="LPI57" s="86"/>
      <c r="LPJ57" s="86"/>
      <c r="LPK57" s="86"/>
      <c r="LPL57" s="86"/>
      <c r="LPM57" s="86"/>
      <c r="LPN57" s="86"/>
      <c r="LPO57" s="86"/>
      <c r="LPP57" s="86"/>
      <c r="LPQ57" s="86"/>
      <c r="LPR57" s="86"/>
      <c r="LPS57" s="86"/>
      <c r="LPT57" s="86"/>
      <c r="LPU57" s="86"/>
      <c r="LPV57" s="86"/>
      <c r="LPW57" s="86"/>
      <c r="LPX57" s="86"/>
      <c r="LPY57" s="86"/>
      <c r="LPZ57" s="86"/>
      <c r="LQA57" s="86"/>
      <c r="LQB57" s="86"/>
      <c r="LQC57" s="86"/>
      <c r="LQD57" s="86"/>
      <c r="LQE57" s="86"/>
      <c r="LQF57" s="86"/>
      <c r="LQG57" s="86"/>
      <c r="LQH57" s="86"/>
      <c r="LQI57" s="86"/>
      <c r="LQJ57" s="86"/>
      <c r="LQK57" s="86"/>
      <c r="LQL57" s="86"/>
      <c r="LQM57" s="86"/>
      <c r="LQN57" s="86"/>
      <c r="LQO57" s="86"/>
      <c r="LQP57" s="86"/>
      <c r="LQQ57" s="86"/>
      <c r="LQR57" s="86"/>
      <c r="LQS57" s="86"/>
      <c r="LQT57" s="86"/>
      <c r="LQU57" s="86"/>
      <c r="LQV57" s="86"/>
      <c r="LQW57" s="86"/>
      <c r="LQX57" s="86"/>
      <c r="LQY57" s="86"/>
      <c r="LQZ57" s="86"/>
      <c r="LRA57" s="86"/>
      <c r="LRB57" s="86"/>
      <c r="LRC57" s="86"/>
      <c r="LRD57" s="86"/>
      <c r="LRE57" s="86"/>
      <c r="LRF57" s="86"/>
      <c r="LRG57" s="86"/>
      <c r="LRH57" s="86"/>
      <c r="LRI57" s="86"/>
      <c r="LRJ57" s="86"/>
      <c r="LRK57" s="86"/>
      <c r="LRL57" s="86"/>
      <c r="LRM57" s="86"/>
      <c r="LRN57" s="86"/>
      <c r="LRO57" s="86"/>
      <c r="LRP57" s="86"/>
      <c r="LRQ57" s="86"/>
      <c r="LRR57" s="86"/>
      <c r="LRS57" s="86"/>
      <c r="LRT57" s="86"/>
      <c r="LRU57" s="86"/>
      <c r="LRV57" s="86"/>
      <c r="LRW57" s="86"/>
      <c r="LRX57" s="86"/>
      <c r="LRY57" s="86"/>
      <c r="LRZ57" s="86"/>
      <c r="LSA57" s="86"/>
      <c r="LSB57" s="86"/>
      <c r="LSC57" s="86"/>
      <c r="LSD57" s="86"/>
      <c r="LSE57" s="86"/>
      <c r="LSF57" s="86"/>
      <c r="LSG57" s="86"/>
      <c r="LSH57" s="86"/>
      <c r="LSI57" s="86"/>
      <c r="LSJ57" s="86"/>
      <c r="LSK57" s="86"/>
      <c r="LSL57" s="86"/>
      <c r="LSM57" s="86"/>
      <c r="LSN57" s="86"/>
      <c r="LSO57" s="86"/>
      <c r="LSP57" s="86"/>
      <c r="LSQ57" s="86"/>
      <c r="LSR57" s="86"/>
      <c r="LSS57" s="86"/>
      <c r="LST57" s="86"/>
      <c r="LSU57" s="86"/>
      <c r="LSV57" s="86"/>
      <c r="LSW57" s="86"/>
      <c r="LSX57" s="86"/>
      <c r="LSY57" s="86"/>
      <c r="LSZ57" s="86"/>
      <c r="LTA57" s="86"/>
      <c r="LTB57" s="86"/>
      <c r="LTC57" s="86"/>
      <c r="LTD57" s="86"/>
      <c r="LTE57" s="86"/>
      <c r="LTF57" s="86"/>
      <c r="LTG57" s="86"/>
      <c r="LTH57" s="86"/>
      <c r="LTI57" s="86"/>
      <c r="LTJ57" s="86"/>
      <c r="LTK57" s="86"/>
      <c r="LTL57" s="86"/>
      <c r="LTM57" s="86"/>
      <c r="LTN57" s="86"/>
      <c r="LTO57" s="86"/>
      <c r="LTP57" s="86"/>
      <c r="LTQ57" s="86"/>
      <c r="LTR57" s="86"/>
      <c r="LTS57" s="86"/>
      <c r="LTT57" s="86"/>
      <c r="LTU57" s="86"/>
      <c r="LTV57" s="86"/>
      <c r="LTW57" s="86"/>
      <c r="LTX57" s="86"/>
      <c r="LTY57" s="86"/>
      <c r="LTZ57" s="86"/>
      <c r="LUA57" s="86"/>
      <c r="LUB57" s="86"/>
      <c r="LUC57" s="86"/>
      <c r="LUD57" s="86"/>
      <c r="LUE57" s="86"/>
      <c r="LUF57" s="86"/>
      <c r="LUG57" s="86"/>
      <c r="LUH57" s="86"/>
      <c r="LUI57" s="86"/>
      <c r="LUJ57" s="86"/>
      <c r="LUK57" s="86"/>
      <c r="LUL57" s="86"/>
      <c r="LUM57" s="86"/>
      <c r="LUN57" s="86"/>
      <c r="LUO57" s="86"/>
      <c r="LUP57" s="86"/>
      <c r="LUQ57" s="86"/>
      <c r="LUR57" s="86"/>
      <c r="LUS57" s="86"/>
      <c r="LUT57" s="86"/>
      <c r="LUU57" s="86"/>
      <c r="LUV57" s="86"/>
      <c r="LUW57" s="86"/>
      <c r="LUX57" s="86"/>
      <c r="LUY57" s="86"/>
      <c r="LUZ57" s="86"/>
      <c r="LVA57" s="86"/>
      <c r="LVB57" s="86"/>
      <c r="LVC57" s="86"/>
      <c r="LVD57" s="86"/>
      <c r="LVE57" s="86"/>
      <c r="LVF57" s="86"/>
      <c r="LVG57" s="86"/>
      <c r="LVH57" s="86"/>
      <c r="LVI57" s="86"/>
      <c r="LVJ57" s="86"/>
      <c r="LVK57" s="86"/>
      <c r="LVL57" s="86"/>
      <c r="LVM57" s="86"/>
      <c r="LVN57" s="86"/>
      <c r="LVO57" s="86"/>
      <c r="LVP57" s="86"/>
      <c r="LVQ57" s="86"/>
      <c r="LVR57" s="86"/>
      <c r="LVS57" s="86"/>
      <c r="LVT57" s="86"/>
      <c r="LVU57" s="86"/>
      <c r="LVV57" s="86"/>
      <c r="LVW57" s="86"/>
      <c r="LVX57" s="86"/>
      <c r="LVY57" s="86"/>
      <c r="LVZ57" s="86"/>
      <c r="LWA57" s="86"/>
      <c r="LWB57" s="86"/>
      <c r="LWC57" s="86"/>
      <c r="LWD57" s="86"/>
      <c r="LWE57" s="86"/>
      <c r="LWF57" s="86"/>
      <c r="LWG57" s="86"/>
      <c r="LWH57" s="86"/>
      <c r="LWI57" s="86"/>
      <c r="LWJ57" s="86"/>
      <c r="LWK57" s="86"/>
      <c r="LWL57" s="86"/>
      <c r="LWM57" s="86"/>
      <c r="LWN57" s="86"/>
      <c r="LWO57" s="86"/>
      <c r="LWP57" s="86"/>
      <c r="LWQ57" s="86"/>
      <c r="LWR57" s="86"/>
      <c r="LWS57" s="86"/>
      <c r="LWT57" s="86"/>
      <c r="LWU57" s="86"/>
      <c r="LWV57" s="86"/>
      <c r="LWW57" s="86"/>
      <c r="LWX57" s="86"/>
      <c r="LWY57" s="86"/>
      <c r="LWZ57" s="86"/>
      <c r="LXA57" s="86"/>
      <c r="LXB57" s="86"/>
      <c r="LXC57" s="86"/>
      <c r="LXD57" s="86"/>
      <c r="LXE57" s="86"/>
      <c r="LXF57" s="86"/>
      <c r="LXG57" s="86"/>
      <c r="LXH57" s="86"/>
      <c r="LXI57" s="86"/>
      <c r="LXJ57" s="86"/>
      <c r="LXK57" s="86"/>
      <c r="LXL57" s="86"/>
      <c r="LXM57" s="86"/>
      <c r="LXN57" s="86"/>
      <c r="LXO57" s="86"/>
      <c r="LXP57" s="86"/>
      <c r="LXQ57" s="86"/>
      <c r="LXR57" s="86"/>
      <c r="LXS57" s="86"/>
      <c r="LXT57" s="86"/>
      <c r="LXU57" s="86"/>
      <c r="LXV57" s="86"/>
      <c r="LXW57" s="86"/>
      <c r="LXX57" s="86"/>
      <c r="LXY57" s="86"/>
      <c r="LXZ57" s="86"/>
      <c r="LYA57" s="86"/>
      <c r="LYB57" s="86"/>
      <c r="LYC57" s="86"/>
      <c r="LYD57" s="86"/>
      <c r="LYE57" s="86"/>
      <c r="LYF57" s="86"/>
      <c r="LYG57" s="86"/>
      <c r="LYH57" s="86"/>
      <c r="LYI57" s="86"/>
      <c r="LYJ57" s="86"/>
      <c r="LYK57" s="86"/>
      <c r="LYL57" s="86"/>
      <c r="LYM57" s="86"/>
      <c r="LYN57" s="86"/>
      <c r="LYO57" s="86"/>
      <c r="LYP57" s="86"/>
      <c r="LYQ57" s="86"/>
      <c r="LYR57" s="86"/>
      <c r="LYS57" s="86"/>
      <c r="LYT57" s="86"/>
      <c r="LYU57" s="86"/>
      <c r="LYV57" s="86"/>
      <c r="LYW57" s="86"/>
      <c r="LYX57" s="86"/>
      <c r="LYY57" s="86"/>
      <c r="LYZ57" s="86"/>
      <c r="LZA57" s="86"/>
      <c r="LZB57" s="86"/>
      <c r="LZC57" s="86"/>
      <c r="LZD57" s="86"/>
      <c r="LZE57" s="86"/>
      <c r="LZF57" s="86"/>
      <c r="LZG57" s="86"/>
      <c r="LZH57" s="86"/>
      <c r="LZI57" s="86"/>
      <c r="LZJ57" s="86"/>
      <c r="LZK57" s="86"/>
      <c r="LZL57" s="86"/>
      <c r="LZM57" s="86"/>
      <c r="LZN57" s="86"/>
      <c r="LZO57" s="86"/>
      <c r="LZP57" s="86"/>
      <c r="LZQ57" s="86"/>
      <c r="LZR57" s="86"/>
      <c r="LZS57" s="86"/>
      <c r="LZT57" s="86"/>
      <c r="LZU57" s="86"/>
      <c r="LZV57" s="86"/>
      <c r="LZW57" s="86"/>
      <c r="LZX57" s="86"/>
      <c r="LZY57" s="86"/>
      <c r="LZZ57" s="86"/>
      <c r="MAA57" s="86"/>
      <c r="MAB57" s="86"/>
      <c r="MAC57" s="86"/>
      <c r="MAD57" s="86"/>
      <c r="MAE57" s="86"/>
      <c r="MAF57" s="86"/>
      <c r="MAG57" s="86"/>
      <c r="MAH57" s="86"/>
      <c r="MAI57" s="86"/>
      <c r="MAJ57" s="86"/>
      <c r="MAK57" s="86"/>
      <c r="MAL57" s="86"/>
      <c r="MAM57" s="86"/>
      <c r="MAN57" s="86"/>
      <c r="MAO57" s="86"/>
      <c r="MAP57" s="86"/>
      <c r="MAQ57" s="86"/>
      <c r="MAR57" s="86"/>
      <c r="MAS57" s="86"/>
      <c r="MAT57" s="86"/>
      <c r="MAU57" s="86"/>
      <c r="MAV57" s="86"/>
      <c r="MAW57" s="86"/>
      <c r="MAX57" s="86"/>
      <c r="MAY57" s="86"/>
      <c r="MAZ57" s="86"/>
      <c r="MBA57" s="86"/>
      <c r="MBB57" s="86"/>
      <c r="MBC57" s="86"/>
      <c r="MBD57" s="86"/>
      <c r="MBE57" s="86"/>
      <c r="MBF57" s="86"/>
      <c r="MBG57" s="86"/>
      <c r="MBH57" s="86"/>
      <c r="MBI57" s="86"/>
      <c r="MBJ57" s="86"/>
      <c r="MBK57" s="86"/>
      <c r="MBL57" s="86"/>
      <c r="MBM57" s="86"/>
      <c r="MBN57" s="86"/>
      <c r="MBO57" s="86"/>
      <c r="MBP57" s="86"/>
      <c r="MBQ57" s="86"/>
      <c r="MBR57" s="86"/>
      <c r="MBS57" s="86"/>
      <c r="MBT57" s="86"/>
      <c r="MBU57" s="86"/>
      <c r="MBV57" s="86"/>
      <c r="MBW57" s="86"/>
      <c r="MBX57" s="86"/>
      <c r="MBY57" s="86"/>
      <c r="MBZ57" s="86"/>
      <c r="MCA57" s="86"/>
      <c r="MCB57" s="86"/>
      <c r="MCC57" s="86"/>
      <c r="MCD57" s="86"/>
      <c r="MCE57" s="86"/>
      <c r="MCF57" s="86"/>
      <c r="MCG57" s="86"/>
      <c r="MCH57" s="86"/>
      <c r="MCI57" s="86"/>
      <c r="MCJ57" s="86"/>
      <c r="MCK57" s="86"/>
      <c r="MCL57" s="86"/>
      <c r="MCM57" s="86"/>
      <c r="MCN57" s="86"/>
      <c r="MCO57" s="86"/>
      <c r="MCP57" s="86"/>
      <c r="MCQ57" s="86"/>
      <c r="MCR57" s="86"/>
      <c r="MCS57" s="86"/>
      <c r="MCT57" s="86"/>
      <c r="MCU57" s="86"/>
      <c r="MCV57" s="86"/>
      <c r="MCW57" s="86"/>
      <c r="MCX57" s="86"/>
      <c r="MCY57" s="86"/>
      <c r="MCZ57" s="86"/>
      <c r="MDA57" s="86"/>
      <c r="MDB57" s="86"/>
      <c r="MDC57" s="86"/>
      <c r="MDD57" s="86"/>
      <c r="MDE57" s="86"/>
      <c r="MDF57" s="86"/>
      <c r="MDG57" s="86"/>
      <c r="MDH57" s="86"/>
      <c r="MDI57" s="86"/>
      <c r="MDJ57" s="86"/>
      <c r="MDK57" s="86"/>
      <c r="MDL57" s="86"/>
      <c r="MDM57" s="86"/>
      <c r="MDN57" s="86"/>
      <c r="MDO57" s="86"/>
      <c r="MDP57" s="86"/>
      <c r="MDQ57" s="86"/>
      <c r="MDR57" s="86"/>
      <c r="MDS57" s="86"/>
      <c r="MDT57" s="86"/>
      <c r="MDU57" s="86"/>
      <c r="MDV57" s="86"/>
      <c r="MDW57" s="86"/>
      <c r="MDX57" s="86"/>
      <c r="MDY57" s="86"/>
      <c r="MDZ57" s="86"/>
      <c r="MEA57" s="86"/>
      <c r="MEB57" s="86"/>
      <c r="MEC57" s="86"/>
      <c r="MED57" s="86"/>
      <c r="MEE57" s="86"/>
      <c r="MEF57" s="86"/>
      <c r="MEG57" s="86"/>
      <c r="MEH57" s="86"/>
      <c r="MEI57" s="86"/>
      <c r="MEJ57" s="86"/>
      <c r="MEK57" s="86"/>
      <c r="MEL57" s="86"/>
      <c r="MEM57" s="86"/>
      <c r="MEN57" s="86"/>
      <c r="MEO57" s="86"/>
      <c r="MEP57" s="86"/>
      <c r="MEQ57" s="86"/>
      <c r="MER57" s="86"/>
      <c r="MES57" s="86"/>
      <c r="MET57" s="86"/>
      <c r="MEU57" s="86"/>
      <c r="MEV57" s="86"/>
      <c r="MEW57" s="86"/>
      <c r="MEX57" s="86"/>
      <c r="MEY57" s="86"/>
      <c r="MEZ57" s="86"/>
      <c r="MFA57" s="86"/>
      <c r="MFB57" s="86"/>
      <c r="MFC57" s="86"/>
      <c r="MFD57" s="86"/>
      <c r="MFE57" s="86"/>
      <c r="MFF57" s="86"/>
      <c r="MFG57" s="86"/>
      <c r="MFH57" s="86"/>
      <c r="MFI57" s="86"/>
      <c r="MFJ57" s="86"/>
      <c r="MFK57" s="86"/>
      <c r="MFL57" s="86"/>
      <c r="MFM57" s="86"/>
      <c r="MFN57" s="86"/>
      <c r="MFO57" s="86"/>
      <c r="MFP57" s="86"/>
      <c r="MFQ57" s="86"/>
      <c r="MFR57" s="86"/>
      <c r="MFS57" s="86"/>
      <c r="MFT57" s="86"/>
      <c r="MFU57" s="86"/>
      <c r="MFV57" s="86"/>
      <c r="MFW57" s="86"/>
      <c r="MFX57" s="86"/>
      <c r="MFY57" s="86"/>
      <c r="MFZ57" s="86"/>
      <c r="MGA57" s="86"/>
      <c r="MGB57" s="86"/>
      <c r="MGC57" s="86"/>
      <c r="MGD57" s="86"/>
      <c r="MGE57" s="86"/>
      <c r="MGF57" s="86"/>
      <c r="MGG57" s="86"/>
      <c r="MGH57" s="86"/>
      <c r="MGI57" s="86"/>
      <c r="MGJ57" s="86"/>
      <c r="MGK57" s="86"/>
      <c r="MGL57" s="86"/>
      <c r="MGM57" s="86"/>
      <c r="MGN57" s="86"/>
      <c r="MGO57" s="86"/>
      <c r="MGP57" s="86"/>
      <c r="MGQ57" s="86"/>
      <c r="MGR57" s="86"/>
      <c r="MGS57" s="86"/>
      <c r="MGT57" s="86"/>
      <c r="MGU57" s="86"/>
      <c r="MGV57" s="86"/>
      <c r="MGW57" s="86"/>
      <c r="MGX57" s="86"/>
      <c r="MGY57" s="86"/>
      <c r="MGZ57" s="86"/>
      <c r="MHA57" s="86"/>
      <c r="MHB57" s="86"/>
      <c r="MHC57" s="86"/>
      <c r="MHD57" s="86"/>
      <c r="MHE57" s="86"/>
      <c r="MHF57" s="86"/>
      <c r="MHG57" s="86"/>
      <c r="MHH57" s="86"/>
      <c r="MHI57" s="86"/>
      <c r="MHJ57" s="86"/>
      <c r="MHK57" s="86"/>
      <c r="MHL57" s="86"/>
      <c r="MHM57" s="86"/>
      <c r="MHN57" s="86"/>
      <c r="MHO57" s="86"/>
      <c r="MHP57" s="86"/>
      <c r="MHQ57" s="86"/>
      <c r="MHR57" s="86"/>
      <c r="MHS57" s="86"/>
      <c r="MHT57" s="86"/>
      <c r="MHU57" s="86"/>
      <c r="MHV57" s="86"/>
      <c r="MHW57" s="86"/>
      <c r="MHX57" s="86"/>
      <c r="MHY57" s="86"/>
      <c r="MHZ57" s="86"/>
      <c r="MIA57" s="86"/>
      <c r="MIB57" s="86"/>
      <c r="MIC57" s="86"/>
      <c r="MID57" s="86"/>
      <c r="MIE57" s="86"/>
      <c r="MIF57" s="86"/>
      <c r="MIG57" s="86"/>
      <c r="MIH57" s="86"/>
      <c r="MII57" s="86"/>
      <c r="MIJ57" s="86"/>
      <c r="MIK57" s="86"/>
      <c r="MIL57" s="86"/>
      <c r="MIM57" s="86"/>
      <c r="MIN57" s="86"/>
      <c r="MIO57" s="86"/>
      <c r="MIP57" s="86"/>
      <c r="MIQ57" s="86"/>
      <c r="MIR57" s="86"/>
      <c r="MIS57" s="86"/>
      <c r="MIT57" s="86"/>
      <c r="MIU57" s="86"/>
      <c r="MIV57" s="86"/>
      <c r="MIW57" s="86"/>
      <c r="MIX57" s="86"/>
      <c r="MIY57" s="86"/>
      <c r="MIZ57" s="86"/>
      <c r="MJA57" s="86"/>
      <c r="MJB57" s="86"/>
      <c r="MJC57" s="86"/>
      <c r="MJD57" s="86"/>
      <c r="MJE57" s="86"/>
      <c r="MJF57" s="86"/>
      <c r="MJG57" s="86"/>
      <c r="MJH57" s="86"/>
      <c r="MJI57" s="86"/>
      <c r="MJJ57" s="86"/>
      <c r="MJK57" s="86"/>
      <c r="MJL57" s="86"/>
      <c r="MJM57" s="86"/>
      <c r="MJN57" s="86"/>
      <c r="MJO57" s="86"/>
      <c r="MJP57" s="86"/>
      <c r="MJQ57" s="86"/>
      <c r="MJR57" s="86"/>
      <c r="MJS57" s="86"/>
      <c r="MJT57" s="86"/>
      <c r="MJU57" s="86"/>
      <c r="MJV57" s="86"/>
      <c r="MJW57" s="86"/>
      <c r="MJX57" s="86"/>
      <c r="MJY57" s="86"/>
      <c r="MJZ57" s="86"/>
      <c r="MKA57" s="86"/>
      <c r="MKB57" s="86"/>
      <c r="MKC57" s="86"/>
      <c r="MKD57" s="86"/>
      <c r="MKE57" s="86"/>
      <c r="MKF57" s="86"/>
      <c r="MKG57" s="86"/>
      <c r="MKH57" s="86"/>
      <c r="MKI57" s="86"/>
      <c r="MKJ57" s="86"/>
      <c r="MKK57" s="86"/>
      <c r="MKL57" s="86"/>
      <c r="MKM57" s="86"/>
      <c r="MKN57" s="86"/>
      <c r="MKO57" s="86"/>
      <c r="MKP57" s="86"/>
      <c r="MKQ57" s="86"/>
      <c r="MKR57" s="86"/>
      <c r="MKS57" s="86"/>
      <c r="MKT57" s="86"/>
      <c r="MKU57" s="86"/>
      <c r="MKV57" s="86"/>
      <c r="MKW57" s="86"/>
      <c r="MKX57" s="86"/>
      <c r="MKY57" s="86"/>
      <c r="MKZ57" s="86"/>
      <c r="MLA57" s="86"/>
      <c r="MLB57" s="86"/>
      <c r="MLC57" s="86"/>
      <c r="MLD57" s="86"/>
      <c r="MLE57" s="86"/>
      <c r="MLF57" s="86"/>
      <c r="MLG57" s="86"/>
      <c r="MLH57" s="86"/>
      <c r="MLI57" s="86"/>
      <c r="MLJ57" s="86"/>
      <c r="MLK57" s="86"/>
      <c r="MLL57" s="86"/>
      <c r="MLM57" s="86"/>
      <c r="MLN57" s="86"/>
      <c r="MLO57" s="86"/>
      <c r="MLP57" s="86"/>
      <c r="MLQ57" s="86"/>
      <c r="MLR57" s="86"/>
      <c r="MLS57" s="86"/>
      <c r="MLT57" s="86"/>
      <c r="MLU57" s="86"/>
      <c r="MLV57" s="86"/>
      <c r="MLW57" s="86"/>
      <c r="MLX57" s="86"/>
      <c r="MLY57" s="86"/>
      <c r="MLZ57" s="86"/>
      <c r="MMA57" s="86"/>
      <c r="MMB57" s="86"/>
      <c r="MMC57" s="86"/>
      <c r="MMD57" s="86"/>
      <c r="MME57" s="86"/>
      <c r="MMF57" s="86"/>
      <c r="MMG57" s="86"/>
      <c r="MMH57" s="86"/>
      <c r="MMI57" s="86"/>
      <c r="MMJ57" s="86"/>
      <c r="MMK57" s="86"/>
      <c r="MML57" s="86"/>
      <c r="MMM57" s="86"/>
      <c r="MMN57" s="86"/>
      <c r="MMO57" s="86"/>
      <c r="MMP57" s="86"/>
      <c r="MMQ57" s="86"/>
      <c r="MMR57" s="86"/>
      <c r="MMS57" s="86"/>
      <c r="MMT57" s="86"/>
      <c r="MMU57" s="86"/>
      <c r="MMV57" s="86"/>
      <c r="MMW57" s="86"/>
      <c r="MMX57" s="86"/>
      <c r="MMY57" s="86"/>
      <c r="MMZ57" s="86"/>
      <c r="MNA57" s="86"/>
      <c r="MNB57" s="86"/>
      <c r="MNC57" s="86"/>
      <c r="MND57" s="86"/>
      <c r="MNE57" s="86"/>
      <c r="MNF57" s="86"/>
      <c r="MNG57" s="86"/>
      <c r="MNH57" s="86"/>
      <c r="MNI57" s="86"/>
      <c r="MNJ57" s="86"/>
      <c r="MNK57" s="86"/>
      <c r="MNL57" s="86"/>
      <c r="MNM57" s="86"/>
      <c r="MNN57" s="86"/>
      <c r="MNO57" s="86"/>
      <c r="MNP57" s="86"/>
      <c r="MNQ57" s="86"/>
      <c r="MNR57" s="86"/>
      <c r="MNS57" s="86"/>
      <c r="MNT57" s="86"/>
      <c r="MNU57" s="86"/>
      <c r="MNV57" s="86"/>
      <c r="MNW57" s="86"/>
      <c r="MNX57" s="86"/>
      <c r="MNY57" s="86"/>
      <c r="MNZ57" s="86"/>
      <c r="MOA57" s="86"/>
      <c r="MOB57" s="86"/>
      <c r="MOC57" s="86"/>
      <c r="MOD57" s="86"/>
      <c r="MOE57" s="86"/>
      <c r="MOF57" s="86"/>
      <c r="MOG57" s="86"/>
      <c r="MOH57" s="86"/>
      <c r="MOI57" s="86"/>
      <c r="MOJ57" s="86"/>
      <c r="MOK57" s="86"/>
      <c r="MOL57" s="86"/>
      <c r="MOM57" s="86"/>
      <c r="MON57" s="86"/>
      <c r="MOO57" s="86"/>
      <c r="MOP57" s="86"/>
      <c r="MOQ57" s="86"/>
      <c r="MOR57" s="86"/>
      <c r="MOS57" s="86"/>
      <c r="MOT57" s="86"/>
      <c r="MOU57" s="86"/>
      <c r="MOV57" s="86"/>
      <c r="MOW57" s="86"/>
      <c r="MOX57" s="86"/>
      <c r="MOY57" s="86"/>
      <c r="MOZ57" s="86"/>
      <c r="MPA57" s="86"/>
      <c r="MPB57" s="86"/>
      <c r="MPC57" s="86"/>
      <c r="MPD57" s="86"/>
      <c r="MPE57" s="86"/>
      <c r="MPF57" s="86"/>
      <c r="MPG57" s="86"/>
      <c r="MPH57" s="86"/>
      <c r="MPI57" s="86"/>
      <c r="MPJ57" s="86"/>
      <c r="MPK57" s="86"/>
      <c r="MPL57" s="86"/>
      <c r="MPM57" s="86"/>
      <c r="MPN57" s="86"/>
      <c r="MPO57" s="86"/>
      <c r="MPP57" s="86"/>
      <c r="MPQ57" s="86"/>
      <c r="MPR57" s="86"/>
      <c r="MPS57" s="86"/>
      <c r="MPT57" s="86"/>
      <c r="MPU57" s="86"/>
      <c r="MPV57" s="86"/>
      <c r="MPW57" s="86"/>
      <c r="MPX57" s="86"/>
      <c r="MPY57" s="86"/>
      <c r="MPZ57" s="86"/>
      <c r="MQA57" s="86"/>
      <c r="MQB57" s="86"/>
      <c r="MQC57" s="86"/>
      <c r="MQD57" s="86"/>
      <c r="MQE57" s="86"/>
      <c r="MQF57" s="86"/>
      <c r="MQG57" s="86"/>
      <c r="MQH57" s="86"/>
      <c r="MQI57" s="86"/>
      <c r="MQJ57" s="86"/>
      <c r="MQK57" s="86"/>
      <c r="MQL57" s="86"/>
      <c r="MQM57" s="86"/>
      <c r="MQN57" s="86"/>
      <c r="MQO57" s="86"/>
      <c r="MQP57" s="86"/>
      <c r="MQQ57" s="86"/>
      <c r="MQR57" s="86"/>
      <c r="MQS57" s="86"/>
      <c r="MQT57" s="86"/>
      <c r="MQU57" s="86"/>
      <c r="MQV57" s="86"/>
      <c r="MQW57" s="86"/>
      <c r="MQX57" s="86"/>
      <c r="MQY57" s="86"/>
      <c r="MQZ57" s="86"/>
      <c r="MRA57" s="86"/>
      <c r="MRB57" s="86"/>
      <c r="MRC57" s="86"/>
      <c r="MRD57" s="86"/>
      <c r="MRE57" s="86"/>
      <c r="MRF57" s="86"/>
      <c r="MRG57" s="86"/>
      <c r="MRH57" s="86"/>
      <c r="MRI57" s="86"/>
      <c r="MRJ57" s="86"/>
      <c r="MRK57" s="86"/>
      <c r="MRL57" s="86"/>
      <c r="MRM57" s="86"/>
      <c r="MRN57" s="86"/>
      <c r="MRO57" s="86"/>
      <c r="MRP57" s="86"/>
      <c r="MRQ57" s="86"/>
      <c r="MRR57" s="86"/>
      <c r="MRS57" s="86"/>
      <c r="MRT57" s="86"/>
      <c r="MRU57" s="86"/>
      <c r="MRV57" s="86"/>
      <c r="MRW57" s="86"/>
      <c r="MRX57" s="86"/>
      <c r="MRY57" s="86"/>
      <c r="MRZ57" s="86"/>
      <c r="MSA57" s="86"/>
      <c r="MSB57" s="86"/>
      <c r="MSC57" s="86"/>
      <c r="MSD57" s="86"/>
      <c r="MSE57" s="86"/>
      <c r="MSF57" s="86"/>
      <c r="MSG57" s="86"/>
      <c r="MSH57" s="86"/>
      <c r="MSI57" s="86"/>
      <c r="MSJ57" s="86"/>
      <c r="MSK57" s="86"/>
      <c r="MSL57" s="86"/>
      <c r="MSM57" s="86"/>
      <c r="MSN57" s="86"/>
      <c r="MSO57" s="86"/>
      <c r="MSP57" s="86"/>
      <c r="MSQ57" s="86"/>
      <c r="MSR57" s="86"/>
      <c r="MSS57" s="86"/>
      <c r="MST57" s="86"/>
      <c r="MSU57" s="86"/>
      <c r="MSV57" s="86"/>
      <c r="MSW57" s="86"/>
      <c r="MSX57" s="86"/>
      <c r="MSY57" s="86"/>
      <c r="MSZ57" s="86"/>
      <c r="MTA57" s="86"/>
      <c r="MTB57" s="86"/>
      <c r="MTC57" s="86"/>
      <c r="MTD57" s="86"/>
      <c r="MTE57" s="86"/>
      <c r="MTF57" s="86"/>
      <c r="MTG57" s="86"/>
      <c r="MTH57" s="86"/>
      <c r="MTI57" s="86"/>
      <c r="MTJ57" s="86"/>
      <c r="MTK57" s="86"/>
      <c r="MTL57" s="86"/>
      <c r="MTM57" s="86"/>
      <c r="MTN57" s="86"/>
      <c r="MTO57" s="86"/>
      <c r="MTP57" s="86"/>
      <c r="MTQ57" s="86"/>
      <c r="MTR57" s="86"/>
      <c r="MTS57" s="86"/>
      <c r="MTT57" s="86"/>
      <c r="MTU57" s="86"/>
      <c r="MTV57" s="86"/>
      <c r="MTW57" s="86"/>
      <c r="MTX57" s="86"/>
      <c r="MTY57" s="86"/>
      <c r="MTZ57" s="86"/>
      <c r="MUA57" s="86"/>
      <c r="MUB57" s="86"/>
      <c r="MUC57" s="86"/>
      <c r="MUD57" s="86"/>
      <c r="MUE57" s="86"/>
      <c r="MUF57" s="86"/>
      <c r="MUG57" s="86"/>
      <c r="MUH57" s="86"/>
      <c r="MUI57" s="86"/>
      <c r="MUJ57" s="86"/>
      <c r="MUK57" s="86"/>
      <c r="MUL57" s="86"/>
      <c r="MUM57" s="86"/>
      <c r="MUN57" s="86"/>
      <c r="MUO57" s="86"/>
      <c r="MUP57" s="86"/>
      <c r="MUQ57" s="86"/>
      <c r="MUR57" s="86"/>
      <c r="MUS57" s="86"/>
      <c r="MUT57" s="86"/>
      <c r="MUU57" s="86"/>
      <c r="MUV57" s="86"/>
      <c r="MUW57" s="86"/>
      <c r="MUX57" s="86"/>
      <c r="MUY57" s="86"/>
      <c r="MUZ57" s="86"/>
      <c r="MVA57" s="86"/>
      <c r="MVB57" s="86"/>
      <c r="MVC57" s="86"/>
      <c r="MVD57" s="86"/>
      <c r="MVE57" s="86"/>
      <c r="MVF57" s="86"/>
      <c r="MVG57" s="86"/>
      <c r="MVH57" s="86"/>
      <c r="MVI57" s="86"/>
      <c r="MVJ57" s="86"/>
      <c r="MVK57" s="86"/>
      <c r="MVL57" s="86"/>
      <c r="MVM57" s="86"/>
      <c r="MVN57" s="86"/>
      <c r="MVO57" s="86"/>
      <c r="MVP57" s="86"/>
      <c r="MVQ57" s="86"/>
      <c r="MVR57" s="86"/>
      <c r="MVS57" s="86"/>
      <c r="MVT57" s="86"/>
      <c r="MVU57" s="86"/>
      <c r="MVV57" s="86"/>
      <c r="MVW57" s="86"/>
      <c r="MVX57" s="86"/>
      <c r="MVY57" s="86"/>
      <c r="MVZ57" s="86"/>
      <c r="MWA57" s="86"/>
      <c r="MWB57" s="86"/>
      <c r="MWC57" s="86"/>
      <c r="MWD57" s="86"/>
      <c r="MWE57" s="86"/>
      <c r="MWF57" s="86"/>
      <c r="MWG57" s="86"/>
      <c r="MWH57" s="86"/>
      <c r="MWI57" s="86"/>
      <c r="MWJ57" s="86"/>
      <c r="MWK57" s="86"/>
      <c r="MWL57" s="86"/>
      <c r="MWM57" s="86"/>
      <c r="MWN57" s="86"/>
      <c r="MWO57" s="86"/>
      <c r="MWP57" s="86"/>
      <c r="MWQ57" s="86"/>
      <c r="MWR57" s="86"/>
      <c r="MWS57" s="86"/>
      <c r="MWT57" s="86"/>
      <c r="MWU57" s="86"/>
      <c r="MWV57" s="86"/>
      <c r="MWW57" s="86"/>
      <c r="MWX57" s="86"/>
      <c r="MWY57" s="86"/>
      <c r="MWZ57" s="86"/>
      <c r="MXA57" s="86"/>
      <c r="MXB57" s="86"/>
      <c r="MXC57" s="86"/>
      <c r="MXD57" s="86"/>
      <c r="MXE57" s="86"/>
      <c r="MXF57" s="86"/>
      <c r="MXG57" s="86"/>
      <c r="MXH57" s="86"/>
      <c r="MXI57" s="86"/>
      <c r="MXJ57" s="86"/>
      <c r="MXK57" s="86"/>
      <c r="MXL57" s="86"/>
      <c r="MXM57" s="86"/>
      <c r="MXN57" s="86"/>
      <c r="MXO57" s="86"/>
      <c r="MXP57" s="86"/>
      <c r="MXQ57" s="86"/>
      <c r="MXR57" s="86"/>
      <c r="MXS57" s="86"/>
      <c r="MXT57" s="86"/>
      <c r="MXU57" s="86"/>
      <c r="MXV57" s="86"/>
      <c r="MXW57" s="86"/>
      <c r="MXX57" s="86"/>
      <c r="MXY57" s="86"/>
      <c r="MXZ57" s="86"/>
      <c r="MYA57" s="86"/>
      <c r="MYB57" s="86"/>
      <c r="MYC57" s="86"/>
      <c r="MYD57" s="86"/>
      <c r="MYE57" s="86"/>
      <c r="MYF57" s="86"/>
      <c r="MYG57" s="86"/>
      <c r="MYH57" s="86"/>
      <c r="MYI57" s="86"/>
      <c r="MYJ57" s="86"/>
      <c r="MYK57" s="86"/>
      <c r="MYL57" s="86"/>
      <c r="MYM57" s="86"/>
      <c r="MYN57" s="86"/>
      <c r="MYO57" s="86"/>
      <c r="MYP57" s="86"/>
      <c r="MYQ57" s="86"/>
      <c r="MYR57" s="86"/>
      <c r="MYS57" s="86"/>
      <c r="MYT57" s="86"/>
      <c r="MYU57" s="86"/>
      <c r="MYV57" s="86"/>
      <c r="MYW57" s="86"/>
      <c r="MYX57" s="86"/>
      <c r="MYY57" s="86"/>
      <c r="MYZ57" s="86"/>
      <c r="MZA57" s="86"/>
      <c r="MZB57" s="86"/>
      <c r="MZC57" s="86"/>
      <c r="MZD57" s="86"/>
      <c r="MZE57" s="86"/>
      <c r="MZF57" s="86"/>
      <c r="MZG57" s="86"/>
      <c r="MZH57" s="86"/>
      <c r="MZI57" s="86"/>
      <c r="MZJ57" s="86"/>
      <c r="MZK57" s="86"/>
      <c r="MZL57" s="86"/>
      <c r="MZM57" s="86"/>
      <c r="MZN57" s="86"/>
      <c r="MZO57" s="86"/>
      <c r="MZP57" s="86"/>
      <c r="MZQ57" s="86"/>
      <c r="MZR57" s="86"/>
      <c r="MZS57" s="86"/>
      <c r="MZT57" s="86"/>
      <c r="MZU57" s="86"/>
      <c r="MZV57" s="86"/>
      <c r="MZW57" s="86"/>
      <c r="MZX57" s="86"/>
      <c r="MZY57" s="86"/>
      <c r="MZZ57" s="86"/>
      <c r="NAA57" s="86"/>
      <c r="NAB57" s="86"/>
      <c r="NAC57" s="86"/>
      <c r="NAD57" s="86"/>
      <c r="NAE57" s="86"/>
      <c r="NAF57" s="86"/>
      <c r="NAG57" s="86"/>
      <c r="NAH57" s="86"/>
      <c r="NAI57" s="86"/>
      <c r="NAJ57" s="86"/>
      <c r="NAK57" s="86"/>
      <c r="NAL57" s="86"/>
      <c r="NAM57" s="86"/>
      <c r="NAN57" s="86"/>
      <c r="NAO57" s="86"/>
      <c r="NAP57" s="86"/>
      <c r="NAQ57" s="86"/>
      <c r="NAR57" s="86"/>
      <c r="NAS57" s="86"/>
      <c r="NAT57" s="86"/>
      <c r="NAU57" s="86"/>
      <c r="NAV57" s="86"/>
      <c r="NAW57" s="86"/>
      <c r="NAX57" s="86"/>
      <c r="NAY57" s="86"/>
      <c r="NAZ57" s="86"/>
      <c r="NBA57" s="86"/>
      <c r="NBB57" s="86"/>
      <c r="NBC57" s="86"/>
      <c r="NBD57" s="86"/>
      <c r="NBE57" s="86"/>
      <c r="NBF57" s="86"/>
      <c r="NBG57" s="86"/>
      <c r="NBH57" s="86"/>
      <c r="NBI57" s="86"/>
      <c r="NBJ57" s="86"/>
      <c r="NBK57" s="86"/>
      <c r="NBL57" s="86"/>
      <c r="NBM57" s="86"/>
      <c r="NBN57" s="86"/>
      <c r="NBO57" s="86"/>
      <c r="NBP57" s="86"/>
      <c r="NBQ57" s="86"/>
      <c r="NBR57" s="86"/>
      <c r="NBS57" s="86"/>
      <c r="NBT57" s="86"/>
      <c r="NBU57" s="86"/>
      <c r="NBV57" s="86"/>
      <c r="NBW57" s="86"/>
      <c r="NBX57" s="86"/>
      <c r="NBY57" s="86"/>
      <c r="NBZ57" s="86"/>
      <c r="NCA57" s="86"/>
      <c r="NCB57" s="86"/>
      <c r="NCC57" s="86"/>
      <c r="NCD57" s="86"/>
      <c r="NCE57" s="86"/>
      <c r="NCF57" s="86"/>
      <c r="NCG57" s="86"/>
      <c r="NCH57" s="86"/>
      <c r="NCI57" s="86"/>
      <c r="NCJ57" s="86"/>
      <c r="NCK57" s="86"/>
      <c r="NCL57" s="86"/>
      <c r="NCM57" s="86"/>
      <c r="NCN57" s="86"/>
      <c r="NCO57" s="86"/>
      <c r="NCP57" s="86"/>
      <c r="NCQ57" s="86"/>
      <c r="NCR57" s="86"/>
      <c r="NCS57" s="86"/>
      <c r="NCT57" s="86"/>
      <c r="NCU57" s="86"/>
      <c r="NCV57" s="86"/>
      <c r="NCW57" s="86"/>
      <c r="NCX57" s="86"/>
      <c r="NCY57" s="86"/>
      <c r="NCZ57" s="86"/>
      <c r="NDA57" s="86"/>
      <c r="NDB57" s="86"/>
      <c r="NDC57" s="86"/>
      <c r="NDD57" s="86"/>
      <c r="NDE57" s="86"/>
      <c r="NDF57" s="86"/>
      <c r="NDG57" s="86"/>
      <c r="NDH57" s="86"/>
      <c r="NDI57" s="86"/>
      <c r="NDJ57" s="86"/>
      <c r="NDK57" s="86"/>
      <c r="NDL57" s="86"/>
      <c r="NDM57" s="86"/>
      <c r="NDN57" s="86"/>
      <c r="NDO57" s="86"/>
      <c r="NDP57" s="86"/>
      <c r="NDQ57" s="86"/>
      <c r="NDR57" s="86"/>
      <c r="NDS57" s="86"/>
      <c r="NDT57" s="86"/>
      <c r="NDU57" s="86"/>
      <c r="NDV57" s="86"/>
      <c r="NDW57" s="86"/>
      <c r="NDX57" s="86"/>
      <c r="NDY57" s="86"/>
      <c r="NDZ57" s="86"/>
      <c r="NEA57" s="86"/>
      <c r="NEB57" s="86"/>
      <c r="NEC57" s="86"/>
      <c r="NED57" s="86"/>
      <c r="NEE57" s="86"/>
      <c r="NEF57" s="86"/>
      <c r="NEG57" s="86"/>
      <c r="NEH57" s="86"/>
      <c r="NEI57" s="86"/>
      <c r="NEJ57" s="86"/>
      <c r="NEK57" s="86"/>
      <c r="NEL57" s="86"/>
      <c r="NEM57" s="86"/>
      <c r="NEN57" s="86"/>
      <c r="NEO57" s="86"/>
      <c r="NEP57" s="86"/>
      <c r="NEQ57" s="86"/>
      <c r="NER57" s="86"/>
      <c r="NES57" s="86"/>
      <c r="NET57" s="86"/>
      <c r="NEU57" s="86"/>
      <c r="NEV57" s="86"/>
      <c r="NEW57" s="86"/>
      <c r="NEX57" s="86"/>
      <c r="NEY57" s="86"/>
      <c r="NEZ57" s="86"/>
      <c r="NFA57" s="86"/>
      <c r="NFB57" s="86"/>
      <c r="NFC57" s="86"/>
      <c r="NFD57" s="86"/>
      <c r="NFE57" s="86"/>
      <c r="NFF57" s="86"/>
      <c r="NFG57" s="86"/>
      <c r="NFH57" s="86"/>
      <c r="NFI57" s="86"/>
      <c r="NFJ57" s="86"/>
      <c r="NFK57" s="86"/>
      <c r="NFL57" s="86"/>
      <c r="NFM57" s="86"/>
      <c r="NFN57" s="86"/>
      <c r="NFO57" s="86"/>
      <c r="NFP57" s="86"/>
      <c r="NFQ57" s="86"/>
      <c r="NFR57" s="86"/>
      <c r="NFS57" s="86"/>
      <c r="NFT57" s="86"/>
      <c r="NFU57" s="86"/>
      <c r="NFV57" s="86"/>
      <c r="NFW57" s="86"/>
      <c r="NFX57" s="86"/>
      <c r="NFY57" s="86"/>
      <c r="NFZ57" s="86"/>
      <c r="NGA57" s="86"/>
      <c r="NGB57" s="86"/>
      <c r="NGC57" s="86"/>
      <c r="NGD57" s="86"/>
      <c r="NGE57" s="86"/>
      <c r="NGF57" s="86"/>
      <c r="NGG57" s="86"/>
      <c r="NGH57" s="86"/>
      <c r="NGI57" s="86"/>
      <c r="NGJ57" s="86"/>
      <c r="NGK57" s="86"/>
      <c r="NGL57" s="86"/>
      <c r="NGM57" s="86"/>
      <c r="NGN57" s="86"/>
      <c r="NGO57" s="86"/>
      <c r="NGP57" s="86"/>
      <c r="NGQ57" s="86"/>
      <c r="NGR57" s="86"/>
      <c r="NGS57" s="86"/>
      <c r="NGT57" s="86"/>
      <c r="NGU57" s="86"/>
      <c r="NGV57" s="86"/>
      <c r="NGW57" s="86"/>
      <c r="NGX57" s="86"/>
      <c r="NGY57" s="86"/>
      <c r="NGZ57" s="86"/>
      <c r="NHA57" s="86"/>
      <c r="NHB57" s="86"/>
      <c r="NHC57" s="86"/>
      <c r="NHD57" s="86"/>
      <c r="NHE57" s="86"/>
      <c r="NHF57" s="86"/>
      <c r="NHG57" s="86"/>
      <c r="NHH57" s="86"/>
      <c r="NHI57" s="86"/>
      <c r="NHJ57" s="86"/>
      <c r="NHK57" s="86"/>
      <c r="NHL57" s="86"/>
      <c r="NHM57" s="86"/>
      <c r="NHN57" s="86"/>
      <c r="NHO57" s="86"/>
      <c r="NHP57" s="86"/>
      <c r="NHQ57" s="86"/>
      <c r="NHR57" s="86"/>
      <c r="NHS57" s="86"/>
      <c r="NHT57" s="86"/>
      <c r="NHU57" s="86"/>
      <c r="NHV57" s="86"/>
      <c r="NHW57" s="86"/>
      <c r="NHX57" s="86"/>
      <c r="NHY57" s="86"/>
      <c r="NHZ57" s="86"/>
      <c r="NIA57" s="86"/>
      <c r="NIB57" s="86"/>
      <c r="NIC57" s="86"/>
      <c r="NID57" s="86"/>
      <c r="NIE57" s="86"/>
      <c r="NIF57" s="86"/>
      <c r="NIG57" s="86"/>
      <c r="NIH57" s="86"/>
      <c r="NII57" s="86"/>
      <c r="NIJ57" s="86"/>
      <c r="NIK57" s="86"/>
      <c r="NIL57" s="86"/>
      <c r="NIM57" s="86"/>
      <c r="NIN57" s="86"/>
      <c r="NIO57" s="86"/>
      <c r="NIP57" s="86"/>
      <c r="NIQ57" s="86"/>
      <c r="NIR57" s="86"/>
      <c r="NIS57" s="86"/>
      <c r="NIT57" s="86"/>
      <c r="NIU57" s="86"/>
      <c r="NIV57" s="86"/>
      <c r="NIW57" s="86"/>
      <c r="NIX57" s="86"/>
      <c r="NIY57" s="86"/>
      <c r="NIZ57" s="86"/>
      <c r="NJA57" s="86"/>
      <c r="NJB57" s="86"/>
      <c r="NJC57" s="86"/>
      <c r="NJD57" s="86"/>
      <c r="NJE57" s="86"/>
      <c r="NJF57" s="86"/>
      <c r="NJG57" s="86"/>
      <c r="NJH57" s="86"/>
      <c r="NJI57" s="86"/>
      <c r="NJJ57" s="86"/>
      <c r="NJK57" s="86"/>
      <c r="NJL57" s="86"/>
      <c r="NJM57" s="86"/>
      <c r="NJN57" s="86"/>
      <c r="NJO57" s="86"/>
      <c r="NJP57" s="86"/>
      <c r="NJQ57" s="86"/>
      <c r="NJR57" s="86"/>
      <c r="NJS57" s="86"/>
      <c r="NJT57" s="86"/>
      <c r="NJU57" s="86"/>
      <c r="NJV57" s="86"/>
      <c r="NJW57" s="86"/>
      <c r="NJX57" s="86"/>
      <c r="NJY57" s="86"/>
      <c r="NJZ57" s="86"/>
      <c r="NKA57" s="86"/>
      <c r="NKB57" s="86"/>
      <c r="NKC57" s="86"/>
      <c r="NKD57" s="86"/>
      <c r="NKE57" s="86"/>
      <c r="NKF57" s="86"/>
      <c r="NKG57" s="86"/>
      <c r="NKH57" s="86"/>
      <c r="NKI57" s="86"/>
      <c r="NKJ57" s="86"/>
      <c r="NKK57" s="86"/>
      <c r="NKL57" s="86"/>
      <c r="NKM57" s="86"/>
      <c r="NKN57" s="86"/>
      <c r="NKO57" s="86"/>
      <c r="NKP57" s="86"/>
      <c r="NKQ57" s="86"/>
      <c r="NKR57" s="86"/>
      <c r="NKS57" s="86"/>
      <c r="NKT57" s="86"/>
      <c r="NKU57" s="86"/>
      <c r="NKV57" s="86"/>
      <c r="NKW57" s="86"/>
      <c r="NKX57" s="86"/>
      <c r="NKY57" s="86"/>
      <c r="NKZ57" s="86"/>
      <c r="NLA57" s="86"/>
      <c r="NLB57" s="86"/>
      <c r="NLC57" s="86"/>
      <c r="NLD57" s="86"/>
      <c r="NLE57" s="86"/>
      <c r="NLF57" s="86"/>
      <c r="NLG57" s="86"/>
      <c r="NLH57" s="86"/>
      <c r="NLI57" s="86"/>
      <c r="NLJ57" s="86"/>
      <c r="NLK57" s="86"/>
      <c r="NLL57" s="86"/>
      <c r="NLM57" s="86"/>
      <c r="NLN57" s="86"/>
      <c r="NLO57" s="86"/>
      <c r="NLP57" s="86"/>
      <c r="NLQ57" s="86"/>
      <c r="NLR57" s="86"/>
      <c r="NLS57" s="86"/>
      <c r="NLT57" s="86"/>
      <c r="NLU57" s="86"/>
      <c r="NLV57" s="86"/>
      <c r="NLW57" s="86"/>
      <c r="NLX57" s="86"/>
      <c r="NLY57" s="86"/>
      <c r="NLZ57" s="86"/>
      <c r="NMA57" s="86"/>
      <c r="NMB57" s="86"/>
      <c r="NMC57" s="86"/>
      <c r="NMD57" s="86"/>
      <c r="NME57" s="86"/>
      <c r="NMF57" s="86"/>
      <c r="NMG57" s="86"/>
      <c r="NMH57" s="86"/>
      <c r="NMI57" s="86"/>
      <c r="NMJ57" s="86"/>
      <c r="NMK57" s="86"/>
      <c r="NML57" s="86"/>
      <c r="NMM57" s="86"/>
      <c r="NMN57" s="86"/>
      <c r="NMO57" s="86"/>
      <c r="NMP57" s="86"/>
      <c r="NMQ57" s="86"/>
      <c r="NMR57" s="86"/>
      <c r="NMS57" s="86"/>
      <c r="NMT57" s="86"/>
      <c r="NMU57" s="86"/>
      <c r="NMV57" s="86"/>
      <c r="NMW57" s="86"/>
      <c r="NMX57" s="86"/>
      <c r="NMY57" s="86"/>
      <c r="NMZ57" s="86"/>
      <c r="NNA57" s="86"/>
      <c r="NNB57" s="86"/>
      <c r="NNC57" s="86"/>
      <c r="NND57" s="86"/>
      <c r="NNE57" s="86"/>
      <c r="NNF57" s="86"/>
      <c r="NNG57" s="86"/>
      <c r="NNH57" s="86"/>
      <c r="NNI57" s="86"/>
      <c r="NNJ57" s="86"/>
      <c r="NNK57" s="86"/>
      <c r="NNL57" s="86"/>
      <c r="NNM57" s="86"/>
      <c r="NNN57" s="86"/>
      <c r="NNO57" s="86"/>
      <c r="NNP57" s="86"/>
      <c r="NNQ57" s="86"/>
      <c r="NNR57" s="86"/>
      <c r="NNS57" s="86"/>
      <c r="NNT57" s="86"/>
      <c r="NNU57" s="86"/>
      <c r="NNV57" s="86"/>
      <c r="NNW57" s="86"/>
      <c r="NNX57" s="86"/>
      <c r="NNY57" s="86"/>
      <c r="NNZ57" s="86"/>
      <c r="NOA57" s="86"/>
      <c r="NOB57" s="86"/>
      <c r="NOC57" s="86"/>
      <c r="NOD57" s="86"/>
      <c r="NOE57" s="86"/>
      <c r="NOF57" s="86"/>
      <c r="NOG57" s="86"/>
      <c r="NOH57" s="86"/>
      <c r="NOI57" s="86"/>
      <c r="NOJ57" s="86"/>
      <c r="NOK57" s="86"/>
      <c r="NOL57" s="86"/>
      <c r="NOM57" s="86"/>
      <c r="NON57" s="86"/>
      <c r="NOO57" s="86"/>
      <c r="NOP57" s="86"/>
      <c r="NOQ57" s="86"/>
      <c r="NOR57" s="86"/>
      <c r="NOS57" s="86"/>
      <c r="NOT57" s="86"/>
      <c r="NOU57" s="86"/>
      <c r="NOV57" s="86"/>
      <c r="NOW57" s="86"/>
      <c r="NOX57" s="86"/>
      <c r="NOY57" s="86"/>
      <c r="NOZ57" s="86"/>
      <c r="NPA57" s="86"/>
      <c r="NPB57" s="86"/>
      <c r="NPC57" s="86"/>
      <c r="NPD57" s="86"/>
      <c r="NPE57" s="86"/>
      <c r="NPF57" s="86"/>
      <c r="NPG57" s="86"/>
      <c r="NPH57" s="86"/>
      <c r="NPI57" s="86"/>
      <c r="NPJ57" s="86"/>
      <c r="NPK57" s="86"/>
      <c r="NPL57" s="86"/>
      <c r="NPM57" s="86"/>
      <c r="NPN57" s="86"/>
      <c r="NPO57" s="86"/>
      <c r="NPP57" s="86"/>
      <c r="NPQ57" s="86"/>
      <c r="NPR57" s="86"/>
      <c r="NPS57" s="86"/>
      <c r="NPT57" s="86"/>
      <c r="NPU57" s="86"/>
      <c r="NPV57" s="86"/>
      <c r="NPW57" s="86"/>
      <c r="NPX57" s="86"/>
      <c r="NPY57" s="86"/>
      <c r="NPZ57" s="86"/>
      <c r="NQA57" s="86"/>
      <c r="NQB57" s="86"/>
      <c r="NQC57" s="86"/>
      <c r="NQD57" s="86"/>
      <c r="NQE57" s="86"/>
      <c r="NQF57" s="86"/>
      <c r="NQG57" s="86"/>
      <c r="NQH57" s="86"/>
      <c r="NQI57" s="86"/>
      <c r="NQJ57" s="86"/>
      <c r="NQK57" s="86"/>
      <c r="NQL57" s="86"/>
      <c r="NQM57" s="86"/>
      <c r="NQN57" s="86"/>
      <c r="NQO57" s="86"/>
      <c r="NQP57" s="86"/>
      <c r="NQQ57" s="86"/>
      <c r="NQR57" s="86"/>
      <c r="NQS57" s="86"/>
      <c r="NQT57" s="86"/>
      <c r="NQU57" s="86"/>
      <c r="NQV57" s="86"/>
      <c r="NQW57" s="86"/>
      <c r="NQX57" s="86"/>
      <c r="NQY57" s="86"/>
      <c r="NQZ57" s="86"/>
      <c r="NRA57" s="86"/>
      <c r="NRB57" s="86"/>
      <c r="NRC57" s="86"/>
      <c r="NRD57" s="86"/>
      <c r="NRE57" s="86"/>
      <c r="NRF57" s="86"/>
      <c r="NRG57" s="86"/>
      <c r="NRH57" s="86"/>
      <c r="NRI57" s="86"/>
      <c r="NRJ57" s="86"/>
      <c r="NRK57" s="86"/>
      <c r="NRL57" s="86"/>
      <c r="NRM57" s="86"/>
      <c r="NRN57" s="86"/>
      <c r="NRO57" s="86"/>
      <c r="NRP57" s="86"/>
      <c r="NRQ57" s="86"/>
      <c r="NRR57" s="86"/>
      <c r="NRS57" s="86"/>
      <c r="NRT57" s="86"/>
      <c r="NRU57" s="86"/>
      <c r="NRV57" s="86"/>
      <c r="NRW57" s="86"/>
      <c r="NRX57" s="86"/>
      <c r="NRY57" s="86"/>
      <c r="NRZ57" s="86"/>
      <c r="NSA57" s="86"/>
      <c r="NSB57" s="86"/>
      <c r="NSC57" s="86"/>
      <c r="NSD57" s="86"/>
      <c r="NSE57" s="86"/>
      <c r="NSF57" s="86"/>
      <c r="NSG57" s="86"/>
      <c r="NSH57" s="86"/>
      <c r="NSI57" s="86"/>
      <c r="NSJ57" s="86"/>
      <c r="NSK57" s="86"/>
      <c r="NSL57" s="86"/>
      <c r="NSM57" s="86"/>
      <c r="NSN57" s="86"/>
      <c r="NSO57" s="86"/>
      <c r="NSP57" s="86"/>
      <c r="NSQ57" s="86"/>
      <c r="NSR57" s="86"/>
      <c r="NSS57" s="86"/>
      <c r="NST57" s="86"/>
      <c r="NSU57" s="86"/>
      <c r="NSV57" s="86"/>
      <c r="NSW57" s="86"/>
      <c r="NSX57" s="86"/>
      <c r="NSY57" s="86"/>
      <c r="NSZ57" s="86"/>
      <c r="NTA57" s="86"/>
      <c r="NTB57" s="86"/>
      <c r="NTC57" s="86"/>
      <c r="NTD57" s="86"/>
      <c r="NTE57" s="86"/>
      <c r="NTF57" s="86"/>
      <c r="NTG57" s="86"/>
      <c r="NTH57" s="86"/>
      <c r="NTI57" s="86"/>
      <c r="NTJ57" s="86"/>
      <c r="NTK57" s="86"/>
      <c r="NTL57" s="86"/>
      <c r="NTM57" s="86"/>
      <c r="NTN57" s="86"/>
      <c r="NTO57" s="86"/>
      <c r="NTP57" s="86"/>
      <c r="NTQ57" s="86"/>
      <c r="NTR57" s="86"/>
      <c r="NTS57" s="86"/>
      <c r="NTT57" s="86"/>
      <c r="NTU57" s="86"/>
      <c r="NTV57" s="86"/>
      <c r="NTW57" s="86"/>
      <c r="NTX57" s="86"/>
      <c r="NTY57" s="86"/>
      <c r="NTZ57" s="86"/>
      <c r="NUA57" s="86"/>
      <c r="NUB57" s="86"/>
      <c r="NUC57" s="86"/>
      <c r="NUD57" s="86"/>
      <c r="NUE57" s="86"/>
      <c r="NUF57" s="86"/>
      <c r="NUG57" s="86"/>
      <c r="NUH57" s="86"/>
      <c r="NUI57" s="86"/>
      <c r="NUJ57" s="86"/>
      <c r="NUK57" s="86"/>
      <c r="NUL57" s="86"/>
      <c r="NUM57" s="86"/>
      <c r="NUN57" s="86"/>
      <c r="NUO57" s="86"/>
      <c r="NUP57" s="86"/>
      <c r="NUQ57" s="86"/>
      <c r="NUR57" s="86"/>
      <c r="NUS57" s="86"/>
      <c r="NUT57" s="86"/>
      <c r="NUU57" s="86"/>
      <c r="NUV57" s="86"/>
      <c r="NUW57" s="86"/>
      <c r="NUX57" s="86"/>
      <c r="NUY57" s="86"/>
      <c r="NUZ57" s="86"/>
      <c r="NVA57" s="86"/>
      <c r="NVB57" s="86"/>
      <c r="NVC57" s="86"/>
      <c r="NVD57" s="86"/>
      <c r="NVE57" s="86"/>
      <c r="NVF57" s="86"/>
      <c r="NVG57" s="86"/>
      <c r="NVH57" s="86"/>
      <c r="NVI57" s="86"/>
      <c r="NVJ57" s="86"/>
      <c r="NVK57" s="86"/>
      <c r="NVL57" s="86"/>
      <c r="NVM57" s="86"/>
      <c r="NVN57" s="86"/>
      <c r="NVO57" s="86"/>
      <c r="NVP57" s="86"/>
      <c r="NVQ57" s="86"/>
      <c r="NVR57" s="86"/>
      <c r="NVS57" s="86"/>
      <c r="NVT57" s="86"/>
      <c r="NVU57" s="86"/>
      <c r="NVV57" s="86"/>
      <c r="NVW57" s="86"/>
      <c r="NVX57" s="86"/>
      <c r="NVY57" s="86"/>
      <c r="NVZ57" s="86"/>
      <c r="NWA57" s="86"/>
      <c r="NWB57" s="86"/>
      <c r="NWC57" s="86"/>
      <c r="NWD57" s="86"/>
      <c r="NWE57" s="86"/>
      <c r="NWF57" s="86"/>
      <c r="NWG57" s="86"/>
      <c r="NWH57" s="86"/>
      <c r="NWI57" s="86"/>
      <c r="NWJ57" s="86"/>
      <c r="NWK57" s="86"/>
      <c r="NWL57" s="86"/>
      <c r="NWM57" s="86"/>
      <c r="NWN57" s="86"/>
      <c r="NWO57" s="86"/>
      <c r="NWP57" s="86"/>
      <c r="NWQ57" s="86"/>
      <c r="NWR57" s="86"/>
      <c r="NWS57" s="86"/>
      <c r="NWT57" s="86"/>
      <c r="NWU57" s="86"/>
      <c r="NWV57" s="86"/>
      <c r="NWW57" s="86"/>
      <c r="NWX57" s="86"/>
      <c r="NWY57" s="86"/>
      <c r="NWZ57" s="86"/>
      <c r="NXA57" s="86"/>
      <c r="NXB57" s="86"/>
      <c r="NXC57" s="86"/>
      <c r="NXD57" s="86"/>
      <c r="NXE57" s="86"/>
      <c r="NXF57" s="86"/>
      <c r="NXG57" s="86"/>
      <c r="NXH57" s="86"/>
      <c r="NXI57" s="86"/>
      <c r="NXJ57" s="86"/>
      <c r="NXK57" s="86"/>
      <c r="NXL57" s="86"/>
      <c r="NXM57" s="86"/>
      <c r="NXN57" s="86"/>
      <c r="NXO57" s="86"/>
      <c r="NXP57" s="86"/>
      <c r="NXQ57" s="86"/>
      <c r="NXR57" s="86"/>
      <c r="NXS57" s="86"/>
      <c r="NXT57" s="86"/>
      <c r="NXU57" s="86"/>
      <c r="NXV57" s="86"/>
      <c r="NXW57" s="86"/>
      <c r="NXX57" s="86"/>
      <c r="NXY57" s="86"/>
      <c r="NXZ57" s="86"/>
      <c r="NYA57" s="86"/>
      <c r="NYB57" s="86"/>
      <c r="NYC57" s="86"/>
      <c r="NYD57" s="86"/>
      <c r="NYE57" s="86"/>
      <c r="NYF57" s="86"/>
      <c r="NYG57" s="86"/>
      <c r="NYH57" s="86"/>
      <c r="NYI57" s="86"/>
      <c r="NYJ57" s="86"/>
      <c r="NYK57" s="86"/>
      <c r="NYL57" s="86"/>
      <c r="NYM57" s="86"/>
      <c r="NYN57" s="86"/>
      <c r="NYO57" s="86"/>
      <c r="NYP57" s="86"/>
      <c r="NYQ57" s="86"/>
      <c r="NYR57" s="86"/>
      <c r="NYS57" s="86"/>
      <c r="NYT57" s="86"/>
      <c r="NYU57" s="86"/>
      <c r="NYV57" s="86"/>
      <c r="NYW57" s="86"/>
      <c r="NYX57" s="86"/>
      <c r="NYY57" s="86"/>
      <c r="NYZ57" s="86"/>
      <c r="NZA57" s="86"/>
      <c r="NZB57" s="86"/>
      <c r="NZC57" s="86"/>
      <c r="NZD57" s="86"/>
      <c r="NZE57" s="86"/>
      <c r="NZF57" s="86"/>
      <c r="NZG57" s="86"/>
      <c r="NZH57" s="86"/>
      <c r="NZI57" s="86"/>
      <c r="NZJ57" s="86"/>
      <c r="NZK57" s="86"/>
      <c r="NZL57" s="86"/>
      <c r="NZM57" s="86"/>
      <c r="NZN57" s="86"/>
      <c r="NZO57" s="86"/>
      <c r="NZP57" s="86"/>
      <c r="NZQ57" s="86"/>
      <c r="NZR57" s="86"/>
      <c r="NZS57" s="86"/>
      <c r="NZT57" s="86"/>
      <c r="NZU57" s="86"/>
      <c r="NZV57" s="86"/>
      <c r="NZW57" s="86"/>
      <c r="NZX57" s="86"/>
      <c r="NZY57" s="86"/>
      <c r="NZZ57" s="86"/>
      <c r="OAA57" s="86"/>
      <c r="OAB57" s="86"/>
      <c r="OAC57" s="86"/>
      <c r="OAD57" s="86"/>
      <c r="OAE57" s="86"/>
      <c r="OAF57" s="86"/>
      <c r="OAG57" s="86"/>
      <c r="OAH57" s="86"/>
      <c r="OAI57" s="86"/>
      <c r="OAJ57" s="86"/>
      <c r="OAK57" s="86"/>
      <c r="OAL57" s="86"/>
      <c r="OAM57" s="86"/>
      <c r="OAN57" s="86"/>
      <c r="OAO57" s="86"/>
      <c r="OAP57" s="86"/>
      <c r="OAQ57" s="86"/>
      <c r="OAR57" s="86"/>
      <c r="OAS57" s="86"/>
      <c r="OAT57" s="86"/>
      <c r="OAU57" s="86"/>
      <c r="OAV57" s="86"/>
      <c r="OAW57" s="86"/>
      <c r="OAX57" s="86"/>
      <c r="OAY57" s="86"/>
      <c r="OAZ57" s="86"/>
      <c r="OBA57" s="86"/>
      <c r="OBB57" s="86"/>
      <c r="OBC57" s="86"/>
      <c r="OBD57" s="86"/>
      <c r="OBE57" s="86"/>
      <c r="OBF57" s="86"/>
      <c r="OBG57" s="86"/>
      <c r="OBH57" s="86"/>
      <c r="OBI57" s="86"/>
      <c r="OBJ57" s="86"/>
      <c r="OBK57" s="86"/>
      <c r="OBL57" s="86"/>
      <c r="OBM57" s="86"/>
      <c r="OBN57" s="86"/>
      <c r="OBO57" s="86"/>
      <c r="OBP57" s="86"/>
      <c r="OBQ57" s="86"/>
      <c r="OBR57" s="86"/>
      <c r="OBS57" s="86"/>
      <c r="OBT57" s="86"/>
      <c r="OBU57" s="86"/>
      <c r="OBV57" s="86"/>
      <c r="OBW57" s="86"/>
      <c r="OBX57" s="86"/>
      <c r="OBY57" s="86"/>
      <c r="OBZ57" s="86"/>
      <c r="OCA57" s="86"/>
      <c r="OCB57" s="86"/>
      <c r="OCC57" s="86"/>
      <c r="OCD57" s="86"/>
      <c r="OCE57" s="86"/>
      <c r="OCF57" s="86"/>
      <c r="OCG57" s="86"/>
      <c r="OCH57" s="86"/>
      <c r="OCI57" s="86"/>
      <c r="OCJ57" s="86"/>
      <c r="OCK57" s="86"/>
      <c r="OCL57" s="86"/>
      <c r="OCM57" s="86"/>
      <c r="OCN57" s="86"/>
      <c r="OCO57" s="86"/>
      <c r="OCP57" s="86"/>
      <c r="OCQ57" s="86"/>
      <c r="OCR57" s="86"/>
      <c r="OCS57" s="86"/>
      <c r="OCT57" s="86"/>
      <c r="OCU57" s="86"/>
      <c r="OCV57" s="86"/>
      <c r="OCW57" s="86"/>
      <c r="OCX57" s="86"/>
      <c r="OCY57" s="86"/>
      <c r="OCZ57" s="86"/>
      <c r="ODA57" s="86"/>
      <c r="ODB57" s="86"/>
      <c r="ODC57" s="86"/>
      <c r="ODD57" s="86"/>
      <c r="ODE57" s="86"/>
      <c r="ODF57" s="86"/>
      <c r="ODG57" s="86"/>
      <c r="ODH57" s="86"/>
      <c r="ODI57" s="86"/>
      <c r="ODJ57" s="86"/>
      <c r="ODK57" s="86"/>
      <c r="ODL57" s="86"/>
      <c r="ODM57" s="86"/>
      <c r="ODN57" s="86"/>
      <c r="ODO57" s="86"/>
      <c r="ODP57" s="86"/>
      <c r="ODQ57" s="86"/>
      <c r="ODR57" s="86"/>
      <c r="ODS57" s="86"/>
      <c r="ODT57" s="86"/>
      <c r="ODU57" s="86"/>
      <c r="ODV57" s="86"/>
      <c r="ODW57" s="86"/>
      <c r="ODX57" s="86"/>
      <c r="ODY57" s="86"/>
      <c r="ODZ57" s="86"/>
      <c r="OEA57" s="86"/>
      <c r="OEB57" s="86"/>
      <c r="OEC57" s="86"/>
      <c r="OED57" s="86"/>
      <c r="OEE57" s="86"/>
      <c r="OEF57" s="86"/>
      <c r="OEG57" s="86"/>
      <c r="OEH57" s="86"/>
      <c r="OEI57" s="86"/>
      <c r="OEJ57" s="86"/>
      <c r="OEK57" s="86"/>
      <c r="OEL57" s="86"/>
      <c r="OEM57" s="86"/>
      <c r="OEN57" s="86"/>
      <c r="OEO57" s="86"/>
      <c r="OEP57" s="86"/>
      <c r="OEQ57" s="86"/>
      <c r="OER57" s="86"/>
      <c r="OES57" s="86"/>
      <c r="OET57" s="86"/>
      <c r="OEU57" s="86"/>
      <c r="OEV57" s="86"/>
      <c r="OEW57" s="86"/>
      <c r="OEX57" s="86"/>
      <c r="OEY57" s="86"/>
      <c r="OEZ57" s="86"/>
      <c r="OFA57" s="86"/>
      <c r="OFB57" s="86"/>
      <c r="OFC57" s="86"/>
      <c r="OFD57" s="86"/>
      <c r="OFE57" s="86"/>
      <c r="OFF57" s="86"/>
      <c r="OFG57" s="86"/>
      <c r="OFH57" s="86"/>
      <c r="OFI57" s="86"/>
      <c r="OFJ57" s="86"/>
      <c r="OFK57" s="86"/>
      <c r="OFL57" s="86"/>
      <c r="OFM57" s="86"/>
      <c r="OFN57" s="86"/>
      <c r="OFO57" s="86"/>
      <c r="OFP57" s="86"/>
      <c r="OFQ57" s="86"/>
      <c r="OFR57" s="86"/>
      <c r="OFS57" s="86"/>
      <c r="OFT57" s="86"/>
      <c r="OFU57" s="86"/>
      <c r="OFV57" s="86"/>
      <c r="OFW57" s="86"/>
      <c r="OFX57" s="86"/>
      <c r="OFY57" s="86"/>
      <c r="OFZ57" s="86"/>
      <c r="OGA57" s="86"/>
      <c r="OGB57" s="86"/>
      <c r="OGC57" s="86"/>
      <c r="OGD57" s="86"/>
      <c r="OGE57" s="86"/>
      <c r="OGF57" s="86"/>
      <c r="OGG57" s="86"/>
      <c r="OGH57" s="86"/>
      <c r="OGI57" s="86"/>
      <c r="OGJ57" s="86"/>
      <c r="OGK57" s="86"/>
      <c r="OGL57" s="86"/>
      <c r="OGM57" s="86"/>
      <c r="OGN57" s="86"/>
      <c r="OGO57" s="86"/>
      <c r="OGP57" s="86"/>
      <c r="OGQ57" s="86"/>
      <c r="OGR57" s="86"/>
      <c r="OGS57" s="86"/>
      <c r="OGT57" s="86"/>
      <c r="OGU57" s="86"/>
      <c r="OGV57" s="86"/>
      <c r="OGW57" s="86"/>
      <c r="OGX57" s="86"/>
      <c r="OGY57" s="86"/>
      <c r="OGZ57" s="86"/>
      <c r="OHA57" s="86"/>
      <c r="OHB57" s="86"/>
      <c r="OHC57" s="86"/>
      <c r="OHD57" s="86"/>
      <c r="OHE57" s="86"/>
      <c r="OHF57" s="86"/>
      <c r="OHG57" s="86"/>
      <c r="OHH57" s="86"/>
      <c r="OHI57" s="86"/>
      <c r="OHJ57" s="86"/>
      <c r="OHK57" s="86"/>
      <c r="OHL57" s="86"/>
      <c r="OHM57" s="86"/>
      <c r="OHN57" s="86"/>
      <c r="OHO57" s="86"/>
      <c r="OHP57" s="86"/>
      <c r="OHQ57" s="86"/>
      <c r="OHR57" s="86"/>
      <c r="OHS57" s="86"/>
      <c r="OHT57" s="86"/>
      <c r="OHU57" s="86"/>
      <c r="OHV57" s="86"/>
      <c r="OHW57" s="86"/>
      <c r="OHX57" s="86"/>
      <c r="OHY57" s="86"/>
      <c r="OHZ57" s="86"/>
      <c r="OIA57" s="86"/>
      <c r="OIB57" s="86"/>
      <c r="OIC57" s="86"/>
      <c r="OID57" s="86"/>
      <c r="OIE57" s="86"/>
      <c r="OIF57" s="86"/>
      <c r="OIG57" s="86"/>
      <c r="OIH57" s="86"/>
      <c r="OII57" s="86"/>
      <c r="OIJ57" s="86"/>
      <c r="OIK57" s="86"/>
      <c r="OIL57" s="86"/>
      <c r="OIM57" s="86"/>
      <c r="OIN57" s="86"/>
      <c r="OIO57" s="86"/>
      <c r="OIP57" s="86"/>
      <c r="OIQ57" s="86"/>
      <c r="OIR57" s="86"/>
      <c r="OIS57" s="86"/>
      <c r="OIT57" s="86"/>
      <c r="OIU57" s="86"/>
      <c r="OIV57" s="86"/>
      <c r="OIW57" s="86"/>
      <c r="OIX57" s="86"/>
      <c r="OIY57" s="86"/>
      <c r="OIZ57" s="86"/>
      <c r="OJA57" s="86"/>
      <c r="OJB57" s="86"/>
      <c r="OJC57" s="86"/>
      <c r="OJD57" s="86"/>
      <c r="OJE57" s="86"/>
      <c r="OJF57" s="86"/>
      <c r="OJG57" s="86"/>
      <c r="OJH57" s="86"/>
      <c r="OJI57" s="86"/>
      <c r="OJJ57" s="86"/>
      <c r="OJK57" s="86"/>
      <c r="OJL57" s="86"/>
      <c r="OJM57" s="86"/>
      <c r="OJN57" s="86"/>
      <c r="OJO57" s="86"/>
      <c r="OJP57" s="86"/>
      <c r="OJQ57" s="86"/>
      <c r="OJR57" s="86"/>
      <c r="OJS57" s="86"/>
      <c r="OJT57" s="86"/>
      <c r="OJU57" s="86"/>
      <c r="OJV57" s="86"/>
      <c r="OJW57" s="86"/>
      <c r="OJX57" s="86"/>
      <c r="OJY57" s="86"/>
      <c r="OJZ57" s="86"/>
      <c r="OKA57" s="86"/>
      <c r="OKB57" s="86"/>
      <c r="OKC57" s="86"/>
      <c r="OKD57" s="86"/>
      <c r="OKE57" s="86"/>
      <c r="OKF57" s="86"/>
      <c r="OKG57" s="86"/>
      <c r="OKH57" s="86"/>
      <c r="OKI57" s="86"/>
      <c r="OKJ57" s="86"/>
      <c r="OKK57" s="86"/>
      <c r="OKL57" s="86"/>
      <c r="OKM57" s="86"/>
      <c r="OKN57" s="86"/>
      <c r="OKO57" s="86"/>
      <c r="OKP57" s="86"/>
      <c r="OKQ57" s="86"/>
      <c r="OKR57" s="86"/>
      <c r="OKS57" s="86"/>
      <c r="OKT57" s="86"/>
      <c r="OKU57" s="86"/>
      <c r="OKV57" s="86"/>
      <c r="OKW57" s="86"/>
      <c r="OKX57" s="86"/>
      <c r="OKY57" s="86"/>
      <c r="OKZ57" s="86"/>
      <c r="OLA57" s="86"/>
      <c r="OLB57" s="86"/>
      <c r="OLC57" s="86"/>
      <c r="OLD57" s="86"/>
      <c r="OLE57" s="86"/>
      <c r="OLF57" s="86"/>
      <c r="OLG57" s="86"/>
      <c r="OLH57" s="86"/>
      <c r="OLI57" s="86"/>
      <c r="OLJ57" s="86"/>
      <c r="OLK57" s="86"/>
      <c r="OLL57" s="86"/>
      <c r="OLM57" s="86"/>
      <c r="OLN57" s="86"/>
      <c r="OLO57" s="86"/>
      <c r="OLP57" s="86"/>
      <c r="OLQ57" s="86"/>
      <c r="OLR57" s="86"/>
      <c r="OLS57" s="86"/>
      <c r="OLT57" s="86"/>
      <c r="OLU57" s="86"/>
      <c r="OLV57" s="86"/>
      <c r="OLW57" s="86"/>
      <c r="OLX57" s="86"/>
      <c r="OLY57" s="86"/>
      <c r="OLZ57" s="86"/>
      <c r="OMA57" s="86"/>
      <c r="OMB57" s="86"/>
      <c r="OMC57" s="86"/>
      <c r="OMD57" s="86"/>
      <c r="OME57" s="86"/>
      <c r="OMF57" s="86"/>
      <c r="OMG57" s="86"/>
      <c r="OMH57" s="86"/>
      <c r="OMI57" s="86"/>
      <c r="OMJ57" s="86"/>
      <c r="OMK57" s="86"/>
      <c r="OML57" s="86"/>
      <c r="OMM57" s="86"/>
      <c r="OMN57" s="86"/>
      <c r="OMO57" s="86"/>
      <c r="OMP57" s="86"/>
      <c r="OMQ57" s="86"/>
      <c r="OMR57" s="86"/>
      <c r="OMS57" s="86"/>
      <c r="OMT57" s="86"/>
      <c r="OMU57" s="86"/>
      <c r="OMV57" s="86"/>
      <c r="OMW57" s="86"/>
      <c r="OMX57" s="86"/>
      <c r="OMY57" s="86"/>
      <c r="OMZ57" s="86"/>
      <c r="ONA57" s="86"/>
      <c r="ONB57" s="86"/>
      <c r="ONC57" s="86"/>
      <c r="OND57" s="86"/>
      <c r="ONE57" s="86"/>
      <c r="ONF57" s="86"/>
      <c r="ONG57" s="86"/>
      <c r="ONH57" s="86"/>
      <c r="ONI57" s="86"/>
      <c r="ONJ57" s="86"/>
      <c r="ONK57" s="86"/>
      <c r="ONL57" s="86"/>
      <c r="ONM57" s="86"/>
      <c r="ONN57" s="86"/>
      <c r="ONO57" s="86"/>
      <c r="ONP57" s="86"/>
      <c r="ONQ57" s="86"/>
      <c r="ONR57" s="86"/>
      <c r="ONS57" s="86"/>
      <c r="ONT57" s="86"/>
      <c r="ONU57" s="86"/>
      <c r="ONV57" s="86"/>
      <c r="ONW57" s="86"/>
      <c r="ONX57" s="86"/>
      <c r="ONY57" s="86"/>
      <c r="ONZ57" s="86"/>
      <c r="OOA57" s="86"/>
      <c r="OOB57" s="86"/>
      <c r="OOC57" s="86"/>
      <c r="OOD57" s="86"/>
      <c r="OOE57" s="86"/>
      <c r="OOF57" s="86"/>
      <c r="OOG57" s="86"/>
      <c r="OOH57" s="86"/>
      <c r="OOI57" s="86"/>
      <c r="OOJ57" s="86"/>
      <c r="OOK57" s="86"/>
      <c r="OOL57" s="86"/>
      <c r="OOM57" s="86"/>
      <c r="OON57" s="86"/>
      <c r="OOO57" s="86"/>
      <c r="OOP57" s="86"/>
      <c r="OOQ57" s="86"/>
      <c r="OOR57" s="86"/>
      <c r="OOS57" s="86"/>
      <c r="OOT57" s="86"/>
      <c r="OOU57" s="86"/>
      <c r="OOV57" s="86"/>
      <c r="OOW57" s="86"/>
      <c r="OOX57" s="86"/>
      <c r="OOY57" s="86"/>
      <c r="OOZ57" s="86"/>
      <c r="OPA57" s="86"/>
      <c r="OPB57" s="86"/>
      <c r="OPC57" s="86"/>
      <c r="OPD57" s="86"/>
      <c r="OPE57" s="86"/>
      <c r="OPF57" s="86"/>
      <c r="OPG57" s="86"/>
      <c r="OPH57" s="86"/>
      <c r="OPI57" s="86"/>
      <c r="OPJ57" s="86"/>
      <c r="OPK57" s="86"/>
      <c r="OPL57" s="86"/>
      <c r="OPM57" s="86"/>
      <c r="OPN57" s="86"/>
      <c r="OPO57" s="86"/>
      <c r="OPP57" s="86"/>
      <c r="OPQ57" s="86"/>
      <c r="OPR57" s="86"/>
      <c r="OPS57" s="86"/>
      <c r="OPT57" s="86"/>
      <c r="OPU57" s="86"/>
      <c r="OPV57" s="86"/>
      <c r="OPW57" s="86"/>
      <c r="OPX57" s="86"/>
      <c r="OPY57" s="86"/>
      <c r="OPZ57" s="86"/>
      <c r="OQA57" s="86"/>
      <c r="OQB57" s="86"/>
      <c r="OQC57" s="86"/>
      <c r="OQD57" s="86"/>
      <c r="OQE57" s="86"/>
      <c r="OQF57" s="86"/>
      <c r="OQG57" s="86"/>
      <c r="OQH57" s="86"/>
      <c r="OQI57" s="86"/>
      <c r="OQJ57" s="86"/>
      <c r="OQK57" s="86"/>
      <c r="OQL57" s="86"/>
      <c r="OQM57" s="86"/>
      <c r="OQN57" s="86"/>
      <c r="OQO57" s="86"/>
      <c r="OQP57" s="86"/>
      <c r="OQQ57" s="86"/>
      <c r="OQR57" s="86"/>
      <c r="OQS57" s="86"/>
      <c r="OQT57" s="86"/>
      <c r="OQU57" s="86"/>
      <c r="OQV57" s="86"/>
      <c r="OQW57" s="86"/>
      <c r="OQX57" s="86"/>
      <c r="OQY57" s="86"/>
      <c r="OQZ57" s="86"/>
      <c r="ORA57" s="86"/>
      <c r="ORB57" s="86"/>
      <c r="ORC57" s="86"/>
      <c r="ORD57" s="86"/>
      <c r="ORE57" s="86"/>
      <c r="ORF57" s="86"/>
      <c r="ORG57" s="86"/>
      <c r="ORH57" s="86"/>
      <c r="ORI57" s="86"/>
      <c r="ORJ57" s="86"/>
      <c r="ORK57" s="86"/>
      <c r="ORL57" s="86"/>
      <c r="ORM57" s="86"/>
      <c r="ORN57" s="86"/>
      <c r="ORO57" s="86"/>
      <c r="ORP57" s="86"/>
      <c r="ORQ57" s="86"/>
      <c r="ORR57" s="86"/>
      <c r="ORS57" s="86"/>
      <c r="ORT57" s="86"/>
      <c r="ORU57" s="86"/>
      <c r="ORV57" s="86"/>
      <c r="ORW57" s="86"/>
      <c r="ORX57" s="86"/>
      <c r="ORY57" s="86"/>
      <c r="ORZ57" s="86"/>
      <c r="OSA57" s="86"/>
      <c r="OSB57" s="86"/>
      <c r="OSC57" s="86"/>
      <c r="OSD57" s="86"/>
      <c r="OSE57" s="86"/>
      <c r="OSF57" s="86"/>
      <c r="OSG57" s="86"/>
      <c r="OSH57" s="86"/>
      <c r="OSI57" s="86"/>
      <c r="OSJ57" s="86"/>
      <c r="OSK57" s="86"/>
      <c r="OSL57" s="86"/>
      <c r="OSM57" s="86"/>
      <c r="OSN57" s="86"/>
      <c r="OSO57" s="86"/>
      <c r="OSP57" s="86"/>
      <c r="OSQ57" s="86"/>
      <c r="OSR57" s="86"/>
      <c r="OSS57" s="86"/>
      <c r="OST57" s="86"/>
      <c r="OSU57" s="86"/>
      <c r="OSV57" s="86"/>
      <c r="OSW57" s="86"/>
      <c r="OSX57" s="86"/>
      <c r="OSY57" s="86"/>
      <c r="OSZ57" s="86"/>
      <c r="OTA57" s="86"/>
      <c r="OTB57" s="86"/>
      <c r="OTC57" s="86"/>
      <c r="OTD57" s="86"/>
      <c r="OTE57" s="86"/>
      <c r="OTF57" s="86"/>
      <c r="OTG57" s="86"/>
      <c r="OTH57" s="86"/>
      <c r="OTI57" s="86"/>
      <c r="OTJ57" s="86"/>
      <c r="OTK57" s="86"/>
      <c r="OTL57" s="86"/>
      <c r="OTM57" s="86"/>
      <c r="OTN57" s="86"/>
      <c r="OTO57" s="86"/>
      <c r="OTP57" s="86"/>
      <c r="OTQ57" s="86"/>
      <c r="OTR57" s="86"/>
      <c r="OTS57" s="86"/>
      <c r="OTT57" s="86"/>
      <c r="OTU57" s="86"/>
      <c r="OTV57" s="86"/>
      <c r="OTW57" s="86"/>
      <c r="OTX57" s="86"/>
      <c r="OTY57" s="86"/>
      <c r="OTZ57" s="86"/>
      <c r="OUA57" s="86"/>
      <c r="OUB57" s="86"/>
      <c r="OUC57" s="86"/>
      <c r="OUD57" s="86"/>
      <c r="OUE57" s="86"/>
      <c r="OUF57" s="86"/>
      <c r="OUG57" s="86"/>
      <c r="OUH57" s="86"/>
      <c r="OUI57" s="86"/>
      <c r="OUJ57" s="86"/>
      <c r="OUK57" s="86"/>
      <c r="OUL57" s="86"/>
      <c r="OUM57" s="86"/>
      <c r="OUN57" s="86"/>
      <c r="OUO57" s="86"/>
      <c r="OUP57" s="86"/>
      <c r="OUQ57" s="86"/>
      <c r="OUR57" s="86"/>
      <c r="OUS57" s="86"/>
      <c r="OUT57" s="86"/>
      <c r="OUU57" s="86"/>
      <c r="OUV57" s="86"/>
      <c r="OUW57" s="86"/>
      <c r="OUX57" s="86"/>
      <c r="OUY57" s="86"/>
      <c r="OUZ57" s="86"/>
      <c r="OVA57" s="86"/>
      <c r="OVB57" s="86"/>
      <c r="OVC57" s="86"/>
      <c r="OVD57" s="86"/>
      <c r="OVE57" s="86"/>
      <c r="OVF57" s="86"/>
      <c r="OVG57" s="86"/>
      <c r="OVH57" s="86"/>
      <c r="OVI57" s="86"/>
      <c r="OVJ57" s="86"/>
      <c r="OVK57" s="86"/>
      <c r="OVL57" s="86"/>
      <c r="OVM57" s="86"/>
      <c r="OVN57" s="86"/>
      <c r="OVO57" s="86"/>
      <c r="OVP57" s="86"/>
      <c r="OVQ57" s="86"/>
      <c r="OVR57" s="86"/>
      <c r="OVS57" s="86"/>
      <c r="OVT57" s="86"/>
      <c r="OVU57" s="86"/>
      <c r="OVV57" s="86"/>
      <c r="OVW57" s="86"/>
      <c r="OVX57" s="86"/>
      <c r="OVY57" s="86"/>
      <c r="OVZ57" s="86"/>
      <c r="OWA57" s="86"/>
      <c r="OWB57" s="86"/>
      <c r="OWC57" s="86"/>
      <c r="OWD57" s="86"/>
      <c r="OWE57" s="86"/>
      <c r="OWF57" s="86"/>
      <c r="OWG57" s="86"/>
      <c r="OWH57" s="86"/>
      <c r="OWI57" s="86"/>
      <c r="OWJ57" s="86"/>
      <c r="OWK57" s="86"/>
      <c r="OWL57" s="86"/>
      <c r="OWM57" s="86"/>
      <c r="OWN57" s="86"/>
      <c r="OWO57" s="86"/>
      <c r="OWP57" s="86"/>
      <c r="OWQ57" s="86"/>
      <c r="OWR57" s="86"/>
      <c r="OWS57" s="86"/>
      <c r="OWT57" s="86"/>
      <c r="OWU57" s="86"/>
      <c r="OWV57" s="86"/>
      <c r="OWW57" s="86"/>
      <c r="OWX57" s="86"/>
      <c r="OWY57" s="86"/>
      <c r="OWZ57" s="86"/>
      <c r="OXA57" s="86"/>
      <c r="OXB57" s="86"/>
      <c r="OXC57" s="86"/>
      <c r="OXD57" s="86"/>
      <c r="OXE57" s="86"/>
      <c r="OXF57" s="86"/>
      <c r="OXG57" s="86"/>
      <c r="OXH57" s="86"/>
      <c r="OXI57" s="86"/>
      <c r="OXJ57" s="86"/>
      <c r="OXK57" s="86"/>
      <c r="OXL57" s="86"/>
      <c r="OXM57" s="86"/>
      <c r="OXN57" s="86"/>
      <c r="OXO57" s="86"/>
      <c r="OXP57" s="86"/>
      <c r="OXQ57" s="86"/>
      <c r="OXR57" s="86"/>
      <c r="OXS57" s="86"/>
      <c r="OXT57" s="86"/>
      <c r="OXU57" s="86"/>
      <c r="OXV57" s="86"/>
      <c r="OXW57" s="86"/>
      <c r="OXX57" s="86"/>
      <c r="OXY57" s="86"/>
      <c r="OXZ57" s="86"/>
      <c r="OYA57" s="86"/>
      <c r="OYB57" s="86"/>
      <c r="OYC57" s="86"/>
      <c r="OYD57" s="86"/>
      <c r="OYE57" s="86"/>
      <c r="OYF57" s="86"/>
      <c r="OYG57" s="86"/>
      <c r="OYH57" s="86"/>
      <c r="OYI57" s="86"/>
      <c r="OYJ57" s="86"/>
      <c r="OYK57" s="86"/>
      <c r="OYL57" s="86"/>
      <c r="OYM57" s="86"/>
      <c r="OYN57" s="86"/>
      <c r="OYO57" s="86"/>
      <c r="OYP57" s="86"/>
      <c r="OYQ57" s="86"/>
      <c r="OYR57" s="86"/>
      <c r="OYS57" s="86"/>
      <c r="OYT57" s="86"/>
      <c r="OYU57" s="86"/>
      <c r="OYV57" s="86"/>
      <c r="OYW57" s="86"/>
      <c r="OYX57" s="86"/>
      <c r="OYY57" s="86"/>
      <c r="OYZ57" s="86"/>
      <c r="OZA57" s="86"/>
      <c r="OZB57" s="86"/>
      <c r="OZC57" s="86"/>
      <c r="OZD57" s="86"/>
      <c r="OZE57" s="86"/>
      <c r="OZF57" s="86"/>
      <c r="OZG57" s="86"/>
      <c r="OZH57" s="86"/>
      <c r="OZI57" s="86"/>
      <c r="OZJ57" s="86"/>
      <c r="OZK57" s="86"/>
      <c r="OZL57" s="86"/>
      <c r="OZM57" s="86"/>
      <c r="OZN57" s="86"/>
      <c r="OZO57" s="86"/>
      <c r="OZP57" s="86"/>
      <c r="OZQ57" s="86"/>
      <c r="OZR57" s="86"/>
      <c r="OZS57" s="86"/>
      <c r="OZT57" s="86"/>
      <c r="OZU57" s="86"/>
      <c r="OZV57" s="86"/>
      <c r="OZW57" s="86"/>
      <c r="OZX57" s="86"/>
      <c r="OZY57" s="86"/>
      <c r="OZZ57" s="86"/>
      <c r="PAA57" s="86"/>
      <c r="PAB57" s="86"/>
      <c r="PAC57" s="86"/>
      <c r="PAD57" s="86"/>
      <c r="PAE57" s="86"/>
      <c r="PAF57" s="86"/>
      <c r="PAG57" s="86"/>
      <c r="PAH57" s="86"/>
      <c r="PAI57" s="86"/>
      <c r="PAJ57" s="86"/>
      <c r="PAK57" s="86"/>
      <c r="PAL57" s="86"/>
      <c r="PAM57" s="86"/>
      <c r="PAN57" s="86"/>
      <c r="PAO57" s="86"/>
      <c r="PAP57" s="86"/>
      <c r="PAQ57" s="86"/>
      <c r="PAR57" s="86"/>
      <c r="PAS57" s="86"/>
      <c r="PAT57" s="86"/>
      <c r="PAU57" s="86"/>
      <c r="PAV57" s="86"/>
      <c r="PAW57" s="86"/>
      <c r="PAX57" s="86"/>
      <c r="PAY57" s="86"/>
      <c r="PAZ57" s="86"/>
      <c r="PBA57" s="86"/>
      <c r="PBB57" s="86"/>
      <c r="PBC57" s="86"/>
      <c r="PBD57" s="86"/>
      <c r="PBE57" s="86"/>
      <c r="PBF57" s="86"/>
      <c r="PBG57" s="86"/>
      <c r="PBH57" s="86"/>
      <c r="PBI57" s="86"/>
      <c r="PBJ57" s="86"/>
      <c r="PBK57" s="86"/>
      <c r="PBL57" s="86"/>
      <c r="PBM57" s="86"/>
      <c r="PBN57" s="86"/>
      <c r="PBO57" s="86"/>
      <c r="PBP57" s="86"/>
      <c r="PBQ57" s="86"/>
      <c r="PBR57" s="86"/>
      <c r="PBS57" s="86"/>
      <c r="PBT57" s="86"/>
      <c r="PBU57" s="86"/>
      <c r="PBV57" s="86"/>
      <c r="PBW57" s="86"/>
      <c r="PBX57" s="86"/>
      <c r="PBY57" s="86"/>
      <c r="PBZ57" s="86"/>
      <c r="PCA57" s="86"/>
      <c r="PCB57" s="86"/>
      <c r="PCC57" s="86"/>
      <c r="PCD57" s="86"/>
      <c r="PCE57" s="86"/>
      <c r="PCF57" s="86"/>
      <c r="PCG57" s="86"/>
      <c r="PCH57" s="86"/>
      <c r="PCI57" s="86"/>
      <c r="PCJ57" s="86"/>
      <c r="PCK57" s="86"/>
      <c r="PCL57" s="86"/>
      <c r="PCM57" s="86"/>
      <c r="PCN57" s="86"/>
      <c r="PCO57" s="86"/>
      <c r="PCP57" s="86"/>
      <c r="PCQ57" s="86"/>
      <c r="PCR57" s="86"/>
      <c r="PCS57" s="86"/>
      <c r="PCT57" s="86"/>
      <c r="PCU57" s="86"/>
      <c r="PCV57" s="86"/>
      <c r="PCW57" s="86"/>
      <c r="PCX57" s="86"/>
      <c r="PCY57" s="86"/>
      <c r="PCZ57" s="86"/>
      <c r="PDA57" s="86"/>
      <c r="PDB57" s="86"/>
      <c r="PDC57" s="86"/>
      <c r="PDD57" s="86"/>
      <c r="PDE57" s="86"/>
      <c r="PDF57" s="86"/>
      <c r="PDG57" s="86"/>
      <c r="PDH57" s="86"/>
      <c r="PDI57" s="86"/>
      <c r="PDJ57" s="86"/>
      <c r="PDK57" s="86"/>
      <c r="PDL57" s="86"/>
      <c r="PDM57" s="86"/>
      <c r="PDN57" s="86"/>
      <c r="PDO57" s="86"/>
      <c r="PDP57" s="86"/>
      <c r="PDQ57" s="86"/>
      <c r="PDR57" s="86"/>
      <c r="PDS57" s="86"/>
      <c r="PDT57" s="86"/>
      <c r="PDU57" s="86"/>
      <c r="PDV57" s="86"/>
      <c r="PDW57" s="86"/>
      <c r="PDX57" s="86"/>
      <c r="PDY57" s="86"/>
      <c r="PDZ57" s="86"/>
      <c r="PEA57" s="86"/>
      <c r="PEB57" s="86"/>
      <c r="PEC57" s="86"/>
      <c r="PED57" s="86"/>
      <c r="PEE57" s="86"/>
      <c r="PEF57" s="86"/>
      <c r="PEG57" s="86"/>
      <c r="PEH57" s="86"/>
      <c r="PEI57" s="86"/>
      <c r="PEJ57" s="86"/>
      <c r="PEK57" s="86"/>
      <c r="PEL57" s="86"/>
      <c r="PEM57" s="86"/>
      <c r="PEN57" s="86"/>
      <c r="PEO57" s="86"/>
      <c r="PEP57" s="86"/>
      <c r="PEQ57" s="86"/>
      <c r="PER57" s="86"/>
      <c r="PES57" s="86"/>
      <c r="PET57" s="86"/>
      <c r="PEU57" s="86"/>
      <c r="PEV57" s="86"/>
      <c r="PEW57" s="86"/>
      <c r="PEX57" s="86"/>
      <c r="PEY57" s="86"/>
      <c r="PEZ57" s="86"/>
      <c r="PFA57" s="86"/>
      <c r="PFB57" s="86"/>
      <c r="PFC57" s="86"/>
      <c r="PFD57" s="86"/>
      <c r="PFE57" s="86"/>
      <c r="PFF57" s="86"/>
      <c r="PFG57" s="86"/>
      <c r="PFH57" s="86"/>
      <c r="PFI57" s="86"/>
      <c r="PFJ57" s="86"/>
      <c r="PFK57" s="86"/>
      <c r="PFL57" s="86"/>
      <c r="PFM57" s="86"/>
      <c r="PFN57" s="86"/>
      <c r="PFO57" s="86"/>
      <c r="PFP57" s="86"/>
      <c r="PFQ57" s="86"/>
      <c r="PFR57" s="86"/>
      <c r="PFS57" s="86"/>
      <c r="PFT57" s="86"/>
      <c r="PFU57" s="86"/>
      <c r="PFV57" s="86"/>
      <c r="PFW57" s="86"/>
      <c r="PFX57" s="86"/>
      <c r="PFY57" s="86"/>
      <c r="PFZ57" s="86"/>
      <c r="PGA57" s="86"/>
      <c r="PGB57" s="86"/>
      <c r="PGC57" s="86"/>
      <c r="PGD57" s="86"/>
      <c r="PGE57" s="86"/>
      <c r="PGF57" s="86"/>
      <c r="PGG57" s="86"/>
      <c r="PGH57" s="86"/>
      <c r="PGI57" s="86"/>
      <c r="PGJ57" s="86"/>
      <c r="PGK57" s="86"/>
      <c r="PGL57" s="86"/>
      <c r="PGM57" s="86"/>
      <c r="PGN57" s="86"/>
      <c r="PGO57" s="86"/>
      <c r="PGP57" s="86"/>
      <c r="PGQ57" s="86"/>
      <c r="PGR57" s="86"/>
      <c r="PGS57" s="86"/>
      <c r="PGT57" s="86"/>
      <c r="PGU57" s="86"/>
      <c r="PGV57" s="86"/>
      <c r="PGW57" s="86"/>
      <c r="PGX57" s="86"/>
      <c r="PGY57" s="86"/>
      <c r="PGZ57" s="86"/>
      <c r="PHA57" s="86"/>
      <c r="PHB57" s="86"/>
      <c r="PHC57" s="86"/>
      <c r="PHD57" s="86"/>
      <c r="PHE57" s="86"/>
      <c r="PHF57" s="86"/>
      <c r="PHG57" s="86"/>
      <c r="PHH57" s="86"/>
      <c r="PHI57" s="86"/>
      <c r="PHJ57" s="86"/>
      <c r="PHK57" s="86"/>
      <c r="PHL57" s="86"/>
      <c r="PHM57" s="86"/>
      <c r="PHN57" s="86"/>
      <c r="PHO57" s="86"/>
      <c r="PHP57" s="86"/>
      <c r="PHQ57" s="86"/>
      <c r="PHR57" s="86"/>
      <c r="PHS57" s="86"/>
      <c r="PHT57" s="86"/>
      <c r="PHU57" s="86"/>
      <c r="PHV57" s="86"/>
      <c r="PHW57" s="86"/>
      <c r="PHX57" s="86"/>
      <c r="PHY57" s="86"/>
      <c r="PHZ57" s="86"/>
      <c r="PIA57" s="86"/>
      <c r="PIB57" s="86"/>
      <c r="PIC57" s="86"/>
      <c r="PID57" s="86"/>
      <c r="PIE57" s="86"/>
      <c r="PIF57" s="86"/>
      <c r="PIG57" s="86"/>
      <c r="PIH57" s="86"/>
      <c r="PII57" s="86"/>
      <c r="PIJ57" s="86"/>
      <c r="PIK57" s="86"/>
      <c r="PIL57" s="86"/>
      <c r="PIM57" s="86"/>
      <c r="PIN57" s="86"/>
      <c r="PIO57" s="86"/>
      <c r="PIP57" s="86"/>
      <c r="PIQ57" s="86"/>
      <c r="PIR57" s="86"/>
      <c r="PIS57" s="86"/>
      <c r="PIT57" s="86"/>
      <c r="PIU57" s="86"/>
      <c r="PIV57" s="86"/>
      <c r="PIW57" s="86"/>
      <c r="PIX57" s="86"/>
      <c r="PIY57" s="86"/>
      <c r="PIZ57" s="86"/>
      <c r="PJA57" s="86"/>
      <c r="PJB57" s="86"/>
      <c r="PJC57" s="86"/>
      <c r="PJD57" s="86"/>
      <c r="PJE57" s="86"/>
      <c r="PJF57" s="86"/>
      <c r="PJG57" s="86"/>
      <c r="PJH57" s="86"/>
      <c r="PJI57" s="86"/>
      <c r="PJJ57" s="86"/>
      <c r="PJK57" s="86"/>
      <c r="PJL57" s="86"/>
      <c r="PJM57" s="86"/>
      <c r="PJN57" s="86"/>
      <c r="PJO57" s="86"/>
      <c r="PJP57" s="86"/>
      <c r="PJQ57" s="86"/>
      <c r="PJR57" s="86"/>
      <c r="PJS57" s="86"/>
      <c r="PJT57" s="86"/>
      <c r="PJU57" s="86"/>
      <c r="PJV57" s="86"/>
      <c r="PJW57" s="86"/>
      <c r="PJX57" s="86"/>
      <c r="PJY57" s="86"/>
      <c r="PJZ57" s="86"/>
      <c r="PKA57" s="86"/>
      <c r="PKB57" s="86"/>
      <c r="PKC57" s="86"/>
      <c r="PKD57" s="86"/>
      <c r="PKE57" s="86"/>
      <c r="PKF57" s="86"/>
      <c r="PKG57" s="86"/>
      <c r="PKH57" s="86"/>
      <c r="PKI57" s="86"/>
      <c r="PKJ57" s="86"/>
      <c r="PKK57" s="86"/>
      <c r="PKL57" s="86"/>
      <c r="PKM57" s="86"/>
      <c r="PKN57" s="86"/>
      <c r="PKO57" s="86"/>
      <c r="PKP57" s="86"/>
      <c r="PKQ57" s="86"/>
      <c r="PKR57" s="86"/>
      <c r="PKS57" s="86"/>
      <c r="PKT57" s="86"/>
      <c r="PKU57" s="86"/>
      <c r="PKV57" s="86"/>
      <c r="PKW57" s="86"/>
      <c r="PKX57" s="86"/>
      <c r="PKY57" s="86"/>
      <c r="PKZ57" s="86"/>
      <c r="PLA57" s="86"/>
      <c r="PLB57" s="86"/>
      <c r="PLC57" s="86"/>
      <c r="PLD57" s="86"/>
      <c r="PLE57" s="86"/>
      <c r="PLF57" s="86"/>
      <c r="PLG57" s="86"/>
      <c r="PLH57" s="86"/>
      <c r="PLI57" s="86"/>
      <c r="PLJ57" s="86"/>
      <c r="PLK57" s="86"/>
      <c r="PLL57" s="86"/>
      <c r="PLM57" s="86"/>
      <c r="PLN57" s="86"/>
      <c r="PLO57" s="86"/>
      <c r="PLP57" s="86"/>
      <c r="PLQ57" s="86"/>
      <c r="PLR57" s="86"/>
      <c r="PLS57" s="86"/>
      <c r="PLT57" s="86"/>
      <c r="PLU57" s="86"/>
      <c r="PLV57" s="86"/>
      <c r="PLW57" s="86"/>
      <c r="PLX57" s="86"/>
      <c r="PLY57" s="86"/>
      <c r="PLZ57" s="86"/>
      <c r="PMA57" s="86"/>
      <c r="PMB57" s="86"/>
      <c r="PMC57" s="86"/>
      <c r="PMD57" s="86"/>
      <c r="PME57" s="86"/>
      <c r="PMF57" s="86"/>
      <c r="PMG57" s="86"/>
      <c r="PMH57" s="86"/>
      <c r="PMI57" s="86"/>
      <c r="PMJ57" s="86"/>
      <c r="PMK57" s="86"/>
      <c r="PML57" s="86"/>
      <c r="PMM57" s="86"/>
      <c r="PMN57" s="86"/>
      <c r="PMO57" s="86"/>
      <c r="PMP57" s="86"/>
      <c r="PMQ57" s="86"/>
      <c r="PMR57" s="86"/>
      <c r="PMS57" s="86"/>
      <c r="PMT57" s="86"/>
      <c r="PMU57" s="86"/>
      <c r="PMV57" s="86"/>
      <c r="PMW57" s="86"/>
      <c r="PMX57" s="86"/>
      <c r="PMY57" s="86"/>
      <c r="PMZ57" s="86"/>
      <c r="PNA57" s="86"/>
      <c r="PNB57" s="86"/>
      <c r="PNC57" s="86"/>
      <c r="PND57" s="86"/>
      <c r="PNE57" s="86"/>
      <c r="PNF57" s="86"/>
      <c r="PNG57" s="86"/>
      <c r="PNH57" s="86"/>
      <c r="PNI57" s="86"/>
      <c r="PNJ57" s="86"/>
      <c r="PNK57" s="86"/>
      <c r="PNL57" s="86"/>
      <c r="PNM57" s="86"/>
      <c r="PNN57" s="86"/>
      <c r="PNO57" s="86"/>
      <c r="PNP57" s="86"/>
      <c r="PNQ57" s="86"/>
      <c r="PNR57" s="86"/>
      <c r="PNS57" s="86"/>
      <c r="PNT57" s="86"/>
      <c r="PNU57" s="86"/>
      <c r="PNV57" s="86"/>
      <c r="PNW57" s="86"/>
      <c r="PNX57" s="86"/>
      <c r="PNY57" s="86"/>
      <c r="PNZ57" s="86"/>
      <c r="POA57" s="86"/>
      <c r="POB57" s="86"/>
      <c r="POC57" s="86"/>
      <c r="POD57" s="86"/>
      <c r="POE57" s="86"/>
      <c r="POF57" s="86"/>
      <c r="POG57" s="86"/>
      <c r="POH57" s="86"/>
      <c r="POI57" s="86"/>
      <c r="POJ57" s="86"/>
      <c r="POK57" s="86"/>
      <c r="POL57" s="86"/>
      <c r="POM57" s="86"/>
      <c r="PON57" s="86"/>
      <c r="POO57" s="86"/>
      <c r="POP57" s="86"/>
      <c r="POQ57" s="86"/>
      <c r="POR57" s="86"/>
      <c r="POS57" s="86"/>
      <c r="POT57" s="86"/>
      <c r="POU57" s="86"/>
      <c r="POV57" s="86"/>
      <c r="POW57" s="86"/>
      <c r="POX57" s="86"/>
      <c r="POY57" s="86"/>
      <c r="POZ57" s="86"/>
      <c r="PPA57" s="86"/>
      <c r="PPB57" s="86"/>
      <c r="PPC57" s="86"/>
      <c r="PPD57" s="86"/>
      <c r="PPE57" s="86"/>
      <c r="PPF57" s="86"/>
      <c r="PPG57" s="86"/>
      <c r="PPH57" s="86"/>
      <c r="PPI57" s="86"/>
      <c r="PPJ57" s="86"/>
      <c r="PPK57" s="86"/>
      <c r="PPL57" s="86"/>
      <c r="PPM57" s="86"/>
      <c r="PPN57" s="86"/>
      <c r="PPO57" s="86"/>
      <c r="PPP57" s="86"/>
      <c r="PPQ57" s="86"/>
      <c r="PPR57" s="86"/>
      <c r="PPS57" s="86"/>
      <c r="PPT57" s="86"/>
      <c r="PPU57" s="86"/>
      <c r="PPV57" s="86"/>
      <c r="PPW57" s="86"/>
      <c r="PPX57" s="86"/>
      <c r="PPY57" s="86"/>
      <c r="PPZ57" s="86"/>
      <c r="PQA57" s="86"/>
      <c r="PQB57" s="86"/>
      <c r="PQC57" s="86"/>
      <c r="PQD57" s="86"/>
      <c r="PQE57" s="86"/>
      <c r="PQF57" s="86"/>
      <c r="PQG57" s="86"/>
      <c r="PQH57" s="86"/>
      <c r="PQI57" s="86"/>
      <c r="PQJ57" s="86"/>
      <c r="PQK57" s="86"/>
      <c r="PQL57" s="86"/>
      <c r="PQM57" s="86"/>
      <c r="PQN57" s="86"/>
      <c r="PQO57" s="86"/>
      <c r="PQP57" s="86"/>
      <c r="PQQ57" s="86"/>
      <c r="PQR57" s="86"/>
      <c r="PQS57" s="86"/>
      <c r="PQT57" s="86"/>
      <c r="PQU57" s="86"/>
      <c r="PQV57" s="86"/>
      <c r="PQW57" s="86"/>
      <c r="PQX57" s="86"/>
      <c r="PQY57" s="86"/>
      <c r="PQZ57" s="86"/>
      <c r="PRA57" s="86"/>
      <c r="PRB57" s="86"/>
      <c r="PRC57" s="86"/>
      <c r="PRD57" s="86"/>
      <c r="PRE57" s="86"/>
      <c r="PRF57" s="86"/>
      <c r="PRG57" s="86"/>
      <c r="PRH57" s="86"/>
      <c r="PRI57" s="86"/>
      <c r="PRJ57" s="86"/>
      <c r="PRK57" s="86"/>
      <c r="PRL57" s="86"/>
      <c r="PRM57" s="86"/>
      <c r="PRN57" s="86"/>
      <c r="PRO57" s="86"/>
      <c r="PRP57" s="86"/>
      <c r="PRQ57" s="86"/>
      <c r="PRR57" s="86"/>
      <c r="PRS57" s="86"/>
      <c r="PRT57" s="86"/>
      <c r="PRU57" s="86"/>
      <c r="PRV57" s="86"/>
      <c r="PRW57" s="86"/>
      <c r="PRX57" s="86"/>
      <c r="PRY57" s="86"/>
      <c r="PRZ57" s="86"/>
      <c r="PSA57" s="86"/>
      <c r="PSB57" s="86"/>
      <c r="PSC57" s="86"/>
      <c r="PSD57" s="86"/>
      <c r="PSE57" s="86"/>
      <c r="PSF57" s="86"/>
      <c r="PSG57" s="86"/>
      <c r="PSH57" s="86"/>
      <c r="PSI57" s="86"/>
      <c r="PSJ57" s="86"/>
      <c r="PSK57" s="86"/>
      <c r="PSL57" s="86"/>
      <c r="PSM57" s="86"/>
      <c r="PSN57" s="86"/>
      <c r="PSO57" s="86"/>
      <c r="PSP57" s="86"/>
      <c r="PSQ57" s="86"/>
      <c r="PSR57" s="86"/>
      <c r="PSS57" s="86"/>
      <c r="PST57" s="86"/>
      <c r="PSU57" s="86"/>
      <c r="PSV57" s="86"/>
      <c r="PSW57" s="86"/>
      <c r="PSX57" s="86"/>
      <c r="PSY57" s="86"/>
      <c r="PSZ57" s="86"/>
      <c r="PTA57" s="86"/>
      <c r="PTB57" s="86"/>
      <c r="PTC57" s="86"/>
      <c r="PTD57" s="86"/>
      <c r="PTE57" s="86"/>
      <c r="PTF57" s="86"/>
      <c r="PTG57" s="86"/>
      <c r="PTH57" s="86"/>
      <c r="PTI57" s="86"/>
      <c r="PTJ57" s="86"/>
      <c r="PTK57" s="86"/>
      <c r="PTL57" s="86"/>
      <c r="PTM57" s="86"/>
      <c r="PTN57" s="86"/>
      <c r="PTO57" s="86"/>
      <c r="PTP57" s="86"/>
      <c r="PTQ57" s="86"/>
      <c r="PTR57" s="86"/>
      <c r="PTS57" s="86"/>
      <c r="PTT57" s="86"/>
      <c r="PTU57" s="86"/>
      <c r="PTV57" s="86"/>
      <c r="PTW57" s="86"/>
      <c r="PTX57" s="86"/>
      <c r="PTY57" s="86"/>
      <c r="PTZ57" s="86"/>
      <c r="PUA57" s="86"/>
      <c r="PUB57" s="86"/>
      <c r="PUC57" s="86"/>
      <c r="PUD57" s="86"/>
      <c r="PUE57" s="86"/>
      <c r="PUF57" s="86"/>
      <c r="PUG57" s="86"/>
      <c r="PUH57" s="86"/>
      <c r="PUI57" s="86"/>
      <c r="PUJ57" s="86"/>
      <c r="PUK57" s="86"/>
      <c r="PUL57" s="86"/>
      <c r="PUM57" s="86"/>
      <c r="PUN57" s="86"/>
      <c r="PUO57" s="86"/>
      <c r="PUP57" s="86"/>
      <c r="PUQ57" s="86"/>
      <c r="PUR57" s="86"/>
      <c r="PUS57" s="86"/>
      <c r="PUT57" s="86"/>
      <c r="PUU57" s="86"/>
      <c r="PUV57" s="86"/>
      <c r="PUW57" s="86"/>
      <c r="PUX57" s="86"/>
      <c r="PUY57" s="86"/>
      <c r="PUZ57" s="86"/>
      <c r="PVA57" s="86"/>
      <c r="PVB57" s="86"/>
      <c r="PVC57" s="86"/>
      <c r="PVD57" s="86"/>
      <c r="PVE57" s="86"/>
      <c r="PVF57" s="86"/>
      <c r="PVG57" s="86"/>
      <c r="PVH57" s="86"/>
      <c r="PVI57" s="86"/>
      <c r="PVJ57" s="86"/>
      <c r="PVK57" s="86"/>
      <c r="PVL57" s="86"/>
      <c r="PVM57" s="86"/>
      <c r="PVN57" s="86"/>
      <c r="PVO57" s="86"/>
      <c r="PVP57" s="86"/>
      <c r="PVQ57" s="86"/>
      <c r="PVR57" s="86"/>
      <c r="PVS57" s="86"/>
      <c r="PVT57" s="86"/>
      <c r="PVU57" s="86"/>
      <c r="PVV57" s="86"/>
      <c r="PVW57" s="86"/>
      <c r="PVX57" s="86"/>
      <c r="PVY57" s="86"/>
      <c r="PVZ57" s="86"/>
      <c r="PWA57" s="86"/>
      <c r="PWB57" s="86"/>
      <c r="PWC57" s="86"/>
      <c r="PWD57" s="86"/>
      <c r="PWE57" s="86"/>
      <c r="PWF57" s="86"/>
      <c r="PWG57" s="86"/>
      <c r="PWH57" s="86"/>
      <c r="PWI57" s="86"/>
      <c r="PWJ57" s="86"/>
      <c r="PWK57" s="86"/>
      <c r="PWL57" s="86"/>
      <c r="PWM57" s="86"/>
      <c r="PWN57" s="86"/>
      <c r="PWO57" s="86"/>
      <c r="PWP57" s="86"/>
      <c r="PWQ57" s="86"/>
      <c r="PWR57" s="86"/>
      <c r="PWS57" s="86"/>
      <c r="PWT57" s="86"/>
      <c r="PWU57" s="86"/>
      <c r="PWV57" s="86"/>
      <c r="PWW57" s="86"/>
      <c r="PWX57" s="86"/>
      <c r="PWY57" s="86"/>
      <c r="PWZ57" s="86"/>
      <c r="PXA57" s="86"/>
      <c r="PXB57" s="86"/>
      <c r="PXC57" s="86"/>
      <c r="PXD57" s="86"/>
      <c r="PXE57" s="86"/>
      <c r="PXF57" s="86"/>
      <c r="PXG57" s="86"/>
      <c r="PXH57" s="86"/>
      <c r="PXI57" s="86"/>
      <c r="PXJ57" s="86"/>
      <c r="PXK57" s="86"/>
      <c r="PXL57" s="86"/>
      <c r="PXM57" s="86"/>
      <c r="PXN57" s="86"/>
      <c r="PXO57" s="86"/>
      <c r="PXP57" s="86"/>
      <c r="PXQ57" s="86"/>
      <c r="PXR57" s="86"/>
      <c r="PXS57" s="86"/>
      <c r="PXT57" s="86"/>
      <c r="PXU57" s="86"/>
      <c r="PXV57" s="86"/>
      <c r="PXW57" s="86"/>
      <c r="PXX57" s="86"/>
      <c r="PXY57" s="86"/>
      <c r="PXZ57" s="86"/>
      <c r="PYA57" s="86"/>
      <c r="PYB57" s="86"/>
      <c r="PYC57" s="86"/>
      <c r="PYD57" s="86"/>
      <c r="PYE57" s="86"/>
      <c r="PYF57" s="86"/>
      <c r="PYG57" s="86"/>
      <c r="PYH57" s="86"/>
      <c r="PYI57" s="86"/>
      <c r="PYJ57" s="86"/>
      <c r="PYK57" s="86"/>
      <c r="PYL57" s="86"/>
      <c r="PYM57" s="86"/>
      <c r="PYN57" s="86"/>
      <c r="PYO57" s="86"/>
      <c r="PYP57" s="86"/>
      <c r="PYQ57" s="86"/>
      <c r="PYR57" s="86"/>
      <c r="PYS57" s="86"/>
      <c r="PYT57" s="86"/>
      <c r="PYU57" s="86"/>
      <c r="PYV57" s="86"/>
      <c r="PYW57" s="86"/>
      <c r="PYX57" s="86"/>
      <c r="PYY57" s="86"/>
      <c r="PYZ57" s="86"/>
      <c r="PZA57" s="86"/>
      <c r="PZB57" s="86"/>
      <c r="PZC57" s="86"/>
      <c r="PZD57" s="86"/>
      <c r="PZE57" s="86"/>
      <c r="PZF57" s="86"/>
      <c r="PZG57" s="86"/>
      <c r="PZH57" s="86"/>
      <c r="PZI57" s="86"/>
      <c r="PZJ57" s="86"/>
      <c r="PZK57" s="86"/>
      <c r="PZL57" s="86"/>
      <c r="PZM57" s="86"/>
      <c r="PZN57" s="86"/>
      <c r="PZO57" s="86"/>
      <c r="PZP57" s="86"/>
      <c r="PZQ57" s="86"/>
      <c r="PZR57" s="86"/>
      <c r="PZS57" s="86"/>
      <c r="PZT57" s="86"/>
      <c r="PZU57" s="86"/>
      <c r="PZV57" s="86"/>
      <c r="PZW57" s="86"/>
      <c r="PZX57" s="86"/>
      <c r="PZY57" s="86"/>
      <c r="PZZ57" s="86"/>
      <c r="QAA57" s="86"/>
      <c r="QAB57" s="86"/>
      <c r="QAC57" s="86"/>
      <c r="QAD57" s="86"/>
      <c r="QAE57" s="86"/>
      <c r="QAF57" s="86"/>
      <c r="QAG57" s="86"/>
      <c r="QAH57" s="86"/>
      <c r="QAI57" s="86"/>
      <c r="QAJ57" s="86"/>
      <c r="QAK57" s="86"/>
      <c r="QAL57" s="86"/>
      <c r="QAM57" s="86"/>
      <c r="QAN57" s="86"/>
      <c r="QAO57" s="86"/>
      <c r="QAP57" s="86"/>
      <c r="QAQ57" s="86"/>
      <c r="QAR57" s="86"/>
      <c r="QAS57" s="86"/>
      <c r="QAT57" s="86"/>
      <c r="QAU57" s="86"/>
      <c r="QAV57" s="86"/>
      <c r="QAW57" s="86"/>
      <c r="QAX57" s="86"/>
      <c r="QAY57" s="86"/>
      <c r="QAZ57" s="86"/>
      <c r="QBA57" s="86"/>
      <c r="QBB57" s="86"/>
      <c r="QBC57" s="86"/>
      <c r="QBD57" s="86"/>
      <c r="QBE57" s="86"/>
      <c r="QBF57" s="86"/>
      <c r="QBG57" s="86"/>
      <c r="QBH57" s="86"/>
      <c r="QBI57" s="86"/>
      <c r="QBJ57" s="86"/>
      <c r="QBK57" s="86"/>
      <c r="QBL57" s="86"/>
      <c r="QBM57" s="86"/>
      <c r="QBN57" s="86"/>
      <c r="QBO57" s="86"/>
      <c r="QBP57" s="86"/>
      <c r="QBQ57" s="86"/>
      <c r="QBR57" s="86"/>
      <c r="QBS57" s="86"/>
      <c r="QBT57" s="86"/>
      <c r="QBU57" s="86"/>
      <c r="QBV57" s="86"/>
      <c r="QBW57" s="86"/>
      <c r="QBX57" s="86"/>
      <c r="QBY57" s="86"/>
      <c r="QBZ57" s="86"/>
      <c r="QCA57" s="86"/>
      <c r="QCB57" s="86"/>
      <c r="QCC57" s="86"/>
      <c r="QCD57" s="86"/>
      <c r="QCE57" s="86"/>
      <c r="QCF57" s="86"/>
      <c r="QCG57" s="86"/>
      <c r="QCH57" s="86"/>
      <c r="QCI57" s="86"/>
      <c r="QCJ57" s="86"/>
      <c r="QCK57" s="86"/>
      <c r="QCL57" s="86"/>
      <c r="QCM57" s="86"/>
      <c r="QCN57" s="86"/>
      <c r="QCO57" s="86"/>
      <c r="QCP57" s="86"/>
      <c r="QCQ57" s="86"/>
      <c r="QCR57" s="86"/>
      <c r="QCS57" s="86"/>
      <c r="QCT57" s="86"/>
      <c r="QCU57" s="86"/>
      <c r="QCV57" s="86"/>
      <c r="QCW57" s="86"/>
      <c r="QCX57" s="86"/>
      <c r="QCY57" s="86"/>
      <c r="QCZ57" s="86"/>
      <c r="QDA57" s="86"/>
      <c r="QDB57" s="86"/>
      <c r="QDC57" s="86"/>
      <c r="QDD57" s="86"/>
      <c r="QDE57" s="86"/>
      <c r="QDF57" s="86"/>
      <c r="QDG57" s="86"/>
      <c r="QDH57" s="86"/>
      <c r="QDI57" s="86"/>
      <c r="QDJ57" s="86"/>
      <c r="QDK57" s="86"/>
      <c r="QDL57" s="86"/>
      <c r="QDM57" s="86"/>
      <c r="QDN57" s="86"/>
      <c r="QDO57" s="86"/>
      <c r="QDP57" s="86"/>
      <c r="QDQ57" s="86"/>
      <c r="QDR57" s="86"/>
      <c r="QDS57" s="86"/>
      <c r="QDT57" s="86"/>
      <c r="QDU57" s="86"/>
      <c r="QDV57" s="86"/>
      <c r="QDW57" s="86"/>
      <c r="QDX57" s="86"/>
      <c r="QDY57" s="86"/>
      <c r="QDZ57" s="86"/>
      <c r="QEA57" s="86"/>
      <c r="QEB57" s="86"/>
      <c r="QEC57" s="86"/>
      <c r="QED57" s="86"/>
      <c r="QEE57" s="86"/>
      <c r="QEF57" s="86"/>
      <c r="QEG57" s="86"/>
      <c r="QEH57" s="86"/>
      <c r="QEI57" s="86"/>
      <c r="QEJ57" s="86"/>
      <c r="QEK57" s="86"/>
      <c r="QEL57" s="86"/>
      <c r="QEM57" s="86"/>
      <c r="QEN57" s="86"/>
      <c r="QEO57" s="86"/>
      <c r="QEP57" s="86"/>
      <c r="QEQ57" s="86"/>
      <c r="QER57" s="86"/>
      <c r="QES57" s="86"/>
      <c r="QET57" s="86"/>
      <c r="QEU57" s="86"/>
      <c r="QEV57" s="86"/>
      <c r="QEW57" s="86"/>
      <c r="QEX57" s="86"/>
      <c r="QEY57" s="86"/>
      <c r="QEZ57" s="86"/>
      <c r="QFA57" s="86"/>
      <c r="QFB57" s="86"/>
      <c r="QFC57" s="86"/>
      <c r="QFD57" s="86"/>
      <c r="QFE57" s="86"/>
      <c r="QFF57" s="86"/>
      <c r="QFG57" s="86"/>
      <c r="QFH57" s="86"/>
      <c r="QFI57" s="86"/>
      <c r="QFJ57" s="86"/>
      <c r="QFK57" s="86"/>
      <c r="QFL57" s="86"/>
      <c r="QFM57" s="86"/>
      <c r="QFN57" s="86"/>
      <c r="QFO57" s="86"/>
      <c r="QFP57" s="86"/>
      <c r="QFQ57" s="86"/>
      <c r="QFR57" s="86"/>
      <c r="QFS57" s="86"/>
      <c r="QFT57" s="86"/>
      <c r="QFU57" s="86"/>
      <c r="QFV57" s="86"/>
      <c r="QFW57" s="86"/>
      <c r="QFX57" s="86"/>
      <c r="QFY57" s="86"/>
      <c r="QFZ57" s="86"/>
      <c r="QGA57" s="86"/>
      <c r="QGB57" s="86"/>
      <c r="QGC57" s="86"/>
      <c r="QGD57" s="86"/>
      <c r="QGE57" s="86"/>
      <c r="QGF57" s="86"/>
      <c r="QGG57" s="86"/>
      <c r="QGH57" s="86"/>
      <c r="QGI57" s="86"/>
      <c r="QGJ57" s="86"/>
      <c r="QGK57" s="86"/>
      <c r="QGL57" s="86"/>
      <c r="QGM57" s="86"/>
      <c r="QGN57" s="86"/>
      <c r="QGO57" s="86"/>
      <c r="QGP57" s="86"/>
      <c r="QGQ57" s="86"/>
      <c r="QGR57" s="86"/>
      <c r="QGS57" s="86"/>
      <c r="QGT57" s="86"/>
      <c r="QGU57" s="86"/>
      <c r="QGV57" s="86"/>
      <c r="QGW57" s="86"/>
      <c r="QGX57" s="86"/>
      <c r="QGY57" s="86"/>
      <c r="QGZ57" s="86"/>
      <c r="QHA57" s="86"/>
      <c r="QHB57" s="86"/>
      <c r="QHC57" s="86"/>
      <c r="QHD57" s="86"/>
      <c r="QHE57" s="86"/>
      <c r="QHF57" s="86"/>
      <c r="QHG57" s="86"/>
      <c r="QHH57" s="86"/>
      <c r="QHI57" s="86"/>
      <c r="QHJ57" s="86"/>
      <c r="QHK57" s="86"/>
      <c r="QHL57" s="86"/>
      <c r="QHM57" s="86"/>
      <c r="QHN57" s="86"/>
      <c r="QHO57" s="86"/>
      <c r="QHP57" s="86"/>
      <c r="QHQ57" s="86"/>
      <c r="QHR57" s="86"/>
      <c r="QHS57" s="86"/>
      <c r="QHT57" s="86"/>
      <c r="QHU57" s="86"/>
      <c r="QHV57" s="86"/>
      <c r="QHW57" s="86"/>
      <c r="QHX57" s="86"/>
      <c r="QHY57" s="86"/>
      <c r="QHZ57" s="86"/>
      <c r="QIA57" s="86"/>
      <c r="QIB57" s="86"/>
      <c r="QIC57" s="86"/>
      <c r="QID57" s="86"/>
      <c r="QIE57" s="86"/>
      <c r="QIF57" s="86"/>
      <c r="QIG57" s="86"/>
      <c r="QIH57" s="86"/>
      <c r="QII57" s="86"/>
      <c r="QIJ57" s="86"/>
      <c r="QIK57" s="86"/>
      <c r="QIL57" s="86"/>
      <c r="QIM57" s="86"/>
      <c r="QIN57" s="86"/>
      <c r="QIO57" s="86"/>
      <c r="QIP57" s="86"/>
      <c r="QIQ57" s="86"/>
      <c r="QIR57" s="86"/>
      <c r="QIS57" s="86"/>
      <c r="QIT57" s="86"/>
      <c r="QIU57" s="86"/>
      <c r="QIV57" s="86"/>
      <c r="QIW57" s="86"/>
      <c r="QIX57" s="86"/>
      <c r="QIY57" s="86"/>
      <c r="QIZ57" s="86"/>
      <c r="QJA57" s="86"/>
      <c r="QJB57" s="86"/>
      <c r="QJC57" s="86"/>
      <c r="QJD57" s="86"/>
      <c r="QJE57" s="86"/>
      <c r="QJF57" s="86"/>
      <c r="QJG57" s="86"/>
      <c r="QJH57" s="86"/>
      <c r="QJI57" s="86"/>
      <c r="QJJ57" s="86"/>
      <c r="QJK57" s="86"/>
      <c r="QJL57" s="86"/>
      <c r="QJM57" s="86"/>
      <c r="QJN57" s="86"/>
      <c r="QJO57" s="86"/>
      <c r="QJP57" s="86"/>
      <c r="QJQ57" s="86"/>
      <c r="QJR57" s="86"/>
      <c r="QJS57" s="86"/>
      <c r="QJT57" s="86"/>
      <c r="QJU57" s="86"/>
      <c r="QJV57" s="86"/>
      <c r="QJW57" s="86"/>
      <c r="QJX57" s="86"/>
      <c r="QJY57" s="86"/>
      <c r="QJZ57" s="86"/>
      <c r="QKA57" s="86"/>
      <c r="QKB57" s="86"/>
      <c r="QKC57" s="86"/>
      <c r="QKD57" s="86"/>
      <c r="QKE57" s="86"/>
      <c r="QKF57" s="86"/>
      <c r="QKG57" s="86"/>
      <c r="QKH57" s="86"/>
      <c r="QKI57" s="86"/>
      <c r="QKJ57" s="86"/>
      <c r="QKK57" s="86"/>
      <c r="QKL57" s="86"/>
      <c r="QKM57" s="86"/>
      <c r="QKN57" s="86"/>
      <c r="QKO57" s="86"/>
      <c r="QKP57" s="86"/>
      <c r="QKQ57" s="86"/>
      <c r="QKR57" s="86"/>
      <c r="QKS57" s="86"/>
      <c r="QKT57" s="86"/>
      <c r="QKU57" s="86"/>
      <c r="QKV57" s="86"/>
      <c r="QKW57" s="86"/>
      <c r="QKX57" s="86"/>
      <c r="QKY57" s="86"/>
      <c r="QKZ57" s="86"/>
      <c r="QLA57" s="86"/>
      <c r="QLB57" s="86"/>
      <c r="QLC57" s="86"/>
      <c r="QLD57" s="86"/>
      <c r="QLE57" s="86"/>
      <c r="QLF57" s="86"/>
      <c r="QLG57" s="86"/>
      <c r="QLH57" s="86"/>
      <c r="QLI57" s="86"/>
      <c r="QLJ57" s="86"/>
      <c r="QLK57" s="86"/>
      <c r="QLL57" s="86"/>
      <c r="QLM57" s="86"/>
      <c r="QLN57" s="86"/>
      <c r="QLO57" s="86"/>
      <c r="QLP57" s="86"/>
      <c r="QLQ57" s="86"/>
      <c r="QLR57" s="86"/>
      <c r="QLS57" s="86"/>
      <c r="QLT57" s="86"/>
      <c r="QLU57" s="86"/>
      <c r="QLV57" s="86"/>
      <c r="QLW57" s="86"/>
      <c r="QLX57" s="86"/>
      <c r="QLY57" s="86"/>
      <c r="QLZ57" s="86"/>
      <c r="QMA57" s="86"/>
      <c r="QMB57" s="86"/>
      <c r="QMC57" s="86"/>
      <c r="QMD57" s="86"/>
      <c r="QME57" s="86"/>
      <c r="QMF57" s="86"/>
      <c r="QMG57" s="86"/>
      <c r="QMH57" s="86"/>
      <c r="QMI57" s="86"/>
      <c r="QMJ57" s="86"/>
      <c r="QMK57" s="86"/>
      <c r="QML57" s="86"/>
      <c r="QMM57" s="86"/>
      <c r="QMN57" s="86"/>
      <c r="QMO57" s="86"/>
      <c r="QMP57" s="86"/>
      <c r="QMQ57" s="86"/>
      <c r="QMR57" s="86"/>
      <c r="QMS57" s="86"/>
      <c r="QMT57" s="86"/>
      <c r="QMU57" s="86"/>
      <c r="QMV57" s="86"/>
      <c r="QMW57" s="86"/>
      <c r="QMX57" s="86"/>
      <c r="QMY57" s="86"/>
      <c r="QMZ57" s="86"/>
      <c r="QNA57" s="86"/>
      <c r="QNB57" s="86"/>
      <c r="QNC57" s="86"/>
      <c r="QND57" s="86"/>
      <c r="QNE57" s="86"/>
      <c r="QNF57" s="86"/>
      <c r="QNG57" s="86"/>
      <c r="QNH57" s="86"/>
      <c r="QNI57" s="86"/>
      <c r="QNJ57" s="86"/>
      <c r="QNK57" s="86"/>
      <c r="QNL57" s="86"/>
      <c r="QNM57" s="86"/>
      <c r="QNN57" s="86"/>
      <c r="QNO57" s="86"/>
      <c r="QNP57" s="86"/>
      <c r="QNQ57" s="86"/>
      <c r="QNR57" s="86"/>
      <c r="QNS57" s="86"/>
      <c r="QNT57" s="86"/>
      <c r="QNU57" s="86"/>
      <c r="QNV57" s="86"/>
      <c r="QNW57" s="86"/>
      <c r="QNX57" s="86"/>
      <c r="QNY57" s="86"/>
      <c r="QNZ57" s="86"/>
      <c r="QOA57" s="86"/>
      <c r="QOB57" s="86"/>
      <c r="QOC57" s="86"/>
      <c r="QOD57" s="86"/>
      <c r="QOE57" s="86"/>
      <c r="QOF57" s="86"/>
      <c r="QOG57" s="86"/>
      <c r="QOH57" s="86"/>
      <c r="QOI57" s="86"/>
      <c r="QOJ57" s="86"/>
      <c r="QOK57" s="86"/>
      <c r="QOL57" s="86"/>
      <c r="QOM57" s="86"/>
      <c r="QON57" s="86"/>
      <c r="QOO57" s="86"/>
      <c r="QOP57" s="86"/>
      <c r="QOQ57" s="86"/>
      <c r="QOR57" s="86"/>
      <c r="QOS57" s="86"/>
      <c r="QOT57" s="86"/>
      <c r="QOU57" s="86"/>
      <c r="QOV57" s="86"/>
      <c r="QOW57" s="86"/>
      <c r="QOX57" s="86"/>
      <c r="QOY57" s="86"/>
      <c r="QOZ57" s="86"/>
      <c r="QPA57" s="86"/>
      <c r="QPB57" s="86"/>
      <c r="QPC57" s="86"/>
      <c r="QPD57" s="86"/>
      <c r="QPE57" s="86"/>
      <c r="QPF57" s="86"/>
      <c r="QPG57" s="86"/>
      <c r="QPH57" s="86"/>
      <c r="QPI57" s="86"/>
      <c r="QPJ57" s="86"/>
      <c r="QPK57" s="86"/>
      <c r="QPL57" s="86"/>
      <c r="QPM57" s="86"/>
      <c r="QPN57" s="86"/>
      <c r="QPO57" s="86"/>
      <c r="QPP57" s="86"/>
      <c r="QPQ57" s="86"/>
      <c r="QPR57" s="86"/>
      <c r="QPS57" s="86"/>
      <c r="QPT57" s="86"/>
      <c r="QPU57" s="86"/>
      <c r="QPV57" s="86"/>
      <c r="QPW57" s="86"/>
      <c r="QPX57" s="86"/>
      <c r="QPY57" s="86"/>
      <c r="QPZ57" s="86"/>
      <c r="QQA57" s="86"/>
      <c r="QQB57" s="86"/>
      <c r="QQC57" s="86"/>
      <c r="QQD57" s="86"/>
      <c r="QQE57" s="86"/>
      <c r="QQF57" s="86"/>
      <c r="QQG57" s="86"/>
      <c r="QQH57" s="86"/>
      <c r="QQI57" s="86"/>
      <c r="QQJ57" s="86"/>
      <c r="QQK57" s="86"/>
      <c r="QQL57" s="86"/>
      <c r="QQM57" s="86"/>
      <c r="QQN57" s="86"/>
      <c r="QQO57" s="86"/>
      <c r="QQP57" s="86"/>
      <c r="QQQ57" s="86"/>
      <c r="QQR57" s="86"/>
      <c r="QQS57" s="86"/>
      <c r="QQT57" s="86"/>
      <c r="QQU57" s="86"/>
      <c r="QQV57" s="86"/>
      <c r="QQW57" s="86"/>
      <c r="QQX57" s="86"/>
      <c r="QQY57" s="86"/>
      <c r="QQZ57" s="86"/>
      <c r="QRA57" s="86"/>
      <c r="QRB57" s="86"/>
      <c r="QRC57" s="86"/>
      <c r="QRD57" s="86"/>
      <c r="QRE57" s="86"/>
      <c r="QRF57" s="86"/>
      <c r="QRG57" s="86"/>
      <c r="QRH57" s="86"/>
      <c r="QRI57" s="86"/>
      <c r="QRJ57" s="86"/>
      <c r="QRK57" s="86"/>
      <c r="QRL57" s="86"/>
      <c r="QRM57" s="86"/>
      <c r="QRN57" s="86"/>
      <c r="QRO57" s="86"/>
      <c r="QRP57" s="86"/>
      <c r="QRQ57" s="86"/>
      <c r="QRR57" s="86"/>
      <c r="QRS57" s="86"/>
      <c r="QRT57" s="86"/>
      <c r="QRU57" s="86"/>
      <c r="QRV57" s="86"/>
      <c r="QRW57" s="86"/>
      <c r="QRX57" s="86"/>
      <c r="QRY57" s="86"/>
      <c r="QRZ57" s="86"/>
      <c r="QSA57" s="86"/>
      <c r="QSB57" s="86"/>
      <c r="QSC57" s="86"/>
      <c r="QSD57" s="86"/>
      <c r="QSE57" s="86"/>
      <c r="QSF57" s="86"/>
      <c r="QSG57" s="86"/>
      <c r="QSH57" s="86"/>
      <c r="QSI57" s="86"/>
      <c r="QSJ57" s="86"/>
      <c r="QSK57" s="86"/>
      <c r="QSL57" s="86"/>
      <c r="QSM57" s="86"/>
      <c r="QSN57" s="86"/>
      <c r="QSO57" s="86"/>
      <c r="QSP57" s="86"/>
      <c r="QSQ57" s="86"/>
      <c r="QSR57" s="86"/>
      <c r="QSS57" s="86"/>
      <c r="QST57" s="86"/>
      <c r="QSU57" s="86"/>
      <c r="QSV57" s="86"/>
      <c r="QSW57" s="86"/>
      <c r="QSX57" s="86"/>
      <c r="QSY57" s="86"/>
      <c r="QSZ57" s="86"/>
      <c r="QTA57" s="86"/>
      <c r="QTB57" s="86"/>
      <c r="QTC57" s="86"/>
      <c r="QTD57" s="86"/>
      <c r="QTE57" s="86"/>
      <c r="QTF57" s="86"/>
      <c r="QTG57" s="86"/>
      <c r="QTH57" s="86"/>
      <c r="QTI57" s="86"/>
      <c r="QTJ57" s="86"/>
      <c r="QTK57" s="86"/>
      <c r="QTL57" s="86"/>
      <c r="QTM57" s="86"/>
      <c r="QTN57" s="86"/>
      <c r="QTO57" s="86"/>
      <c r="QTP57" s="86"/>
      <c r="QTQ57" s="86"/>
      <c r="QTR57" s="86"/>
      <c r="QTS57" s="86"/>
      <c r="QTT57" s="86"/>
      <c r="QTU57" s="86"/>
      <c r="QTV57" s="86"/>
      <c r="QTW57" s="86"/>
      <c r="QTX57" s="86"/>
      <c r="QTY57" s="86"/>
      <c r="QTZ57" s="86"/>
      <c r="QUA57" s="86"/>
      <c r="QUB57" s="86"/>
      <c r="QUC57" s="86"/>
      <c r="QUD57" s="86"/>
      <c r="QUE57" s="86"/>
      <c r="QUF57" s="86"/>
      <c r="QUG57" s="86"/>
      <c r="QUH57" s="86"/>
      <c r="QUI57" s="86"/>
      <c r="QUJ57" s="86"/>
      <c r="QUK57" s="86"/>
      <c r="QUL57" s="86"/>
      <c r="QUM57" s="86"/>
      <c r="QUN57" s="86"/>
      <c r="QUO57" s="86"/>
      <c r="QUP57" s="86"/>
      <c r="QUQ57" s="86"/>
      <c r="QUR57" s="86"/>
      <c r="QUS57" s="86"/>
      <c r="QUT57" s="86"/>
      <c r="QUU57" s="86"/>
      <c r="QUV57" s="86"/>
      <c r="QUW57" s="86"/>
      <c r="QUX57" s="86"/>
      <c r="QUY57" s="86"/>
      <c r="QUZ57" s="86"/>
      <c r="QVA57" s="86"/>
      <c r="QVB57" s="86"/>
      <c r="QVC57" s="86"/>
      <c r="QVD57" s="86"/>
      <c r="QVE57" s="86"/>
      <c r="QVF57" s="86"/>
      <c r="QVG57" s="86"/>
      <c r="QVH57" s="86"/>
      <c r="QVI57" s="86"/>
      <c r="QVJ57" s="86"/>
      <c r="QVK57" s="86"/>
      <c r="QVL57" s="86"/>
      <c r="QVM57" s="86"/>
      <c r="QVN57" s="86"/>
      <c r="QVO57" s="86"/>
      <c r="QVP57" s="86"/>
      <c r="QVQ57" s="86"/>
      <c r="QVR57" s="86"/>
      <c r="QVS57" s="86"/>
      <c r="QVT57" s="86"/>
      <c r="QVU57" s="86"/>
      <c r="QVV57" s="86"/>
      <c r="QVW57" s="86"/>
      <c r="QVX57" s="86"/>
      <c r="QVY57" s="86"/>
      <c r="QVZ57" s="86"/>
      <c r="QWA57" s="86"/>
      <c r="QWB57" s="86"/>
      <c r="QWC57" s="86"/>
      <c r="QWD57" s="86"/>
      <c r="QWE57" s="86"/>
      <c r="QWF57" s="86"/>
      <c r="QWG57" s="86"/>
      <c r="QWH57" s="86"/>
      <c r="QWI57" s="86"/>
      <c r="QWJ57" s="86"/>
      <c r="QWK57" s="86"/>
      <c r="QWL57" s="86"/>
      <c r="QWM57" s="86"/>
      <c r="QWN57" s="86"/>
      <c r="QWO57" s="86"/>
      <c r="QWP57" s="86"/>
      <c r="QWQ57" s="86"/>
      <c r="QWR57" s="86"/>
      <c r="QWS57" s="86"/>
      <c r="QWT57" s="86"/>
      <c r="QWU57" s="86"/>
      <c r="QWV57" s="86"/>
      <c r="QWW57" s="86"/>
      <c r="QWX57" s="86"/>
      <c r="QWY57" s="86"/>
      <c r="QWZ57" s="86"/>
      <c r="QXA57" s="86"/>
      <c r="QXB57" s="86"/>
      <c r="QXC57" s="86"/>
      <c r="QXD57" s="86"/>
      <c r="QXE57" s="86"/>
      <c r="QXF57" s="86"/>
      <c r="QXG57" s="86"/>
      <c r="QXH57" s="86"/>
      <c r="QXI57" s="86"/>
      <c r="QXJ57" s="86"/>
      <c r="QXK57" s="86"/>
      <c r="QXL57" s="86"/>
      <c r="QXM57" s="86"/>
      <c r="QXN57" s="86"/>
      <c r="QXO57" s="86"/>
      <c r="QXP57" s="86"/>
      <c r="QXQ57" s="86"/>
      <c r="QXR57" s="86"/>
      <c r="QXS57" s="86"/>
      <c r="QXT57" s="86"/>
      <c r="QXU57" s="86"/>
      <c r="QXV57" s="86"/>
      <c r="QXW57" s="86"/>
      <c r="QXX57" s="86"/>
      <c r="QXY57" s="86"/>
      <c r="QXZ57" s="86"/>
      <c r="QYA57" s="86"/>
      <c r="QYB57" s="86"/>
      <c r="QYC57" s="86"/>
      <c r="QYD57" s="86"/>
      <c r="QYE57" s="86"/>
      <c r="QYF57" s="86"/>
      <c r="QYG57" s="86"/>
      <c r="QYH57" s="86"/>
      <c r="QYI57" s="86"/>
      <c r="QYJ57" s="86"/>
      <c r="QYK57" s="86"/>
      <c r="QYL57" s="86"/>
      <c r="QYM57" s="86"/>
      <c r="QYN57" s="86"/>
      <c r="QYO57" s="86"/>
      <c r="QYP57" s="86"/>
      <c r="QYQ57" s="86"/>
      <c r="QYR57" s="86"/>
      <c r="QYS57" s="86"/>
      <c r="QYT57" s="86"/>
      <c r="QYU57" s="86"/>
      <c r="QYV57" s="86"/>
      <c r="QYW57" s="86"/>
      <c r="QYX57" s="86"/>
      <c r="QYY57" s="86"/>
      <c r="QYZ57" s="86"/>
      <c r="QZA57" s="86"/>
      <c r="QZB57" s="86"/>
      <c r="QZC57" s="86"/>
      <c r="QZD57" s="86"/>
      <c r="QZE57" s="86"/>
      <c r="QZF57" s="86"/>
      <c r="QZG57" s="86"/>
      <c r="QZH57" s="86"/>
      <c r="QZI57" s="86"/>
      <c r="QZJ57" s="86"/>
      <c r="QZK57" s="86"/>
      <c r="QZL57" s="86"/>
      <c r="QZM57" s="86"/>
      <c r="QZN57" s="86"/>
      <c r="QZO57" s="86"/>
      <c r="QZP57" s="86"/>
      <c r="QZQ57" s="86"/>
      <c r="QZR57" s="86"/>
      <c r="QZS57" s="86"/>
      <c r="QZT57" s="86"/>
      <c r="QZU57" s="86"/>
      <c r="QZV57" s="86"/>
      <c r="QZW57" s="86"/>
      <c r="QZX57" s="86"/>
      <c r="QZY57" s="86"/>
      <c r="QZZ57" s="86"/>
      <c r="RAA57" s="86"/>
      <c r="RAB57" s="86"/>
      <c r="RAC57" s="86"/>
      <c r="RAD57" s="86"/>
      <c r="RAE57" s="86"/>
      <c r="RAF57" s="86"/>
      <c r="RAG57" s="86"/>
      <c r="RAH57" s="86"/>
      <c r="RAI57" s="86"/>
      <c r="RAJ57" s="86"/>
      <c r="RAK57" s="86"/>
      <c r="RAL57" s="86"/>
      <c r="RAM57" s="86"/>
      <c r="RAN57" s="86"/>
      <c r="RAO57" s="86"/>
      <c r="RAP57" s="86"/>
      <c r="RAQ57" s="86"/>
      <c r="RAR57" s="86"/>
      <c r="RAS57" s="86"/>
      <c r="RAT57" s="86"/>
      <c r="RAU57" s="86"/>
      <c r="RAV57" s="86"/>
      <c r="RAW57" s="86"/>
      <c r="RAX57" s="86"/>
      <c r="RAY57" s="86"/>
      <c r="RAZ57" s="86"/>
      <c r="RBA57" s="86"/>
      <c r="RBB57" s="86"/>
      <c r="RBC57" s="86"/>
      <c r="RBD57" s="86"/>
      <c r="RBE57" s="86"/>
      <c r="RBF57" s="86"/>
      <c r="RBG57" s="86"/>
      <c r="RBH57" s="86"/>
      <c r="RBI57" s="86"/>
      <c r="RBJ57" s="86"/>
      <c r="RBK57" s="86"/>
      <c r="RBL57" s="86"/>
      <c r="RBM57" s="86"/>
      <c r="RBN57" s="86"/>
      <c r="RBO57" s="86"/>
      <c r="RBP57" s="86"/>
      <c r="RBQ57" s="86"/>
      <c r="RBR57" s="86"/>
      <c r="RBS57" s="86"/>
      <c r="RBT57" s="86"/>
      <c r="RBU57" s="86"/>
      <c r="RBV57" s="86"/>
      <c r="RBW57" s="86"/>
      <c r="RBX57" s="86"/>
      <c r="RBY57" s="86"/>
      <c r="RBZ57" s="86"/>
      <c r="RCA57" s="86"/>
      <c r="RCB57" s="86"/>
      <c r="RCC57" s="86"/>
      <c r="RCD57" s="86"/>
      <c r="RCE57" s="86"/>
      <c r="RCF57" s="86"/>
      <c r="RCG57" s="86"/>
      <c r="RCH57" s="86"/>
      <c r="RCI57" s="86"/>
      <c r="RCJ57" s="86"/>
      <c r="RCK57" s="86"/>
      <c r="RCL57" s="86"/>
      <c r="RCM57" s="86"/>
      <c r="RCN57" s="86"/>
      <c r="RCO57" s="86"/>
      <c r="RCP57" s="86"/>
      <c r="RCQ57" s="86"/>
      <c r="RCR57" s="86"/>
      <c r="RCS57" s="86"/>
      <c r="RCT57" s="86"/>
      <c r="RCU57" s="86"/>
      <c r="RCV57" s="86"/>
      <c r="RCW57" s="86"/>
      <c r="RCX57" s="86"/>
      <c r="RCY57" s="86"/>
      <c r="RCZ57" s="86"/>
      <c r="RDA57" s="86"/>
      <c r="RDB57" s="86"/>
      <c r="RDC57" s="86"/>
      <c r="RDD57" s="86"/>
      <c r="RDE57" s="86"/>
      <c r="RDF57" s="86"/>
      <c r="RDG57" s="86"/>
      <c r="RDH57" s="86"/>
      <c r="RDI57" s="86"/>
      <c r="RDJ57" s="86"/>
      <c r="RDK57" s="86"/>
      <c r="RDL57" s="86"/>
      <c r="RDM57" s="86"/>
      <c r="RDN57" s="86"/>
      <c r="RDO57" s="86"/>
      <c r="RDP57" s="86"/>
      <c r="RDQ57" s="86"/>
      <c r="RDR57" s="86"/>
      <c r="RDS57" s="86"/>
      <c r="RDT57" s="86"/>
      <c r="RDU57" s="86"/>
      <c r="RDV57" s="86"/>
      <c r="RDW57" s="86"/>
      <c r="RDX57" s="86"/>
      <c r="RDY57" s="86"/>
      <c r="RDZ57" s="86"/>
      <c r="REA57" s="86"/>
      <c r="REB57" s="86"/>
      <c r="REC57" s="86"/>
      <c r="RED57" s="86"/>
      <c r="REE57" s="86"/>
      <c r="REF57" s="86"/>
      <c r="REG57" s="86"/>
      <c r="REH57" s="86"/>
      <c r="REI57" s="86"/>
      <c r="REJ57" s="86"/>
      <c r="REK57" s="86"/>
      <c r="REL57" s="86"/>
      <c r="REM57" s="86"/>
      <c r="REN57" s="86"/>
      <c r="REO57" s="86"/>
      <c r="REP57" s="86"/>
      <c r="REQ57" s="86"/>
      <c r="RER57" s="86"/>
      <c r="RES57" s="86"/>
      <c r="RET57" s="86"/>
      <c r="REU57" s="86"/>
      <c r="REV57" s="86"/>
      <c r="REW57" s="86"/>
      <c r="REX57" s="86"/>
      <c r="REY57" s="86"/>
      <c r="REZ57" s="86"/>
      <c r="RFA57" s="86"/>
      <c r="RFB57" s="86"/>
      <c r="RFC57" s="86"/>
      <c r="RFD57" s="86"/>
      <c r="RFE57" s="86"/>
      <c r="RFF57" s="86"/>
      <c r="RFG57" s="86"/>
      <c r="RFH57" s="86"/>
      <c r="RFI57" s="86"/>
      <c r="RFJ57" s="86"/>
      <c r="RFK57" s="86"/>
      <c r="RFL57" s="86"/>
      <c r="RFM57" s="86"/>
      <c r="RFN57" s="86"/>
      <c r="RFO57" s="86"/>
      <c r="RFP57" s="86"/>
      <c r="RFQ57" s="86"/>
      <c r="RFR57" s="86"/>
      <c r="RFS57" s="86"/>
      <c r="RFT57" s="86"/>
      <c r="RFU57" s="86"/>
      <c r="RFV57" s="86"/>
      <c r="RFW57" s="86"/>
      <c r="RFX57" s="86"/>
      <c r="RFY57" s="86"/>
      <c r="RFZ57" s="86"/>
      <c r="RGA57" s="86"/>
      <c r="RGB57" s="86"/>
      <c r="RGC57" s="86"/>
      <c r="RGD57" s="86"/>
      <c r="RGE57" s="86"/>
      <c r="RGF57" s="86"/>
      <c r="RGG57" s="86"/>
      <c r="RGH57" s="86"/>
      <c r="RGI57" s="86"/>
      <c r="RGJ57" s="86"/>
      <c r="RGK57" s="86"/>
      <c r="RGL57" s="86"/>
      <c r="RGM57" s="86"/>
      <c r="RGN57" s="86"/>
      <c r="RGO57" s="86"/>
      <c r="RGP57" s="86"/>
      <c r="RGQ57" s="86"/>
      <c r="RGR57" s="86"/>
      <c r="RGS57" s="86"/>
      <c r="RGT57" s="86"/>
      <c r="RGU57" s="86"/>
      <c r="RGV57" s="86"/>
      <c r="RGW57" s="86"/>
      <c r="RGX57" s="86"/>
      <c r="RGY57" s="86"/>
      <c r="RGZ57" s="86"/>
      <c r="RHA57" s="86"/>
      <c r="RHB57" s="86"/>
      <c r="RHC57" s="86"/>
      <c r="RHD57" s="86"/>
      <c r="RHE57" s="86"/>
      <c r="RHF57" s="86"/>
      <c r="RHG57" s="86"/>
      <c r="RHH57" s="86"/>
      <c r="RHI57" s="86"/>
      <c r="RHJ57" s="86"/>
      <c r="RHK57" s="86"/>
      <c r="RHL57" s="86"/>
      <c r="RHM57" s="86"/>
      <c r="RHN57" s="86"/>
      <c r="RHO57" s="86"/>
      <c r="RHP57" s="86"/>
      <c r="RHQ57" s="86"/>
      <c r="RHR57" s="86"/>
      <c r="RHS57" s="86"/>
      <c r="RHT57" s="86"/>
      <c r="RHU57" s="86"/>
      <c r="RHV57" s="86"/>
      <c r="RHW57" s="86"/>
      <c r="RHX57" s="86"/>
      <c r="RHY57" s="86"/>
      <c r="RHZ57" s="86"/>
      <c r="RIA57" s="86"/>
      <c r="RIB57" s="86"/>
      <c r="RIC57" s="86"/>
      <c r="RID57" s="86"/>
      <c r="RIE57" s="86"/>
      <c r="RIF57" s="86"/>
      <c r="RIG57" s="86"/>
      <c r="RIH57" s="86"/>
      <c r="RII57" s="86"/>
      <c r="RIJ57" s="86"/>
      <c r="RIK57" s="86"/>
      <c r="RIL57" s="86"/>
      <c r="RIM57" s="86"/>
      <c r="RIN57" s="86"/>
      <c r="RIO57" s="86"/>
      <c r="RIP57" s="86"/>
      <c r="RIQ57" s="86"/>
      <c r="RIR57" s="86"/>
      <c r="RIS57" s="86"/>
      <c r="RIT57" s="86"/>
      <c r="RIU57" s="86"/>
      <c r="RIV57" s="86"/>
      <c r="RIW57" s="86"/>
      <c r="RIX57" s="86"/>
      <c r="RIY57" s="86"/>
      <c r="RIZ57" s="86"/>
      <c r="RJA57" s="86"/>
      <c r="RJB57" s="86"/>
      <c r="RJC57" s="86"/>
      <c r="RJD57" s="86"/>
      <c r="RJE57" s="86"/>
      <c r="RJF57" s="86"/>
      <c r="RJG57" s="86"/>
      <c r="RJH57" s="86"/>
      <c r="RJI57" s="86"/>
      <c r="RJJ57" s="86"/>
      <c r="RJK57" s="86"/>
      <c r="RJL57" s="86"/>
      <c r="RJM57" s="86"/>
      <c r="RJN57" s="86"/>
      <c r="RJO57" s="86"/>
      <c r="RJP57" s="86"/>
      <c r="RJQ57" s="86"/>
      <c r="RJR57" s="86"/>
      <c r="RJS57" s="86"/>
      <c r="RJT57" s="86"/>
      <c r="RJU57" s="86"/>
      <c r="RJV57" s="86"/>
      <c r="RJW57" s="86"/>
      <c r="RJX57" s="86"/>
      <c r="RJY57" s="86"/>
      <c r="RJZ57" s="86"/>
      <c r="RKA57" s="86"/>
      <c r="RKB57" s="86"/>
      <c r="RKC57" s="86"/>
      <c r="RKD57" s="86"/>
      <c r="RKE57" s="86"/>
      <c r="RKF57" s="86"/>
      <c r="RKG57" s="86"/>
      <c r="RKH57" s="86"/>
      <c r="RKI57" s="86"/>
      <c r="RKJ57" s="86"/>
      <c r="RKK57" s="86"/>
      <c r="RKL57" s="86"/>
      <c r="RKM57" s="86"/>
      <c r="RKN57" s="86"/>
      <c r="RKO57" s="86"/>
      <c r="RKP57" s="86"/>
      <c r="RKQ57" s="86"/>
      <c r="RKR57" s="86"/>
      <c r="RKS57" s="86"/>
      <c r="RKT57" s="86"/>
      <c r="RKU57" s="86"/>
      <c r="RKV57" s="86"/>
      <c r="RKW57" s="86"/>
      <c r="RKX57" s="86"/>
      <c r="RKY57" s="86"/>
      <c r="RKZ57" s="86"/>
      <c r="RLA57" s="86"/>
      <c r="RLB57" s="86"/>
      <c r="RLC57" s="86"/>
      <c r="RLD57" s="86"/>
      <c r="RLE57" s="86"/>
      <c r="RLF57" s="86"/>
      <c r="RLG57" s="86"/>
      <c r="RLH57" s="86"/>
      <c r="RLI57" s="86"/>
      <c r="RLJ57" s="86"/>
      <c r="RLK57" s="86"/>
      <c r="RLL57" s="86"/>
      <c r="RLM57" s="86"/>
      <c r="RLN57" s="86"/>
      <c r="RLO57" s="86"/>
      <c r="RLP57" s="86"/>
      <c r="RLQ57" s="86"/>
      <c r="RLR57" s="86"/>
      <c r="RLS57" s="86"/>
      <c r="RLT57" s="86"/>
      <c r="RLU57" s="86"/>
      <c r="RLV57" s="86"/>
      <c r="RLW57" s="86"/>
      <c r="RLX57" s="86"/>
      <c r="RLY57" s="86"/>
      <c r="RLZ57" s="86"/>
      <c r="RMA57" s="86"/>
      <c r="RMB57" s="86"/>
      <c r="RMC57" s="86"/>
      <c r="RMD57" s="86"/>
      <c r="RME57" s="86"/>
      <c r="RMF57" s="86"/>
      <c r="RMG57" s="86"/>
      <c r="RMH57" s="86"/>
      <c r="RMI57" s="86"/>
      <c r="RMJ57" s="86"/>
      <c r="RMK57" s="86"/>
      <c r="RML57" s="86"/>
      <c r="RMM57" s="86"/>
      <c r="RMN57" s="86"/>
      <c r="RMO57" s="86"/>
      <c r="RMP57" s="86"/>
      <c r="RMQ57" s="86"/>
      <c r="RMR57" s="86"/>
      <c r="RMS57" s="86"/>
      <c r="RMT57" s="86"/>
      <c r="RMU57" s="86"/>
      <c r="RMV57" s="86"/>
      <c r="RMW57" s="86"/>
      <c r="RMX57" s="86"/>
      <c r="RMY57" s="86"/>
      <c r="RMZ57" s="86"/>
      <c r="RNA57" s="86"/>
      <c r="RNB57" s="86"/>
      <c r="RNC57" s="86"/>
      <c r="RND57" s="86"/>
      <c r="RNE57" s="86"/>
      <c r="RNF57" s="86"/>
      <c r="RNG57" s="86"/>
      <c r="RNH57" s="86"/>
      <c r="RNI57" s="86"/>
      <c r="RNJ57" s="86"/>
      <c r="RNK57" s="86"/>
      <c r="RNL57" s="86"/>
      <c r="RNM57" s="86"/>
      <c r="RNN57" s="86"/>
      <c r="RNO57" s="86"/>
      <c r="RNP57" s="86"/>
      <c r="RNQ57" s="86"/>
      <c r="RNR57" s="86"/>
      <c r="RNS57" s="86"/>
      <c r="RNT57" s="86"/>
      <c r="RNU57" s="86"/>
      <c r="RNV57" s="86"/>
      <c r="RNW57" s="86"/>
      <c r="RNX57" s="86"/>
      <c r="RNY57" s="86"/>
      <c r="RNZ57" s="86"/>
      <c r="ROA57" s="86"/>
      <c r="ROB57" s="86"/>
      <c r="ROC57" s="86"/>
      <c r="ROD57" s="86"/>
      <c r="ROE57" s="86"/>
      <c r="ROF57" s="86"/>
      <c r="ROG57" s="86"/>
      <c r="ROH57" s="86"/>
      <c r="ROI57" s="86"/>
      <c r="ROJ57" s="86"/>
      <c r="ROK57" s="86"/>
      <c r="ROL57" s="86"/>
      <c r="ROM57" s="86"/>
      <c r="RON57" s="86"/>
      <c r="ROO57" s="86"/>
      <c r="ROP57" s="86"/>
      <c r="ROQ57" s="86"/>
      <c r="ROR57" s="86"/>
      <c r="ROS57" s="86"/>
      <c r="ROT57" s="86"/>
      <c r="ROU57" s="86"/>
      <c r="ROV57" s="86"/>
      <c r="ROW57" s="86"/>
      <c r="ROX57" s="86"/>
      <c r="ROY57" s="86"/>
      <c r="ROZ57" s="86"/>
      <c r="RPA57" s="86"/>
      <c r="RPB57" s="86"/>
      <c r="RPC57" s="86"/>
      <c r="RPD57" s="86"/>
      <c r="RPE57" s="86"/>
      <c r="RPF57" s="86"/>
      <c r="RPG57" s="86"/>
      <c r="RPH57" s="86"/>
      <c r="RPI57" s="86"/>
      <c r="RPJ57" s="86"/>
      <c r="RPK57" s="86"/>
      <c r="RPL57" s="86"/>
      <c r="RPM57" s="86"/>
      <c r="RPN57" s="86"/>
      <c r="RPO57" s="86"/>
      <c r="RPP57" s="86"/>
      <c r="RPQ57" s="86"/>
      <c r="RPR57" s="86"/>
      <c r="RPS57" s="86"/>
      <c r="RPT57" s="86"/>
      <c r="RPU57" s="86"/>
      <c r="RPV57" s="86"/>
      <c r="RPW57" s="86"/>
      <c r="RPX57" s="86"/>
      <c r="RPY57" s="86"/>
      <c r="RPZ57" s="86"/>
      <c r="RQA57" s="86"/>
      <c r="RQB57" s="86"/>
      <c r="RQC57" s="86"/>
      <c r="RQD57" s="86"/>
      <c r="RQE57" s="86"/>
      <c r="RQF57" s="86"/>
      <c r="RQG57" s="86"/>
      <c r="RQH57" s="86"/>
      <c r="RQI57" s="86"/>
      <c r="RQJ57" s="86"/>
      <c r="RQK57" s="86"/>
      <c r="RQL57" s="86"/>
      <c r="RQM57" s="86"/>
      <c r="RQN57" s="86"/>
      <c r="RQO57" s="86"/>
      <c r="RQP57" s="86"/>
      <c r="RQQ57" s="86"/>
      <c r="RQR57" s="86"/>
      <c r="RQS57" s="86"/>
      <c r="RQT57" s="86"/>
      <c r="RQU57" s="86"/>
      <c r="RQV57" s="86"/>
      <c r="RQW57" s="86"/>
      <c r="RQX57" s="86"/>
      <c r="RQY57" s="86"/>
      <c r="RQZ57" s="86"/>
      <c r="RRA57" s="86"/>
      <c r="RRB57" s="86"/>
      <c r="RRC57" s="86"/>
      <c r="RRD57" s="86"/>
      <c r="RRE57" s="86"/>
      <c r="RRF57" s="86"/>
      <c r="RRG57" s="86"/>
      <c r="RRH57" s="86"/>
      <c r="RRI57" s="86"/>
      <c r="RRJ57" s="86"/>
      <c r="RRK57" s="86"/>
      <c r="RRL57" s="86"/>
      <c r="RRM57" s="86"/>
      <c r="RRN57" s="86"/>
      <c r="RRO57" s="86"/>
      <c r="RRP57" s="86"/>
      <c r="RRQ57" s="86"/>
      <c r="RRR57" s="86"/>
      <c r="RRS57" s="86"/>
      <c r="RRT57" s="86"/>
      <c r="RRU57" s="86"/>
      <c r="RRV57" s="86"/>
      <c r="RRW57" s="86"/>
      <c r="RRX57" s="86"/>
      <c r="RRY57" s="86"/>
      <c r="RRZ57" s="86"/>
      <c r="RSA57" s="86"/>
      <c r="RSB57" s="86"/>
      <c r="RSC57" s="86"/>
      <c r="RSD57" s="86"/>
      <c r="RSE57" s="86"/>
      <c r="RSF57" s="86"/>
      <c r="RSG57" s="86"/>
      <c r="RSH57" s="86"/>
      <c r="RSI57" s="86"/>
      <c r="RSJ57" s="86"/>
      <c r="RSK57" s="86"/>
      <c r="RSL57" s="86"/>
      <c r="RSM57" s="86"/>
      <c r="RSN57" s="86"/>
      <c r="RSO57" s="86"/>
      <c r="RSP57" s="86"/>
      <c r="RSQ57" s="86"/>
      <c r="RSR57" s="86"/>
      <c r="RSS57" s="86"/>
      <c r="RST57" s="86"/>
      <c r="RSU57" s="86"/>
      <c r="RSV57" s="86"/>
      <c r="RSW57" s="86"/>
      <c r="RSX57" s="86"/>
      <c r="RSY57" s="86"/>
      <c r="RSZ57" s="86"/>
      <c r="RTA57" s="86"/>
      <c r="RTB57" s="86"/>
      <c r="RTC57" s="86"/>
      <c r="RTD57" s="86"/>
      <c r="RTE57" s="86"/>
      <c r="RTF57" s="86"/>
      <c r="RTG57" s="86"/>
      <c r="RTH57" s="86"/>
      <c r="RTI57" s="86"/>
      <c r="RTJ57" s="86"/>
      <c r="RTK57" s="86"/>
      <c r="RTL57" s="86"/>
      <c r="RTM57" s="86"/>
      <c r="RTN57" s="86"/>
      <c r="RTO57" s="86"/>
      <c r="RTP57" s="86"/>
      <c r="RTQ57" s="86"/>
      <c r="RTR57" s="86"/>
      <c r="RTS57" s="86"/>
      <c r="RTT57" s="86"/>
      <c r="RTU57" s="86"/>
      <c r="RTV57" s="86"/>
      <c r="RTW57" s="86"/>
      <c r="RTX57" s="86"/>
      <c r="RTY57" s="86"/>
      <c r="RTZ57" s="86"/>
      <c r="RUA57" s="86"/>
      <c r="RUB57" s="86"/>
      <c r="RUC57" s="86"/>
      <c r="RUD57" s="86"/>
      <c r="RUE57" s="86"/>
      <c r="RUF57" s="86"/>
      <c r="RUG57" s="86"/>
      <c r="RUH57" s="86"/>
      <c r="RUI57" s="86"/>
      <c r="RUJ57" s="86"/>
      <c r="RUK57" s="86"/>
      <c r="RUL57" s="86"/>
      <c r="RUM57" s="86"/>
      <c r="RUN57" s="86"/>
      <c r="RUO57" s="86"/>
      <c r="RUP57" s="86"/>
      <c r="RUQ57" s="86"/>
      <c r="RUR57" s="86"/>
      <c r="RUS57" s="86"/>
      <c r="RUT57" s="86"/>
      <c r="RUU57" s="86"/>
      <c r="RUV57" s="86"/>
      <c r="RUW57" s="86"/>
      <c r="RUX57" s="86"/>
      <c r="RUY57" s="86"/>
      <c r="RUZ57" s="86"/>
      <c r="RVA57" s="86"/>
      <c r="RVB57" s="86"/>
      <c r="RVC57" s="86"/>
      <c r="RVD57" s="86"/>
      <c r="RVE57" s="86"/>
      <c r="RVF57" s="86"/>
      <c r="RVG57" s="86"/>
      <c r="RVH57" s="86"/>
      <c r="RVI57" s="86"/>
      <c r="RVJ57" s="86"/>
      <c r="RVK57" s="86"/>
      <c r="RVL57" s="86"/>
      <c r="RVM57" s="86"/>
      <c r="RVN57" s="86"/>
      <c r="RVO57" s="86"/>
      <c r="RVP57" s="86"/>
      <c r="RVQ57" s="86"/>
      <c r="RVR57" s="86"/>
      <c r="RVS57" s="86"/>
      <c r="RVT57" s="86"/>
      <c r="RVU57" s="86"/>
      <c r="RVV57" s="86"/>
      <c r="RVW57" s="86"/>
      <c r="RVX57" s="86"/>
      <c r="RVY57" s="86"/>
      <c r="RVZ57" s="86"/>
      <c r="RWA57" s="86"/>
      <c r="RWB57" s="86"/>
      <c r="RWC57" s="86"/>
      <c r="RWD57" s="86"/>
      <c r="RWE57" s="86"/>
      <c r="RWF57" s="86"/>
      <c r="RWG57" s="86"/>
      <c r="RWH57" s="86"/>
      <c r="RWI57" s="86"/>
      <c r="RWJ57" s="86"/>
      <c r="RWK57" s="86"/>
      <c r="RWL57" s="86"/>
      <c r="RWM57" s="86"/>
      <c r="RWN57" s="86"/>
      <c r="RWO57" s="86"/>
      <c r="RWP57" s="86"/>
      <c r="RWQ57" s="86"/>
      <c r="RWR57" s="86"/>
      <c r="RWS57" s="86"/>
      <c r="RWT57" s="86"/>
      <c r="RWU57" s="86"/>
      <c r="RWV57" s="86"/>
      <c r="RWW57" s="86"/>
      <c r="RWX57" s="86"/>
      <c r="RWY57" s="86"/>
      <c r="RWZ57" s="86"/>
      <c r="RXA57" s="86"/>
      <c r="RXB57" s="86"/>
      <c r="RXC57" s="86"/>
      <c r="RXD57" s="86"/>
      <c r="RXE57" s="86"/>
      <c r="RXF57" s="86"/>
      <c r="RXG57" s="86"/>
      <c r="RXH57" s="86"/>
      <c r="RXI57" s="86"/>
      <c r="RXJ57" s="86"/>
      <c r="RXK57" s="86"/>
      <c r="RXL57" s="86"/>
      <c r="RXM57" s="86"/>
      <c r="RXN57" s="86"/>
      <c r="RXO57" s="86"/>
      <c r="RXP57" s="86"/>
      <c r="RXQ57" s="86"/>
      <c r="RXR57" s="86"/>
      <c r="RXS57" s="86"/>
      <c r="RXT57" s="86"/>
      <c r="RXU57" s="86"/>
      <c r="RXV57" s="86"/>
      <c r="RXW57" s="86"/>
      <c r="RXX57" s="86"/>
      <c r="RXY57" s="86"/>
      <c r="RXZ57" s="86"/>
      <c r="RYA57" s="86"/>
      <c r="RYB57" s="86"/>
      <c r="RYC57" s="86"/>
      <c r="RYD57" s="86"/>
      <c r="RYE57" s="86"/>
      <c r="RYF57" s="86"/>
      <c r="RYG57" s="86"/>
      <c r="RYH57" s="86"/>
      <c r="RYI57" s="86"/>
      <c r="RYJ57" s="86"/>
      <c r="RYK57" s="86"/>
      <c r="RYL57" s="86"/>
      <c r="RYM57" s="86"/>
      <c r="RYN57" s="86"/>
      <c r="RYO57" s="86"/>
      <c r="RYP57" s="86"/>
      <c r="RYQ57" s="86"/>
      <c r="RYR57" s="86"/>
      <c r="RYS57" s="86"/>
      <c r="RYT57" s="86"/>
      <c r="RYU57" s="86"/>
      <c r="RYV57" s="86"/>
      <c r="RYW57" s="86"/>
      <c r="RYX57" s="86"/>
      <c r="RYY57" s="86"/>
      <c r="RYZ57" s="86"/>
      <c r="RZA57" s="86"/>
      <c r="RZB57" s="86"/>
      <c r="RZC57" s="86"/>
      <c r="RZD57" s="86"/>
      <c r="RZE57" s="86"/>
      <c r="RZF57" s="86"/>
      <c r="RZG57" s="86"/>
      <c r="RZH57" s="86"/>
      <c r="RZI57" s="86"/>
      <c r="RZJ57" s="86"/>
      <c r="RZK57" s="86"/>
      <c r="RZL57" s="86"/>
      <c r="RZM57" s="86"/>
      <c r="RZN57" s="86"/>
      <c r="RZO57" s="86"/>
      <c r="RZP57" s="86"/>
      <c r="RZQ57" s="86"/>
      <c r="RZR57" s="86"/>
      <c r="RZS57" s="86"/>
      <c r="RZT57" s="86"/>
      <c r="RZU57" s="86"/>
      <c r="RZV57" s="86"/>
      <c r="RZW57" s="86"/>
      <c r="RZX57" s="86"/>
      <c r="RZY57" s="86"/>
      <c r="RZZ57" s="86"/>
      <c r="SAA57" s="86"/>
      <c r="SAB57" s="86"/>
      <c r="SAC57" s="86"/>
      <c r="SAD57" s="86"/>
      <c r="SAE57" s="86"/>
      <c r="SAF57" s="86"/>
      <c r="SAG57" s="86"/>
      <c r="SAH57" s="86"/>
      <c r="SAI57" s="86"/>
      <c r="SAJ57" s="86"/>
      <c r="SAK57" s="86"/>
      <c r="SAL57" s="86"/>
      <c r="SAM57" s="86"/>
      <c r="SAN57" s="86"/>
      <c r="SAO57" s="86"/>
      <c r="SAP57" s="86"/>
      <c r="SAQ57" s="86"/>
      <c r="SAR57" s="86"/>
      <c r="SAS57" s="86"/>
      <c r="SAT57" s="86"/>
      <c r="SAU57" s="86"/>
      <c r="SAV57" s="86"/>
      <c r="SAW57" s="86"/>
      <c r="SAX57" s="86"/>
      <c r="SAY57" s="86"/>
      <c r="SAZ57" s="86"/>
      <c r="SBA57" s="86"/>
      <c r="SBB57" s="86"/>
      <c r="SBC57" s="86"/>
      <c r="SBD57" s="86"/>
      <c r="SBE57" s="86"/>
      <c r="SBF57" s="86"/>
      <c r="SBG57" s="86"/>
      <c r="SBH57" s="86"/>
      <c r="SBI57" s="86"/>
      <c r="SBJ57" s="86"/>
      <c r="SBK57" s="86"/>
      <c r="SBL57" s="86"/>
      <c r="SBM57" s="86"/>
      <c r="SBN57" s="86"/>
      <c r="SBO57" s="86"/>
      <c r="SBP57" s="86"/>
      <c r="SBQ57" s="86"/>
      <c r="SBR57" s="86"/>
      <c r="SBS57" s="86"/>
      <c r="SBT57" s="86"/>
      <c r="SBU57" s="86"/>
      <c r="SBV57" s="86"/>
      <c r="SBW57" s="86"/>
      <c r="SBX57" s="86"/>
      <c r="SBY57" s="86"/>
      <c r="SBZ57" s="86"/>
      <c r="SCA57" s="86"/>
      <c r="SCB57" s="86"/>
      <c r="SCC57" s="86"/>
      <c r="SCD57" s="86"/>
      <c r="SCE57" s="86"/>
      <c r="SCF57" s="86"/>
      <c r="SCG57" s="86"/>
      <c r="SCH57" s="86"/>
      <c r="SCI57" s="86"/>
      <c r="SCJ57" s="86"/>
      <c r="SCK57" s="86"/>
      <c r="SCL57" s="86"/>
      <c r="SCM57" s="86"/>
      <c r="SCN57" s="86"/>
      <c r="SCO57" s="86"/>
      <c r="SCP57" s="86"/>
      <c r="SCQ57" s="86"/>
      <c r="SCR57" s="86"/>
      <c r="SCS57" s="86"/>
      <c r="SCT57" s="86"/>
      <c r="SCU57" s="86"/>
      <c r="SCV57" s="86"/>
      <c r="SCW57" s="86"/>
      <c r="SCX57" s="86"/>
      <c r="SCY57" s="86"/>
      <c r="SCZ57" s="86"/>
      <c r="SDA57" s="86"/>
      <c r="SDB57" s="86"/>
      <c r="SDC57" s="86"/>
      <c r="SDD57" s="86"/>
      <c r="SDE57" s="86"/>
      <c r="SDF57" s="86"/>
      <c r="SDG57" s="86"/>
      <c r="SDH57" s="86"/>
      <c r="SDI57" s="86"/>
      <c r="SDJ57" s="86"/>
      <c r="SDK57" s="86"/>
      <c r="SDL57" s="86"/>
      <c r="SDM57" s="86"/>
      <c r="SDN57" s="86"/>
      <c r="SDO57" s="86"/>
      <c r="SDP57" s="86"/>
      <c r="SDQ57" s="86"/>
      <c r="SDR57" s="86"/>
      <c r="SDS57" s="86"/>
      <c r="SDT57" s="86"/>
      <c r="SDU57" s="86"/>
      <c r="SDV57" s="86"/>
      <c r="SDW57" s="86"/>
      <c r="SDX57" s="86"/>
      <c r="SDY57" s="86"/>
      <c r="SDZ57" s="86"/>
      <c r="SEA57" s="86"/>
      <c r="SEB57" s="86"/>
      <c r="SEC57" s="86"/>
      <c r="SED57" s="86"/>
      <c r="SEE57" s="86"/>
      <c r="SEF57" s="86"/>
      <c r="SEG57" s="86"/>
      <c r="SEH57" s="86"/>
      <c r="SEI57" s="86"/>
      <c r="SEJ57" s="86"/>
      <c r="SEK57" s="86"/>
      <c r="SEL57" s="86"/>
      <c r="SEM57" s="86"/>
      <c r="SEN57" s="86"/>
      <c r="SEO57" s="86"/>
      <c r="SEP57" s="86"/>
      <c r="SEQ57" s="86"/>
      <c r="SER57" s="86"/>
      <c r="SES57" s="86"/>
      <c r="SET57" s="86"/>
      <c r="SEU57" s="86"/>
      <c r="SEV57" s="86"/>
      <c r="SEW57" s="86"/>
      <c r="SEX57" s="86"/>
      <c r="SEY57" s="86"/>
      <c r="SEZ57" s="86"/>
      <c r="SFA57" s="86"/>
      <c r="SFB57" s="86"/>
      <c r="SFC57" s="86"/>
      <c r="SFD57" s="86"/>
      <c r="SFE57" s="86"/>
      <c r="SFF57" s="86"/>
      <c r="SFG57" s="86"/>
      <c r="SFH57" s="86"/>
      <c r="SFI57" s="86"/>
      <c r="SFJ57" s="86"/>
      <c r="SFK57" s="86"/>
      <c r="SFL57" s="86"/>
      <c r="SFM57" s="86"/>
      <c r="SFN57" s="86"/>
      <c r="SFO57" s="86"/>
      <c r="SFP57" s="86"/>
      <c r="SFQ57" s="86"/>
      <c r="SFR57" s="86"/>
      <c r="SFS57" s="86"/>
      <c r="SFT57" s="86"/>
      <c r="SFU57" s="86"/>
      <c r="SFV57" s="86"/>
      <c r="SFW57" s="86"/>
      <c r="SFX57" s="86"/>
      <c r="SFY57" s="86"/>
      <c r="SFZ57" s="86"/>
      <c r="SGA57" s="86"/>
      <c r="SGB57" s="86"/>
      <c r="SGC57" s="86"/>
      <c r="SGD57" s="86"/>
      <c r="SGE57" s="86"/>
      <c r="SGF57" s="86"/>
      <c r="SGG57" s="86"/>
      <c r="SGH57" s="86"/>
      <c r="SGI57" s="86"/>
      <c r="SGJ57" s="86"/>
      <c r="SGK57" s="86"/>
      <c r="SGL57" s="86"/>
      <c r="SGM57" s="86"/>
      <c r="SGN57" s="86"/>
      <c r="SGO57" s="86"/>
      <c r="SGP57" s="86"/>
      <c r="SGQ57" s="86"/>
      <c r="SGR57" s="86"/>
      <c r="SGS57" s="86"/>
      <c r="SGT57" s="86"/>
      <c r="SGU57" s="86"/>
      <c r="SGV57" s="86"/>
      <c r="SGW57" s="86"/>
      <c r="SGX57" s="86"/>
      <c r="SGY57" s="86"/>
      <c r="SGZ57" s="86"/>
      <c r="SHA57" s="86"/>
      <c r="SHB57" s="86"/>
      <c r="SHC57" s="86"/>
      <c r="SHD57" s="86"/>
      <c r="SHE57" s="86"/>
      <c r="SHF57" s="86"/>
      <c r="SHG57" s="86"/>
      <c r="SHH57" s="86"/>
      <c r="SHI57" s="86"/>
      <c r="SHJ57" s="86"/>
      <c r="SHK57" s="86"/>
      <c r="SHL57" s="86"/>
      <c r="SHM57" s="86"/>
      <c r="SHN57" s="86"/>
      <c r="SHO57" s="86"/>
      <c r="SHP57" s="86"/>
      <c r="SHQ57" s="86"/>
      <c r="SHR57" s="86"/>
      <c r="SHS57" s="86"/>
      <c r="SHT57" s="86"/>
      <c r="SHU57" s="86"/>
      <c r="SHV57" s="86"/>
      <c r="SHW57" s="86"/>
      <c r="SHX57" s="86"/>
      <c r="SHY57" s="86"/>
      <c r="SHZ57" s="86"/>
      <c r="SIA57" s="86"/>
      <c r="SIB57" s="86"/>
      <c r="SIC57" s="86"/>
      <c r="SID57" s="86"/>
      <c r="SIE57" s="86"/>
      <c r="SIF57" s="86"/>
      <c r="SIG57" s="86"/>
      <c r="SIH57" s="86"/>
      <c r="SII57" s="86"/>
      <c r="SIJ57" s="86"/>
      <c r="SIK57" s="86"/>
      <c r="SIL57" s="86"/>
      <c r="SIM57" s="86"/>
      <c r="SIN57" s="86"/>
      <c r="SIO57" s="86"/>
      <c r="SIP57" s="86"/>
      <c r="SIQ57" s="86"/>
      <c r="SIR57" s="86"/>
      <c r="SIS57" s="86"/>
      <c r="SIT57" s="86"/>
      <c r="SIU57" s="86"/>
      <c r="SIV57" s="86"/>
      <c r="SIW57" s="86"/>
      <c r="SIX57" s="86"/>
      <c r="SIY57" s="86"/>
      <c r="SIZ57" s="86"/>
      <c r="SJA57" s="86"/>
      <c r="SJB57" s="86"/>
      <c r="SJC57" s="86"/>
      <c r="SJD57" s="86"/>
      <c r="SJE57" s="86"/>
      <c r="SJF57" s="86"/>
      <c r="SJG57" s="86"/>
      <c r="SJH57" s="86"/>
      <c r="SJI57" s="86"/>
      <c r="SJJ57" s="86"/>
      <c r="SJK57" s="86"/>
      <c r="SJL57" s="86"/>
      <c r="SJM57" s="86"/>
      <c r="SJN57" s="86"/>
      <c r="SJO57" s="86"/>
      <c r="SJP57" s="86"/>
      <c r="SJQ57" s="86"/>
      <c r="SJR57" s="86"/>
      <c r="SJS57" s="86"/>
      <c r="SJT57" s="86"/>
      <c r="SJU57" s="86"/>
      <c r="SJV57" s="86"/>
      <c r="SJW57" s="86"/>
      <c r="SJX57" s="86"/>
      <c r="SJY57" s="86"/>
      <c r="SJZ57" s="86"/>
      <c r="SKA57" s="86"/>
      <c r="SKB57" s="86"/>
      <c r="SKC57" s="86"/>
      <c r="SKD57" s="86"/>
      <c r="SKE57" s="86"/>
      <c r="SKF57" s="86"/>
      <c r="SKG57" s="86"/>
      <c r="SKH57" s="86"/>
      <c r="SKI57" s="86"/>
      <c r="SKJ57" s="86"/>
      <c r="SKK57" s="86"/>
      <c r="SKL57" s="86"/>
      <c r="SKM57" s="86"/>
      <c r="SKN57" s="86"/>
      <c r="SKO57" s="86"/>
      <c r="SKP57" s="86"/>
      <c r="SKQ57" s="86"/>
      <c r="SKR57" s="86"/>
      <c r="SKS57" s="86"/>
      <c r="SKT57" s="86"/>
      <c r="SKU57" s="86"/>
      <c r="SKV57" s="86"/>
      <c r="SKW57" s="86"/>
      <c r="SKX57" s="86"/>
      <c r="SKY57" s="86"/>
      <c r="SKZ57" s="86"/>
      <c r="SLA57" s="86"/>
      <c r="SLB57" s="86"/>
      <c r="SLC57" s="86"/>
      <c r="SLD57" s="86"/>
      <c r="SLE57" s="86"/>
      <c r="SLF57" s="86"/>
      <c r="SLG57" s="86"/>
      <c r="SLH57" s="86"/>
      <c r="SLI57" s="86"/>
      <c r="SLJ57" s="86"/>
      <c r="SLK57" s="86"/>
      <c r="SLL57" s="86"/>
      <c r="SLM57" s="86"/>
      <c r="SLN57" s="86"/>
      <c r="SLO57" s="86"/>
      <c r="SLP57" s="86"/>
      <c r="SLQ57" s="86"/>
      <c r="SLR57" s="86"/>
      <c r="SLS57" s="86"/>
      <c r="SLT57" s="86"/>
      <c r="SLU57" s="86"/>
      <c r="SLV57" s="86"/>
      <c r="SLW57" s="86"/>
      <c r="SLX57" s="86"/>
      <c r="SLY57" s="86"/>
      <c r="SLZ57" s="86"/>
      <c r="SMA57" s="86"/>
      <c r="SMB57" s="86"/>
      <c r="SMC57" s="86"/>
      <c r="SMD57" s="86"/>
      <c r="SME57" s="86"/>
      <c r="SMF57" s="86"/>
      <c r="SMG57" s="86"/>
      <c r="SMH57" s="86"/>
      <c r="SMI57" s="86"/>
      <c r="SMJ57" s="86"/>
      <c r="SMK57" s="86"/>
      <c r="SML57" s="86"/>
      <c r="SMM57" s="86"/>
      <c r="SMN57" s="86"/>
      <c r="SMO57" s="86"/>
      <c r="SMP57" s="86"/>
      <c r="SMQ57" s="86"/>
      <c r="SMR57" s="86"/>
      <c r="SMS57" s="86"/>
      <c r="SMT57" s="86"/>
      <c r="SMU57" s="86"/>
      <c r="SMV57" s="86"/>
      <c r="SMW57" s="86"/>
      <c r="SMX57" s="86"/>
      <c r="SMY57" s="86"/>
      <c r="SMZ57" s="86"/>
      <c r="SNA57" s="86"/>
      <c r="SNB57" s="86"/>
      <c r="SNC57" s="86"/>
      <c r="SND57" s="86"/>
      <c r="SNE57" s="86"/>
      <c r="SNF57" s="86"/>
      <c r="SNG57" s="86"/>
      <c r="SNH57" s="86"/>
      <c r="SNI57" s="86"/>
      <c r="SNJ57" s="86"/>
      <c r="SNK57" s="86"/>
      <c r="SNL57" s="86"/>
      <c r="SNM57" s="86"/>
      <c r="SNN57" s="86"/>
      <c r="SNO57" s="86"/>
      <c r="SNP57" s="86"/>
      <c r="SNQ57" s="86"/>
      <c r="SNR57" s="86"/>
      <c r="SNS57" s="86"/>
      <c r="SNT57" s="86"/>
      <c r="SNU57" s="86"/>
      <c r="SNV57" s="86"/>
      <c r="SNW57" s="86"/>
      <c r="SNX57" s="86"/>
      <c r="SNY57" s="86"/>
      <c r="SNZ57" s="86"/>
      <c r="SOA57" s="86"/>
      <c r="SOB57" s="86"/>
      <c r="SOC57" s="86"/>
      <c r="SOD57" s="86"/>
      <c r="SOE57" s="86"/>
      <c r="SOF57" s="86"/>
      <c r="SOG57" s="86"/>
      <c r="SOH57" s="86"/>
      <c r="SOI57" s="86"/>
      <c r="SOJ57" s="86"/>
      <c r="SOK57" s="86"/>
      <c r="SOL57" s="86"/>
      <c r="SOM57" s="86"/>
      <c r="SON57" s="86"/>
      <c r="SOO57" s="86"/>
      <c r="SOP57" s="86"/>
      <c r="SOQ57" s="86"/>
      <c r="SOR57" s="86"/>
      <c r="SOS57" s="86"/>
      <c r="SOT57" s="86"/>
      <c r="SOU57" s="86"/>
      <c r="SOV57" s="86"/>
      <c r="SOW57" s="86"/>
      <c r="SOX57" s="86"/>
      <c r="SOY57" s="86"/>
      <c r="SOZ57" s="86"/>
      <c r="SPA57" s="86"/>
      <c r="SPB57" s="86"/>
      <c r="SPC57" s="86"/>
      <c r="SPD57" s="86"/>
      <c r="SPE57" s="86"/>
      <c r="SPF57" s="86"/>
      <c r="SPG57" s="86"/>
      <c r="SPH57" s="86"/>
      <c r="SPI57" s="86"/>
      <c r="SPJ57" s="86"/>
      <c r="SPK57" s="86"/>
      <c r="SPL57" s="86"/>
      <c r="SPM57" s="86"/>
      <c r="SPN57" s="86"/>
      <c r="SPO57" s="86"/>
      <c r="SPP57" s="86"/>
      <c r="SPQ57" s="86"/>
      <c r="SPR57" s="86"/>
      <c r="SPS57" s="86"/>
      <c r="SPT57" s="86"/>
      <c r="SPU57" s="86"/>
      <c r="SPV57" s="86"/>
      <c r="SPW57" s="86"/>
      <c r="SPX57" s="86"/>
      <c r="SPY57" s="86"/>
      <c r="SPZ57" s="86"/>
      <c r="SQA57" s="86"/>
      <c r="SQB57" s="86"/>
      <c r="SQC57" s="86"/>
      <c r="SQD57" s="86"/>
      <c r="SQE57" s="86"/>
      <c r="SQF57" s="86"/>
      <c r="SQG57" s="86"/>
      <c r="SQH57" s="86"/>
      <c r="SQI57" s="86"/>
      <c r="SQJ57" s="86"/>
      <c r="SQK57" s="86"/>
      <c r="SQL57" s="86"/>
      <c r="SQM57" s="86"/>
      <c r="SQN57" s="86"/>
      <c r="SQO57" s="86"/>
      <c r="SQP57" s="86"/>
      <c r="SQQ57" s="86"/>
      <c r="SQR57" s="86"/>
      <c r="SQS57" s="86"/>
      <c r="SQT57" s="86"/>
      <c r="SQU57" s="86"/>
      <c r="SQV57" s="86"/>
      <c r="SQW57" s="86"/>
      <c r="SQX57" s="86"/>
      <c r="SQY57" s="86"/>
      <c r="SQZ57" s="86"/>
      <c r="SRA57" s="86"/>
      <c r="SRB57" s="86"/>
      <c r="SRC57" s="86"/>
      <c r="SRD57" s="86"/>
      <c r="SRE57" s="86"/>
      <c r="SRF57" s="86"/>
      <c r="SRG57" s="86"/>
      <c r="SRH57" s="86"/>
      <c r="SRI57" s="86"/>
      <c r="SRJ57" s="86"/>
      <c r="SRK57" s="86"/>
      <c r="SRL57" s="86"/>
      <c r="SRM57" s="86"/>
      <c r="SRN57" s="86"/>
      <c r="SRO57" s="86"/>
      <c r="SRP57" s="86"/>
      <c r="SRQ57" s="86"/>
      <c r="SRR57" s="86"/>
      <c r="SRS57" s="86"/>
      <c r="SRT57" s="86"/>
      <c r="SRU57" s="86"/>
      <c r="SRV57" s="86"/>
      <c r="SRW57" s="86"/>
      <c r="SRX57" s="86"/>
      <c r="SRY57" s="86"/>
      <c r="SRZ57" s="86"/>
      <c r="SSA57" s="86"/>
      <c r="SSB57" s="86"/>
      <c r="SSC57" s="86"/>
      <c r="SSD57" s="86"/>
      <c r="SSE57" s="86"/>
      <c r="SSF57" s="86"/>
      <c r="SSG57" s="86"/>
      <c r="SSH57" s="86"/>
      <c r="SSI57" s="86"/>
      <c r="SSJ57" s="86"/>
      <c r="SSK57" s="86"/>
      <c r="SSL57" s="86"/>
      <c r="SSM57" s="86"/>
      <c r="SSN57" s="86"/>
      <c r="SSO57" s="86"/>
      <c r="SSP57" s="86"/>
      <c r="SSQ57" s="86"/>
      <c r="SSR57" s="86"/>
      <c r="SSS57" s="86"/>
      <c r="SST57" s="86"/>
      <c r="SSU57" s="86"/>
      <c r="SSV57" s="86"/>
      <c r="SSW57" s="86"/>
      <c r="SSX57" s="86"/>
      <c r="SSY57" s="86"/>
      <c r="SSZ57" s="86"/>
      <c r="STA57" s="86"/>
      <c r="STB57" s="86"/>
      <c r="STC57" s="86"/>
      <c r="STD57" s="86"/>
      <c r="STE57" s="86"/>
      <c r="STF57" s="86"/>
      <c r="STG57" s="86"/>
      <c r="STH57" s="86"/>
      <c r="STI57" s="86"/>
      <c r="STJ57" s="86"/>
      <c r="STK57" s="86"/>
      <c r="STL57" s="86"/>
      <c r="STM57" s="86"/>
      <c r="STN57" s="86"/>
      <c r="STO57" s="86"/>
      <c r="STP57" s="86"/>
      <c r="STQ57" s="86"/>
      <c r="STR57" s="86"/>
      <c r="STS57" s="86"/>
      <c r="STT57" s="86"/>
      <c r="STU57" s="86"/>
      <c r="STV57" s="86"/>
      <c r="STW57" s="86"/>
      <c r="STX57" s="86"/>
      <c r="STY57" s="86"/>
      <c r="STZ57" s="86"/>
      <c r="SUA57" s="86"/>
      <c r="SUB57" s="86"/>
      <c r="SUC57" s="86"/>
      <c r="SUD57" s="86"/>
      <c r="SUE57" s="86"/>
      <c r="SUF57" s="86"/>
      <c r="SUG57" s="86"/>
      <c r="SUH57" s="86"/>
      <c r="SUI57" s="86"/>
      <c r="SUJ57" s="86"/>
      <c r="SUK57" s="86"/>
      <c r="SUL57" s="86"/>
      <c r="SUM57" s="86"/>
      <c r="SUN57" s="86"/>
      <c r="SUO57" s="86"/>
      <c r="SUP57" s="86"/>
      <c r="SUQ57" s="86"/>
      <c r="SUR57" s="86"/>
      <c r="SUS57" s="86"/>
      <c r="SUT57" s="86"/>
      <c r="SUU57" s="86"/>
      <c r="SUV57" s="86"/>
      <c r="SUW57" s="86"/>
      <c r="SUX57" s="86"/>
      <c r="SUY57" s="86"/>
      <c r="SUZ57" s="86"/>
      <c r="SVA57" s="86"/>
      <c r="SVB57" s="86"/>
      <c r="SVC57" s="86"/>
      <c r="SVD57" s="86"/>
      <c r="SVE57" s="86"/>
      <c r="SVF57" s="86"/>
      <c r="SVG57" s="86"/>
      <c r="SVH57" s="86"/>
      <c r="SVI57" s="86"/>
      <c r="SVJ57" s="86"/>
      <c r="SVK57" s="86"/>
      <c r="SVL57" s="86"/>
      <c r="SVM57" s="86"/>
      <c r="SVN57" s="86"/>
      <c r="SVO57" s="86"/>
      <c r="SVP57" s="86"/>
      <c r="SVQ57" s="86"/>
      <c r="SVR57" s="86"/>
      <c r="SVS57" s="86"/>
      <c r="SVT57" s="86"/>
      <c r="SVU57" s="86"/>
      <c r="SVV57" s="86"/>
      <c r="SVW57" s="86"/>
      <c r="SVX57" s="86"/>
      <c r="SVY57" s="86"/>
      <c r="SVZ57" s="86"/>
      <c r="SWA57" s="86"/>
      <c r="SWB57" s="86"/>
      <c r="SWC57" s="86"/>
      <c r="SWD57" s="86"/>
      <c r="SWE57" s="86"/>
      <c r="SWF57" s="86"/>
      <c r="SWG57" s="86"/>
      <c r="SWH57" s="86"/>
      <c r="SWI57" s="86"/>
      <c r="SWJ57" s="86"/>
      <c r="SWK57" s="86"/>
      <c r="SWL57" s="86"/>
      <c r="SWM57" s="86"/>
      <c r="SWN57" s="86"/>
      <c r="SWO57" s="86"/>
      <c r="SWP57" s="86"/>
      <c r="SWQ57" s="86"/>
      <c r="SWR57" s="86"/>
      <c r="SWS57" s="86"/>
      <c r="SWT57" s="86"/>
      <c r="SWU57" s="86"/>
      <c r="SWV57" s="86"/>
      <c r="SWW57" s="86"/>
      <c r="SWX57" s="86"/>
      <c r="SWY57" s="86"/>
      <c r="SWZ57" s="86"/>
      <c r="SXA57" s="86"/>
      <c r="SXB57" s="86"/>
      <c r="SXC57" s="86"/>
      <c r="SXD57" s="86"/>
      <c r="SXE57" s="86"/>
      <c r="SXF57" s="86"/>
      <c r="SXG57" s="86"/>
      <c r="SXH57" s="86"/>
      <c r="SXI57" s="86"/>
      <c r="SXJ57" s="86"/>
      <c r="SXK57" s="86"/>
      <c r="SXL57" s="86"/>
      <c r="SXM57" s="86"/>
      <c r="SXN57" s="86"/>
      <c r="SXO57" s="86"/>
      <c r="SXP57" s="86"/>
      <c r="SXQ57" s="86"/>
      <c r="SXR57" s="86"/>
      <c r="SXS57" s="86"/>
      <c r="SXT57" s="86"/>
      <c r="SXU57" s="86"/>
      <c r="SXV57" s="86"/>
      <c r="SXW57" s="86"/>
      <c r="SXX57" s="86"/>
      <c r="SXY57" s="86"/>
      <c r="SXZ57" s="86"/>
      <c r="SYA57" s="86"/>
      <c r="SYB57" s="86"/>
      <c r="SYC57" s="86"/>
      <c r="SYD57" s="86"/>
      <c r="SYE57" s="86"/>
      <c r="SYF57" s="86"/>
      <c r="SYG57" s="86"/>
      <c r="SYH57" s="86"/>
      <c r="SYI57" s="86"/>
      <c r="SYJ57" s="86"/>
      <c r="SYK57" s="86"/>
      <c r="SYL57" s="86"/>
      <c r="SYM57" s="86"/>
      <c r="SYN57" s="86"/>
      <c r="SYO57" s="86"/>
      <c r="SYP57" s="86"/>
      <c r="SYQ57" s="86"/>
      <c r="SYR57" s="86"/>
      <c r="SYS57" s="86"/>
      <c r="SYT57" s="86"/>
      <c r="SYU57" s="86"/>
      <c r="SYV57" s="86"/>
      <c r="SYW57" s="86"/>
      <c r="SYX57" s="86"/>
      <c r="SYY57" s="86"/>
      <c r="SYZ57" s="86"/>
      <c r="SZA57" s="86"/>
      <c r="SZB57" s="86"/>
      <c r="SZC57" s="86"/>
      <c r="SZD57" s="86"/>
      <c r="SZE57" s="86"/>
      <c r="SZF57" s="86"/>
      <c r="SZG57" s="86"/>
      <c r="SZH57" s="86"/>
      <c r="SZI57" s="86"/>
      <c r="SZJ57" s="86"/>
      <c r="SZK57" s="86"/>
      <c r="SZL57" s="86"/>
      <c r="SZM57" s="86"/>
      <c r="SZN57" s="86"/>
      <c r="SZO57" s="86"/>
      <c r="SZP57" s="86"/>
      <c r="SZQ57" s="86"/>
      <c r="SZR57" s="86"/>
      <c r="SZS57" s="86"/>
      <c r="SZT57" s="86"/>
      <c r="SZU57" s="86"/>
      <c r="SZV57" s="86"/>
      <c r="SZW57" s="86"/>
      <c r="SZX57" s="86"/>
      <c r="SZY57" s="86"/>
      <c r="SZZ57" s="86"/>
      <c r="TAA57" s="86"/>
      <c r="TAB57" s="86"/>
      <c r="TAC57" s="86"/>
      <c r="TAD57" s="86"/>
      <c r="TAE57" s="86"/>
      <c r="TAF57" s="86"/>
      <c r="TAG57" s="86"/>
      <c r="TAH57" s="86"/>
      <c r="TAI57" s="86"/>
      <c r="TAJ57" s="86"/>
      <c r="TAK57" s="86"/>
      <c r="TAL57" s="86"/>
      <c r="TAM57" s="86"/>
      <c r="TAN57" s="86"/>
      <c r="TAO57" s="86"/>
      <c r="TAP57" s="86"/>
      <c r="TAQ57" s="86"/>
      <c r="TAR57" s="86"/>
      <c r="TAS57" s="86"/>
      <c r="TAT57" s="86"/>
      <c r="TAU57" s="86"/>
      <c r="TAV57" s="86"/>
      <c r="TAW57" s="86"/>
      <c r="TAX57" s="86"/>
      <c r="TAY57" s="86"/>
      <c r="TAZ57" s="86"/>
      <c r="TBA57" s="86"/>
      <c r="TBB57" s="86"/>
      <c r="TBC57" s="86"/>
      <c r="TBD57" s="86"/>
      <c r="TBE57" s="86"/>
      <c r="TBF57" s="86"/>
      <c r="TBG57" s="86"/>
      <c r="TBH57" s="86"/>
      <c r="TBI57" s="86"/>
      <c r="TBJ57" s="86"/>
      <c r="TBK57" s="86"/>
      <c r="TBL57" s="86"/>
      <c r="TBM57" s="86"/>
      <c r="TBN57" s="86"/>
      <c r="TBO57" s="86"/>
      <c r="TBP57" s="86"/>
      <c r="TBQ57" s="86"/>
      <c r="TBR57" s="86"/>
      <c r="TBS57" s="86"/>
      <c r="TBT57" s="86"/>
      <c r="TBU57" s="86"/>
      <c r="TBV57" s="86"/>
      <c r="TBW57" s="86"/>
      <c r="TBX57" s="86"/>
      <c r="TBY57" s="86"/>
      <c r="TBZ57" s="86"/>
      <c r="TCA57" s="86"/>
      <c r="TCB57" s="86"/>
      <c r="TCC57" s="86"/>
      <c r="TCD57" s="86"/>
      <c r="TCE57" s="86"/>
      <c r="TCF57" s="86"/>
      <c r="TCG57" s="86"/>
      <c r="TCH57" s="86"/>
      <c r="TCI57" s="86"/>
      <c r="TCJ57" s="86"/>
      <c r="TCK57" s="86"/>
      <c r="TCL57" s="86"/>
      <c r="TCM57" s="86"/>
      <c r="TCN57" s="86"/>
      <c r="TCO57" s="86"/>
      <c r="TCP57" s="86"/>
      <c r="TCQ57" s="86"/>
      <c r="TCR57" s="86"/>
      <c r="TCS57" s="86"/>
      <c r="TCT57" s="86"/>
      <c r="TCU57" s="86"/>
      <c r="TCV57" s="86"/>
      <c r="TCW57" s="86"/>
      <c r="TCX57" s="86"/>
      <c r="TCY57" s="86"/>
      <c r="TCZ57" s="86"/>
      <c r="TDA57" s="86"/>
      <c r="TDB57" s="86"/>
      <c r="TDC57" s="86"/>
      <c r="TDD57" s="86"/>
      <c r="TDE57" s="86"/>
      <c r="TDF57" s="86"/>
      <c r="TDG57" s="86"/>
      <c r="TDH57" s="86"/>
      <c r="TDI57" s="86"/>
      <c r="TDJ57" s="86"/>
      <c r="TDK57" s="86"/>
      <c r="TDL57" s="86"/>
      <c r="TDM57" s="86"/>
      <c r="TDN57" s="86"/>
      <c r="TDO57" s="86"/>
      <c r="TDP57" s="86"/>
      <c r="TDQ57" s="86"/>
      <c r="TDR57" s="86"/>
      <c r="TDS57" s="86"/>
      <c r="TDT57" s="86"/>
      <c r="TDU57" s="86"/>
      <c r="TDV57" s="86"/>
      <c r="TDW57" s="86"/>
      <c r="TDX57" s="86"/>
      <c r="TDY57" s="86"/>
      <c r="TDZ57" s="86"/>
      <c r="TEA57" s="86"/>
      <c r="TEB57" s="86"/>
      <c r="TEC57" s="86"/>
      <c r="TED57" s="86"/>
      <c r="TEE57" s="86"/>
      <c r="TEF57" s="86"/>
      <c r="TEG57" s="86"/>
      <c r="TEH57" s="86"/>
      <c r="TEI57" s="86"/>
      <c r="TEJ57" s="86"/>
      <c r="TEK57" s="86"/>
      <c r="TEL57" s="86"/>
      <c r="TEM57" s="86"/>
      <c r="TEN57" s="86"/>
      <c r="TEO57" s="86"/>
      <c r="TEP57" s="86"/>
      <c r="TEQ57" s="86"/>
      <c r="TER57" s="86"/>
      <c r="TES57" s="86"/>
      <c r="TET57" s="86"/>
      <c r="TEU57" s="86"/>
      <c r="TEV57" s="86"/>
      <c r="TEW57" s="86"/>
      <c r="TEX57" s="86"/>
      <c r="TEY57" s="86"/>
      <c r="TEZ57" s="86"/>
      <c r="TFA57" s="86"/>
      <c r="TFB57" s="86"/>
      <c r="TFC57" s="86"/>
      <c r="TFD57" s="86"/>
      <c r="TFE57" s="86"/>
      <c r="TFF57" s="86"/>
      <c r="TFG57" s="86"/>
      <c r="TFH57" s="86"/>
      <c r="TFI57" s="86"/>
      <c r="TFJ57" s="86"/>
      <c r="TFK57" s="86"/>
      <c r="TFL57" s="86"/>
      <c r="TFM57" s="86"/>
      <c r="TFN57" s="86"/>
      <c r="TFO57" s="86"/>
      <c r="TFP57" s="86"/>
      <c r="TFQ57" s="86"/>
      <c r="TFR57" s="86"/>
      <c r="TFS57" s="86"/>
      <c r="TFT57" s="86"/>
      <c r="TFU57" s="86"/>
      <c r="TFV57" s="86"/>
      <c r="TFW57" s="86"/>
      <c r="TFX57" s="86"/>
      <c r="TFY57" s="86"/>
      <c r="TFZ57" s="86"/>
      <c r="TGA57" s="86"/>
      <c r="TGB57" s="86"/>
      <c r="TGC57" s="86"/>
      <c r="TGD57" s="86"/>
      <c r="TGE57" s="86"/>
      <c r="TGF57" s="86"/>
      <c r="TGG57" s="86"/>
      <c r="TGH57" s="86"/>
      <c r="TGI57" s="86"/>
      <c r="TGJ57" s="86"/>
      <c r="TGK57" s="86"/>
      <c r="TGL57" s="86"/>
      <c r="TGM57" s="86"/>
      <c r="TGN57" s="86"/>
      <c r="TGO57" s="86"/>
      <c r="TGP57" s="86"/>
      <c r="TGQ57" s="86"/>
      <c r="TGR57" s="86"/>
      <c r="TGS57" s="86"/>
      <c r="TGT57" s="86"/>
      <c r="TGU57" s="86"/>
      <c r="TGV57" s="86"/>
      <c r="TGW57" s="86"/>
      <c r="TGX57" s="86"/>
      <c r="TGY57" s="86"/>
      <c r="TGZ57" s="86"/>
      <c r="THA57" s="86"/>
      <c r="THB57" s="86"/>
      <c r="THC57" s="86"/>
      <c r="THD57" s="86"/>
      <c r="THE57" s="86"/>
      <c r="THF57" s="86"/>
      <c r="THG57" s="86"/>
      <c r="THH57" s="86"/>
      <c r="THI57" s="86"/>
      <c r="THJ57" s="86"/>
      <c r="THK57" s="86"/>
      <c r="THL57" s="86"/>
      <c r="THM57" s="86"/>
      <c r="THN57" s="86"/>
      <c r="THO57" s="86"/>
      <c r="THP57" s="86"/>
      <c r="THQ57" s="86"/>
      <c r="THR57" s="86"/>
      <c r="THS57" s="86"/>
      <c r="THT57" s="86"/>
      <c r="THU57" s="86"/>
      <c r="THV57" s="86"/>
      <c r="THW57" s="86"/>
      <c r="THX57" s="86"/>
      <c r="THY57" s="86"/>
      <c r="THZ57" s="86"/>
      <c r="TIA57" s="86"/>
      <c r="TIB57" s="86"/>
      <c r="TIC57" s="86"/>
      <c r="TID57" s="86"/>
      <c r="TIE57" s="86"/>
      <c r="TIF57" s="86"/>
      <c r="TIG57" s="86"/>
      <c r="TIH57" s="86"/>
      <c r="TII57" s="86"/>
      <c r="TIJ57" s="86"/>
      <c r="TIK57" s="86"/>
      <c r="TIL57" s="86"/>
      <c r="TIM57" s="86"/>
      <c r="TIN57" s="86"/>
      <c r="TIO57" s="86"/>
      <c r="TIP57" s="86"/>
      <c r="TIQ57" s="86"/>
      <c r="TIR57" s="86"/>
      <c r="TIS57" s="86"/>
      <c r="TIT57" s="86"/>
      <c r="TIU57" s="86"/>
      <c r="TIV57" s="86"/>
      <c r="TIW57" s="86"/>
      <c r="TIX57" s="86"/>
      <c r="TIY57" s="86"/>
      <c r="TIZ57" s="86"/>
      <c r="TJA57" s="86"/>
      <c r="TJB57" s="86"/>
      <c r="TJC57" s="86"/>
      <c r="TJD57" s="86"/>
      <c r="TJE57" s="86"/>
      <c r="TJF57" s="86"/>
      <c r="TJG57" s="86"/>
      <c r="TJH57" s="86"/>
      <c r="TJI57" s="86"/>
      <c r="TJJ57" s="86"/>
      <c r="TJK57" s="86"/>
      <c r="TJL57" s="86"/>
      <c r="TJM57" s="86"/>
      <c r="TJN57" s="86"/>
      <c r="TJO57" s="86"/>
      <c r="TJP57" s="86"/>
      <c r="TJQ57" s="86"/>
      <c r="TJR57" s="86"/>
      <c r="TJS57" s="86"/>
      <c r="TJT57" s="86"/>
      <c r="TJU57" s="86"/>
      <c r="TJV57" s="86"/>
      <c r="TJW57" s="86"/>
      <c r="TJX57" s="86"/>
      <c r="TJY57" s="86"/>
      <c r="TJZ57" s="86"/>
      <c r="TKA57" s="86"/>
      <c r="TKB57" s="86"/>
      <c r="TKC57" s="86"/>
      <c r="TKD57" s="86"/>
      <c r="TKE57" s="86"/>
      <c r="TKF57" s="86"/>
      <c r="TKG57" s="86"/>
      <c r="TKH57" s="86"/>
      <c r="TKI57" s="86"/>
      <c r="TKJ57" s="86"/>
      <c r="TKK57" s="86"/>
      <c r="TKL57" s="86"/>
      <c r="TKM57" s="86"/>
      <c r="TKN57" s="86"/>
      <c r="TKO57" s="86"/>
      <c r="TKP57" s="86"/>
      <c r="TKQ57" s="86"/>
      <c r="TKR57" s="86"/>
      <c r="TKS57" s="86"/>
      <c r="TKT57" s="86"/>
      <c r="TKU57" s="86"/>
      <c r="TKV57" s="86"/>
      <c r="TKW57" s="86"/>
      <c r="TKX57" s="86"/>
      <c r="TKY57" s="86"/>
      <c r="TKZ57" s="86"/>
      <c r="TLA57" s="86"/>
      <c r="TLB57" s="86"/>
      <c r="TLC57" s="86"/>
      <c r="TLD57" s="86"/>
      <c r="TLE57" s="86"/>
      <c r="TLF57" s="86"/>
      <c r="TLG57" s="86"/>
      <c r="TLH57" s="86"/>
      <c r="TLI57" s="86"/>
      <c r="TLJ57" s="86"/>
      <c r="TLK57" s="86"/>
      <c r="TLL57" s="86"/>
      <c r="TLM57" s="86"/>
      <c r="TLN57" s="86"/>
      <c r="TLO57" s="86"/>
      <c r="TLP57" s="86"/>
      <c r="TLQ57" s="86"/>
      <c r="TLR57" s="86"/>
      <c r="TLS57" s="86"/>
      <c r="TLT57" s="86"/>
      <c r="TLU57" s="86"/>
      <c r="TLV57" s="86"/>
      <c r="TLW57" s="86"/>
      <c r="TLX57" s="86"/>
      <c r="TLY57" s="86"/>
      <c r="TLZ57" s="86"/>
      <c r="TMA57" s="86"/>
      <c r="TMB57" s="86"/>
      <c r="TMC57" s="86"/>
      <c r="TMD57" s="86"/>
      <c r="TME57" s="86"/>
      <c r="TMF57" s="86"/>
      <c r="TMG57" s="86"/>
      <c r="TMH57" s="86"/>
      <c r="TMI57" s="86"/>
      <c r="TMJ57" s="86"/>
      <c r="TMK57" s="86"/>
      <c r="TML57" s="86"/>
      <c r="TMM57" s="86"/>
      <c r="TMN57" s="86"/>
      <c r="TMO57" s="86"/>
      <c r="TMP57" s="86"/>
      <c r="TMQ57" s="86"/>
      <c r="TMR57" s="86"/>
      <c r="TMS57" s="86"/>
      <c r="TMT57" s="86"/>
      <c r="TMU57" s="86"/>
      <c r="TMV57" s="86"/>
      <c r="TMW57" s="86"/>
      <c r="TMX57" s="86"/>
      <c r="TMY57" s="86"/>
      <c r="TMZ57" s="86"/>
      <c r="TNA57" s="86"/>
      <c r="TNB57" s="86"/>
      <c r="TNC57" s="86"/>
      <c r="TND57" s="86"/>
      <c r="TNE57" s="86"/>
      <c r="TNF57" s="86"/>
      <c r="TNG57" s="86"/>
      <c r="TNH57" s="86"/>
      <c r="TNI57" s="86"/>
      <c r="TNJ57" s="86"/>
      <c r="TNK57" s="86"/>
      <c r="TNL57" s="86"/>
      <c r="TNM57" s="86"/>
      <c r="TNN57" s="86"/>
      <c r="TNO57" s="86"/>
      <c r="TNP57" s="86"/>
      <c r="TNQ57" s="86"/>
      <c r="TNR57" s="86"/>
      <c r="TNS57" s="86"/>
      <c r="TNT57" s="86"/>
      <c r="TNU57" s="86"/>
      <c r="TNV57" s="86"/>
      <c r="TNW57" s="86"/>
      <c r="TNX57" s="86"/>
      <c r="TNY57" s="86"/>
      <c r="TNZ57" s="86"/>
      <c r="TOA57" s="86"/>
      <c r="TOB57" s="86"/>
      <c r="TOC57" s="86"/>
      <c r="TOD57" s="86"/>
      <c r="TOE57" s="86"/>
      <c r="TOF57" s="86"/>
      <c r="TOG57" s="86"/>
      <c r="TOH57" s="86"/>
      <c r="TOI57" s="86"/>
      <c r="TOJ57" s="86"/>
      <c r="TOK57" s="86"/>
      <c r="TOL57" s="86"/>
      <c r="TOM57" s="86"/>
      <c r="TON57" s="86"/>
      <c r="TOO57" s="86"/>
      <c r="TOP57" s="86"/>
      <c r="TOQ57" s="86"/>
      <c r="TOR57" s="86"/>
      <c r="TOS57" s="86"/>
      <c r="TOT57" s="86"/>
      <c r="TOU57" s="86"/>
      <c r="TOV57" s="86"/>
      <c r="TOW57" s="86"/>
      <c r="TOX57" s="86"/>
      <c r="TOY57" s="86"/>
      <c r="TOZ57" s="86"/>
      <c r="TPA57" s="86"/>
      <c r="TPB57" s="86"/>
      <c r="TPC57" s="86"/>
      <c r="TPD57" s="86"/>
      <c r="TPE57" s="86"/>
      <c r="TPF57" s="86"/>
      <c r="TPG57" s="86"/>
      <c r="TPH57" s="86"/>
      <c r="TPI57" s="86"/>
      <c r="TPJ57" s="86"/>
      <c r="TPK57" s="86"/>
      <c r="TPL57" s="86"/>
      <c r="TPM57" s="86"/>
      <c r="TPN57" s="86"/>
      <c r="TPO57" s="86"/>
      <c r="TPP57" s="86"/>
      <c r="TPQ57" s="86"/>
      <c r="TPR57" s="86"/>
      <c r="TPS57" s="86"/>
      <c r="TPT57" s="86"/>
      <c r="TPU57" s="86"/>
      <c r="TPV57" s="86"/>
      <c r="TPW57" s="86"/>
      <c r="TPX57" s="86"/>
      <c r="TPY57" s="86"/>
      <c r="TPZ57" s="86"/>
      <c r="TQA57" s="86"/>
      <c r="TQB57" s="86"/>
      <c r="TQC57" s="86"/>
      <c r="TQD57" s="86"/>
      <c r="TQE57" s="86"/>
      <c r="TQF57" s="86"/>
      <c r="TQG57" s="86"/>
      <c r="TQH57" s="86"/>
      <c r="TQI57" s="86"/>
      <c r="TQJ57" s="86"/>
      <c r="TQK57" s="86"/>
      <c r="TQL57" s="86"/>
      <c r="TQM57" s="86"/>
      <c r="TQN57" s="86"/>
      <c r="TQO57" s="86"/>
      <c r="TQP57" s="86"/>
      <c r="TQQ57" s="86"/>
      <c r="TQR57" s="86"/>
      <c r="TQS57" s="86"/>
      <c r="TQT57" s="86"/>
      <c r="TQU57" s="86"/>
      <c r="TQV57" s="86"/>
      <c r="TQW57" s="86"/>
      <c r="TQX57" s="86"/>
      <c r="TQY57" s="86"/>
      <c r="TQZ57" s="86"/>
      <c r="TRA57" s="86"/>
      <c r="TRB57" s="86"/>
      <c r="TRC57" s="86"/>
      <c r="TRD57" s="86"/>
      <c r="TRE57" s="86"/>
      <c r="TRF57" s="86"/>
      <c r="TRG57" s="86"/>
      <c r="TRH57" s="86"/>
      <c r="TRI57" s="86"/>
      <c r="TRJ57" s="86"/>
      <c r="TRK57" s="86"/>
      <c r="TRL57" s="86"/>
      <c r="TRM57" s="86"/>
      <c r="TRN57" s="86"/>
      <c r="TRO57" s="86"/>
      <c r="TRP57" s="86"/>
      <c r="TRQ57" s="86"/>
      <c r="TRR57" s="86"/>
      <c r="TRS57" s="86"/>
      <c r="TRT57" s="86"/>
      <c r="TRU57" s="86"/>
      <c r="TRV57" s="86"/>
      <c r="TRW57" s="86"/>
      <c r="TRX57" s="86"/>
      <c r="TRY57" s="86"/>
      <c r="TRZ57" s="86"/>
      <c r="TSA57" s="86"/>
      <c r="TSB57" s="86"/>
      <c r="TSC57" s="86"/>
      <c r="TSD57" s="86"/>
      <c r="TSE57" s="86"/>
      <c r="TSF57" s="86"/>
      <c r="TSG57" s="86"/>
      <c r="TSH57" s="86"/>
      <c r="TSI57" s="86"/>
      <c r="TSJ57" s="86"/>
      <c r="TSK57" s="86"/>
      <c r="TSL57" s="86"/>
      <c r="TSM57" s="86"/>
      <c r="TSN57" s="86"/>
      <c r="TSO57" s="86"/>
      <c r="TSP57" s="86"/>
      <c r="TSQ57" s="86"/>
      <c r="TSR57" s="86"/>
      <c r="TSS57" s="86"/>
      <c r="TST57" s="86"/>
      <c r="TSU57" s="86"/>
      <c r="TSV57" s="86"/>
      <c r="TSW57" s="86"/>
      <c r="TSX57" s="86"/>
      <c r="TSY57" s="86"/>
      <c r="TSZ57" s="86"/>
      <c r="TTA57" s="86"/>
      <c r="TTB57" s="86"/>
      <c r="TTC57" s="86"/>
      <c r="TTD57" s="86"/>
      <c r="TTE57" s="86"/>
      <c r="TTF57" s="86"/>
      <c r="TTG57" s="86"/>
      <c r="TTH57" s="86"/>
      <c r="TTI57" s="86"/>
      <c r="TTJ57" s="86"/>
      <c r="TTK57" s="86"/>
      <c r="TTL57" s="86"/>
      <c r="TTM57" s="86"/>
      <c r="TTN57" s="86"/>
      <c r="TTO57" s="86"/>
      <c r="TTP57" s="86"/>
      <c r="TTQ57" s="86"/>
      <c r="TTR57" s="86"/>
      <c r="TTS57" s="86"/>
      <c r="TTT57" s="86"/>
      <c r="TTU57" s="86"/>
      <c r="TTV57" s="86"/>
      <c r="TTW57" s="86"/>
      <c r="TTX57" s="86"/>
      <c r="TTY57" s="86"/>
      <c r="TTZ57" s="86"/>
      <c r="TUA57" s="86"/>
      <c r="TUB57" s="86"/>
      <c r="TUC57" s="86"/>
      <c r="TUD57" s="86"/>
      <c r="TUE57" s="86"/>
      <c r="TUF57" s="86"/>
      <c r="TUG57" s="86"/>
      <c r="TUH57" s="86"/>
      <c r="TUI57" s="86"/>
      <c r="TUJ57" s="86"/>
      <c r="TUK57" s="86"/>
      <c r="TUL57" s="86"/>
      <c r="TUM57" s="86"/>
      <c r="TUN57" s="86"/>
      <c r="TUO57" s="86"/>
      <c r="TUP57" s="86"/>
      <c r="TUQ57" s="86"/>
      <c r="TUR57" s="86"/>
      <c r="TUS57" s="86"/>
      <c r="TUT57" s="86"/>
      <c r="TUU57" s="86"/>
      <c r="TUV57" s="86"/>
      <c r="TUW57" s="86"/>
      <c r="TUX57" s="86"/>
      <c r="TUY57" s="86"/>
      <c r="TUZ57" s="86"/>
      <c r="TVA57" s="86"/>
      <c r="TVB57" s="86"/>
      <c r="TVC57" s="86"/>
      <c r="TVD57" s="86"/>
      <c r="TVE57" s="86"/>
      <c r="TVF57" s="86"/>
      <c r="TVG57" s="86"/>
      <c r="TVH57" s="86"/>
      <c r="TVI57" s="86"/>
      <c r="TVJ57" s="86"/>
      <c r="TVK57" s="86"/>
      <c r="TVL57" s="86"/>
      <c r="TVM57" s="86"/>
      <c r="TVN57" s="86"/>
      <c r="TVO57" s="86"/>
      <c r="TVP57" s="86"/>
      <c r="TVQ57" s="86"/>
      <c r="TVR57" s="86"/>
      <c r="TVS57" s="86"/>
      <c r="TVT57" s="86"/>
      <c r="TVU57" s="86"/>
      <c r="TVV57" s="86"/>
      <c r="TVW57" s="86"/>
      <c r="TVX57" s="86"/>
      <c r="TVY57" s="86"/>
      <c r="TVZ57" s="86"/>
      <c r="TWA57" s="86"/>
      <c r="TWB57" s="86"/>
      <c r="TWC57" s="86"/>
      <c r="TWD57" s="86"/>
      <c r="TWE57" s="86"/>
      <c r="TWF57" s="86"/>
      <c r="TWG57" s="86"/>
      <c r="TWH57" s="86"/>
      <c r="TWI57" s="86"/>
      <c r="TWJ57" s="86"/>
      <c r="TWK57" s="86"/>
      <c r="TWL57" s="86"/>
      <c r="TWM57" s="86"/>
      <c r="TWN57" s="86"/>
      <c r="TWO57" s="86"/>
      <c r="TWP57" s="86"/>
      <c r="TWQ57" s="86"/>
      <c r="TWR57" s="86"/>
      <c r="TWS57" s="86"/>
      <c r="TWT57" s="86"/>
      <c r="TWU57" s="86"/>
      <c r="TWV57" s="86"/>
      <c r="TWW57" s="86"/>
      <c r="TWX57" s="86"/>
      <c r="TWY57" s="86"/>
      <c r="TWZ57" s="86"/>
      <c r="TXA57" s="86"/>
      <c r="TXB57" s="86"/>
      <c r="TXC57" s="86"/>
      <c r="TXD57" s="86"/>
      <c r="TXE57" s="86"/>
      <c r="TXF57" s="86"/>
      <c r="TXG57" s="86"/>
      <c r="TXH57" s="86"/>
      <c r="TXI57" s="86"/>
      <c r="TXJ57" s="86"/>
      <c r="TXK57" s="86"/>
      <c r="TXL57" s="86"/>
      <c r="TXM57" s="86"/>
      <c r="TXN57" s="86"/>
      <c r="TXO57" s="86"/>
      <c r="TXP57" s="86"/>
      <c r="TXQ57" s="86"/>
      <c r="TXR57" s="86"/>
      <c r="TXS57" s="86"/>
      <c r="TXT57" s="86"/>
      <c r="TXU57" s="86"/>
      <c r="TXV57" s="86"/>
      <c r="TXW57" s="86"/>
      <c r="TXX57" s="86"/>
      <c r="TXY57" s="86"/>
      <c r="TXZ57" s="86"/>
      <c r="TYA57" s="86"/>
      <c r="TYB57" s="86"/>
      <c r="TYC57" s="86"/>
      <c r="TYD57" s="86"/>
      <c r="TYE57" s="86"/>
      <c r="TYF57" s="86"/>
      <c r="TYG57" s="86"/>
      <c r="TYH57" s="86"/>
      <c r="TYI57" s="86"/>
      <c r="TYJ57" s="86"/>
      <c r="TYK57" s="86"/>
      <c r="TYL57" s="86"/>
      <c r="TYM57" s="86"/>
      <c r="TYN57" s="86"/>
      <c r="TYO57" s="86"/>
      <c r="TYP57" s="86"/>
      <c r="TYQ57" s="86"/>
      <c r="TYR57" s="86"/>
      <c r="TYS57" s="86"/>
      <c r="TYT57" s="86"/>
      <c r="TYU57" s="86"/>
      <c r="TYV57" s="86"/>
      <c r="TYW57" s="86"/>
      <c r="TYX57" s="86"/>
      <c r="TYY57" s="86"/>
      <c r="TYZ57" s="86"/>
      <c r="TZA57" s="86"/>
      <c r="TZB57" s="86"/>
      <c r="TZC57" s="86"/>
      <c r="TZD57" s="86"/>
      <c r="TZE57" s="86"/>
      <c r="TZF57" s="86"/>
      <c r="TZG57" s="86"/>
      <c r="TZH57" s="86"/>
      <c r="TZI57" s="86"/>
      <c r="TZJ57" s="86"/>
      <c r="TZK57" s="86"/>
      <c r="TZL57" s="86"/>
      <c r="TZM57" s="86"/>
      <c r="TZN57" s="86"/>
      <c r="TZO57" s="86"/>
      <c r="TZP57" s="86"/>
      <c r="TZQ57" s="86"/>
      <c r="TZR57" s="86"/>
      <c r="TZS57" s="86"/>
      <c r="TZT57" s="86"/>
      <c r="TZU57" s="86"/>
      <c r="TZV57" s="86"/>
      <c r="TZW57" s="86"/>
      <c r="TZX57" s="86"/>
      <c r="TZY57" s="86"/>
      <c r="TZZ57" s="86"/>
      <c r="UAA57" s="86"/>
      <c r="UAB57" s="86"/>
      <c r="UAC57" s="86"/>
      <c r="UAD57" s="86"/>
      <c r="UAE57" s="86"/>
      <c r="UAF57" s="86"/>
      <c r="UAG57" s="86"/>
      <c r="UAH57" s="86"/>
      <c r="UAI57" s="86"/>
      <c r="UAJ57" s="86"/>
      <c r="UAK57" s="86"/>
      <c r="UAL57" s="86"/>
      <c r="UAM57" s="86"/>
      <c r="UAN57" s="86"/>
      <c r="UAO57" s="86"/>
      <c r="UAP57" s="86"/>
      <c r="UAQ57" s="86"/>
      <c r="UAR57" s="86"/>
      <c r="UAS57" s="86"/>
      <c r="UAT57" s="86"/>
      <c r="UAU57" s="86"/>
      <c r="UAV57" s="86"/>
      <c r="UAW57" s="86"/>
      <c r="UAX57" s="86"/>
      <c r="UAY57" s="86"/>
      <c r="UAZ57" s="86"/>
      <c r="UBA57" s="86"/>
      <c r="UBB57" s="86"/>
      <c r="UBC57" s="86"/>
      <c r="UBD57" s="86"/>
      <c r="UBE57" s="86"/>
      <c r="UBF57" s="86"/>
      <c r="UBG57" s="86"/>
      <c r="UBH57" s="86"/>
      <c r="UBI57" s="86"/>
      <c r="UBJ57" s="86"/>
      <c r="UBK57" s="86"/>
      <c r="UBL57" s="86"/>
      <c r="UBM57" s="86"/>
      <c r="UBN57" s="86"/>
      <c r="UBO57" s="86"/>
      <c r="UBP57" s="86"/>
      <c r="UBQ57" s="86"/>
      <c r="UBR57" s="86"/>
      <c r="UBS57" s="86"/>
      <c r="UBT57" s="86"/>
      <c r="UBU57" s="86"/>
      <c r="UBV57" s="86"/>
      <c r="UBW57" s="86"/>
      <c r="UBX57" s="86"/>
      <c r="UBY57" s="86"/>
      <c r="UBZ57" s="86"/>
      <c r="UCA57" s="86"/>
      <c r="UCB57" s="86"/>
      <c r="UCC57" s="86"/>
      <c r="UCD57" s="86"/>
      <c r="UCE57" s="86"/>
      <c r="UCF57" s="86"/>
      <c r="UCG57" s="86"/>
      <c r="UCH57" s="86"/>
      <c r="UCI57" s="86"/>
      <c r="UCJ57" s="86"/>
      <c r="UCK57" s="86"/>
      <c r="UCL57" s="86"/>
      <c r="UCM57" s="86"/>
      <c r="UCN57" s="86"/>
      <c r="UCO57" s="86"/>
      <c r="UCP57" s="86"/>
      <c r="UCQ57" s="86"/>
      <c r="UCR57" s="86"/>
      <c r="UCS57" s="86"/>
      <c r="UCT57" s="86"/>
      <c r="UCU57" s="86"/>
      <c r="UCV57" s="86"/>
      <c r="UCW57" s="86"/>
      <c r="UCX57" s="86"/>
      <c r="UCY57" s="86"/>
      <c r="UCZ57" s="86"/>
      <c r="UDA57" s="86"/>
      <c r="UDB57" s="86"/>
      <c r="UDC57" s="86"/>
      <c r="UDD57" s="86"/>
      <c r="UDE57" s="86"/>
      <c r="UDF57" s="86"/>
      <c r="UDG57" s="86"/>
      <c r="UDH57" s="86"/>
      <c r="UDI57" s="86"/>
      <c r="UDJ57" s="86"/>
      <c r="UDK57" s="86"/>
      <c r="UDL57" s="86"/>
      <c r="UDM57" s="86"/>
      <c r="UDN57" s="86"/>
      <c r="UDO57" s="86"/>
      <c r="UDP57" s="86"/>
      <c r="UDQ57" s="86"/>
      <c r="UDR57" s="86"/>
      <c r="UDS57" s="86"/>
      <c r="UDT57" s="86"/>
      <c r="UDU57" s="86"/>
      <c r="UDV57" s="86"/>
      <c r="UDW57" s="86"/>
      <c r="UDX57" s="86"/>
      <c r="UDY57" s="86"/>
      <c r="UDZ57" s="86"/>
      <c r="UEA57" s="86"/>
      <c r="UEB57" s="86"/>
      <c r="UEC57" s="86"/>
      <c r="UED57" s="86"/>
      <c r="UEE57" s="86"/>
      <c r="UEF57" s="86"/>
      <c r="UEG57" s="86"/>
      <c r="UEH57" s="86"/>
      <c r="UEI57" s="86"/>
      <c r="UEJ57" s="86"/>
      <c r="UEK57" s="86"/>
      <c r="UEL57" s="86"/>
      <c r="UEM57" s="86"/>
      <c r="UEN57" s="86"/>
      <c r="UEO57" s="86"/>
      <c r="UEP57" s="86"/>
      <c r="UEQ57" s="86"/>
      <c r="UER57" s="86"/>
      <c r="UES57" s="86"/>
      <c r="UET57" s="86"/>
      <c r="UEU57" s="86"/>
      <c r="UEV57" s="86"/>
      <c r="UEW57" s="86"/>
      <c r="UEX57" s="86"/>
      <c r="UEY57" s="86"/>
      <c r="UEZ57" s="86"/>
      <c r="UFA57" s="86"/>
      <c r="UFB57" s="86"/>
      <c r="UFC57" s="86"/>
      <c r="UFD57" s="86"/>
      <c r="UFE57" s="86"/>
      <c r="UFF57" s="86"/>
      <c r="UFG57" s="86"/>
      <c r="UFH57" s="86"/>
      <c r="UFI57" s="86"/>
      <c r="UFJ57" s="86"/>
      <c r="UFK57" s="86"/>
      <c r="UFL57" s="86"/>
      <c r="UFM57" s="86"/>
      <c r="UFN57" s="86"/>
      <c r="UFO57" s="86"/>
      <c r="UFP57" s="86"/>
      <c r="UFQ57" s="86"/>
      <c r="UFR57" s="86"/>
      <c r="UFS57" s="86"/>
      <c r="UFT57" s="86"/>
      <c r="UFU57" s="86"/>
      <c r="UFV57" s="86"/>
      <c r="UFW57" s="86"/>
      <c r="UFX57" s="86"/>
      <c r="UFY57" s="86"/>
      <c r="UFZ57" s="86"/>
      <c r="UGA57" s="86"/>
      <c r="UGB57" s="86"/>
      <c r="UGC57" s="86"/>
      <c r="UGD57" s="86"/>
      <c r="UGE57" s="86"/>
      <c r="UGF57" s="86"/>
      <c r="UGG57" s="86"/>
      <c r="UGH57" s="86"/>
      <c r="UGI57" s="86"/>
      <c r="UGJ57" s="86"/>
      <c r="UGK57" s="86"/>
      <c r="UGL57" s="86"/>
      <c r="UGM57" s="86"/>
      <c r="UGN57" s="86"/>
      <c r="UGO57" s="86"/>
      <c r="UGP57" s="86"/>
      <c r="UGQ57" s="86"/>
      <c r="UGR57" s="86"/>
      <c r="UGS57" s="86"/>
      <c r="UGT57" s="86"/>
      <c r="UGU57" s="86"/>
      <c r="UGV57" s="86"/>
      <c r="UGW57" s="86"/>
      <c r="UGX57" s="86"/>
      <c r="UGY57" s="86"/>
      <c r="UGZ57" s="86"/>
      <c r="UHA57" s="86"/>
      <c r="UHB57" s="86"/>
      <c r="UHC57" s="86"/>
      <c r="UHD57" s="86"/>
      <c r="UHE57" s="86"/>
      <c r="UHF57" s="86"/>
      <c r="UHG57" s="86"/>
      <c r="UHH57" s="86"/>
      <c r="UHI57" s="86"/>
      <c r="UHJ57" s="86"/>
      <c r="UHK57" s="86"/>
      <c r="UHL57" s="86"/>
      <c r="UHM57" s="86"/>
      <c r="UHN57" s="86"/>
      <c r="UHO57" s="86"/>
      <c r="UHP57" s="86"/>
      <c r="UHQ57" s="86"/>
      <c r="UHR57" s="86"/>
      <c r="UHS57" s="86"/>
      <c r="UHT57" s="86"/>
      <c r="UHU57" s="86"/>
      <c r="UHV57" s="86"/>
      <c r="UHW57" s="86"/>
      <c r="UHX57" s="86"/>
      <c r="UHY57" s="86"/>
      <c r="UHZ57" s="86"/>
      <c r="UIA57" s="86"/>
      <c r="UIB57" s="86"/>
      <c r="UIC57" s="86"/>
      <c r="UID57" s="86"/>
      <c r="UIE57" s="86"/>
      <c r="UIF57" s="86"/>
      <c r="UIG57" s="86"/>
      <c r="UIH57" s="86"/>
      <c r="UII57" s="86"/>
      <c r="UIJ57" s="86"/>
      <c r="UIK57" s="86"/>
      <c r="UIL57" s="86"/>
      <c r="UIM57" s="86"/>
      <c r="UIN57" s="86"/>
      <c r="UIO57" s="86"/>
      <c r="UIP57" s="86"/>
      <c r="UIQ57" s="86"/>
      <c r="UIR57" s="86"/>
      <c r="UIS57" s="86"/>
      <c r="UIT57" s="86"/>
      <c r="UIU57" s="86"/>
      <c r="UIV57" s="86"/>
      <c r="UIW57" s="86"/>
      <c r="UIX57" s="86"/>
      <c r="UIY57" s="86"/>
      <c r="UIZ57" s="86"/>
      <c r="UJA57" s="86"/>
      <c r="UJB57" s="86"/>
      <c r="UJC57" s="86"/>
      <c r="UJD57" s="86"/>
      <c r="UJE57" s="86"/>
      <c r="UJF57" s="86"/>
      <c r="UJG57" s="86"/>
      <c r="UJH57" s="86"/>
      <c r="UJI57" s="86"/>
      <c r="UJJ57" s="86"/>
      <c r="UJK57" s="86"/>
      <c r="UJL57" s="86"/>
      <c r="UJM57" s="86"/>
      <c r="UJN57" s="86"/>
      <c r="UJO57" s="86"/>
      <c r="UJP57" s="86"/>
      <c r="UJQ57" s="86"/>
      <c r="UJR57" s="86"/>
      <c r="UJS57" s="86"/>
      <c r="UJT57" s="86"/>
      <c r="UJU57" s="86"/>
      <c r="UJV57" s="86"/>
      <c r="UJW57" s="86"/>
      <c r="UJX57" s="86"/>
      <c r="UJY57" s="86"/>
      <c r="UJZ57" s="86"/>
      <c r="UKA57" s="86"/>
      <c r="UKB57" s="86"/>
      <c r="UKC57" s="86"/>
      <c r="UKD57" s="86"/>
      <c r="UKE57" s="86"/>
      <c r="UKF57" s="86"/>
      <c r="UKG57" s="86"/>
      <c r="UKH57" s="86"/>
      <c r="UKI57" s="86"/>
      <c r="UKJ57" s="86"/>
      <c r="UKK57" s="86"/>
      <c r="UKL57" s="86"/>
      <c r="UKM57" s="86"/>
      <c r="UKN57" s="86"/>
      <c r="UKO57" s="86"/>
      <c r="UKP57" s="86"/>
      <c r="UKQ57" s="86"/>
      <c r="UKR57" s="86"/>
      <c r="UKS57" s="86"/>
      <c r="UKT57" s="86"/>
      <c r="UKU57" s="86"/>
      <c r="UKV57" s="86"/>
      <c r="UKW57" s="86"/>
      <c r="UKX57" s="86"/>
      <c r="UKY57" s="86"/>
      <c r="UKZ57" s="86"/>
      <c r="ULA57" s="86"/>
      <c r="ULB57" s="86"/>
      <c r="ULC57" s="86"/>
      <c r="ULD57" s="86"/>
      <c r="ULE57" s="86"/>
      <c r="ULF57" s="86"/>
      <c r="ULG57" s="86"/>
      <c r="ULH57" s="86"/>
      <c r="ULI57" s="86"/>
      <c r="ULJ57" s="86"/>
      <c r="ULK57" s="86"/>
      <c r="ULL57" s="86"/>
      <c r="ULM57" s="86"/>
      <c r="ULN57" s="86"/>
      <c r="ULO57" s="86"/>
      <c r="ULP57" s="86"/>
      <c r="ULQ57" s="86"/>
      <c r="ULR57" s="86"/>
      <c r="ULS57" s="86"/>
      <c r="ULT57" s="86"/>
      <c r="ULU57" s="86"/>
      <c r="ULV57" s="86"/>
      <c r="ULW57" s="86"/>
      <c r="ULX57" s="86"/>
      <c r="ULY57" s="86"/>
      <c r="ULZ57" s="86"/>
      <c r="UMA57" s="86"/>
      <c r="UMB57" s="86"/>
      <c r="UMC57" s="86"/>
      <c r="UMD57" s="86"/>
      <c r="UME57" s="86"/>
      <c r="UMF57" s="86"/>
      <c r="UMG57" s="86"/>
      <c r="UMH57" s="86"/>
      <c r="UMI57" s="86"/>
      <c r="UMJ57" s="86"/>
      <c r="UMK57" s="86"/>
      <c r="UML57" s="86"/>
      <c r="UMM57" s="86"/>
      <c r="UMN57" s="86"/>
      <c r="UMO57" s="86"/>
      <c r="UMP57" s="86"/>
      <c r="UMQ57" s="86"/>
      <c r="UMR57" s="86"/>
      <c r="UMS57" s="86"/>
      <c r="UMT57" s="86"/>
      <c r="UMU57" s="86"/>
      <c r="UMV57" s="86"/>
      <c r="UMW57" s="86"/>
      <c r="UMX57" s="86"/>
      <c r="UMY57" s="86"/>
      <c r="UMZ57" s="86"/>
      <c r="UNA57" s="86"/>
      <c r="UNB57" s="86"/>
      <c r="UNC57" s="86"/>
      <c r="UND57" s="86"/>
      <c r="UNE57" s="86"/>
      <c r="UNF57" s="86"/>
      <c r="UNG57" s="86"/>
      <c r="UNH57" s="86"/>
      <c r="UNI57" s="86"/>
      <c r="UNJ57" s="86"/>
      <c r="UNK57" s="86"/>
      <c r="UNL57" s="86"/>
      <c r="UNM57" s="86"/>
      <c r="UNN57" s="86"/>
      <c r="UNO57" s="86"/>
      <c r="UNP57" s="86"/>
      <c r="UNQ57" s="86"/>
      <c r="UNR57" s="86"/>
      <c r="UNS57" s="86"/>
      <c r="UNT57" s="86"/>
      <c r="UNU57" s="86"/>
      <c r="UNV57" s="86"/>
      <c r="UNW57" s="86"/>
      <c r="UNX57" s="86"/>
      <c r="UNY57" s="86"/>
      <c r="UNZ57" s="86"/>
      <c r="UOA57" s="86"/>
      <c r="UOB57" s="86"/>
      <c r="UOC57" s="86"/>
      <c r="UOD57" s="86"/>
      <c r="UOE57" s="86"/>
      <c r="UOF57" s="86"/>
      <c r="UOG57" s="86"/>
      <c r="UOH57" s="86"/>
      <c r="UOI57" s="86"/>
      <c r="UOJ57" s="86"/>
      <c r="UOK57" s="86"/>
      <c r="UOL57" s="86"/>
      <c r="UOM57" s="86"/>
      <c r="UON57" s="86"/>
      <c r="UOO57" s="86"/>
      <c r="UOP57" s="86"/>
      <c r="UOQ57" s="86"/>
      <c r="UOR57" s="86"/>
      <c r="UOS57" s="86"/>
      <c r="UOT57" s="86"/>
      <c r="UOU57" s="86"/>
      <c r="UOV57" s="86"/>
      <c r="UOW57" s="86"/>
      <c r="UOX57" s="86"/>
      <c r="UOY57" s="86"/>
      <c r="UOZ57" s="86"/>
      <c r="UPA57" s="86"/>
      <c r="UPB57" s="86"/>
      <c r="UPC57" s="86"/>
      <c r="UPD57" s="86"/>
      <c r="UPE57" s="86"/>
      <c r="UPF57" s="86"/>
      <c r="UPG57" s="86"/>
      <c r="UPH57" s="86"/>
      <c r="UPI57" s="86"/>
      <c r="UPJ57" s="86"/>
      <c r="UPK57" s="86"/>
      <c r="UPL57" s="86"/>
      <c r="UPM57" s="86"/>
      <c r="UPN57" s="86"/>
      <c r="UPO57" s="86"/>
      <c r="UPP57" s="86"/>
      <c r="UPQ57" s="86"/>
      <c r="UPR57" s="86"/>
      <c r="UPS57" s="86"/>
      <c r="UPT57" s="86"/>
      <c r="UPU57" s="86"/>
      <c r="UPV57" s="86"/>
      <c r="UPW57" s="86"/>
      <c r="UPX57" s="86"/>
      <c r="UPY57" s="86"/>
      <c r="UPZ57" s="86"/>
      <c r="UQA57" s="86"/>
      <c r="UQB57" s="86"/>
      <c r="UQC57" s="86"/>
      <c r="UQD57" s="86"/>
      <c r="UQE57" s="86"/>
      <c r="UQF57" s="86"/>
      <c r="UQG57" s="86"/>
      <c r="UQH57" s="86"/>
      <c r="UQI57" s="86"/>
      <c r="UQJ57" s="86"/>
      <c r="UQK57" s="86"/>
      <c r="UQL57" s="86"/>
      <c r="UQM57" s="86"/>
      <c r="UQN57" s="86"/>
      <c r="UQO57" s="86"/>
      <c r="UQP57" s="86"/>
      <c r="UQQ57" s="86"/>
      <c r="UQR57" s="86"/>
      <c r="UQS57" s="86"/>
      <c r="UQT57" s="86"/>
      <c r="UQU57" s="86"/>
      <c r="UQV57" s="86"/>
      <c r="UQW57" s="86"/>
      <c r="UQX57" s="86"/>
      <c r="UQY57" s="86"/>
      <c r="UQZ57" s="86"/>
      <c r="URA57" s="86"/>
      <c r="URB57" s="86"/>
      <c r="URC57" s="86"/>
      <c r="URD57" s="86"/>
      <c r="URE57" s="86"/>
      <c r="URF57" s="86"/>
      <c r="URG57" s="86"/>
      <c r="URH57" s="86"/>
      <c r="URI57" s="86"/>
      <c r="URJ57" s="86"/>
      <c r="URK57" s="86"/>
      <c r="URL57" s="86"/>
      <c r="URM57" s="86"/>
      <c r="URN57" s="86"/>
      <c r="URO57" s="86"/>
      <c r="URP57" s="86"/>
      <c r="URQ57" s="86"/>
      <c r="URR57" s="86"/>
      <c r="URS57" s="86"/>
      <c r="URT57" s="86"/>
      <c r="URU57" s="86"/>
      <c r="URV57" s="86"/>
      <c r="URW57" s="86"/>
      <c r="URX57" s="86"/>
      <c r="URY57" s="86"/>
      <c r="URZ57" s="86"/>
      <c r="USA57" s="86"/>
      <c r="USB57" s="86"/>
      <c r="USC57" s="86"/>
      <c r="USD57" s="86"/>
      <c r="USE57" s="86"/>
      <c r="USF57" s="86"/>
      <c r="USG57" s="86"/>
      <c r="USH57" s="86"/>
      <c r="USI57" s="86"/>
      <c r="USJ57" s="86"/>
      <c r="USK57" s="86"/>
      <c r="USL57" s="86"/>
      <c r="USM57" s="86"/>
      <c r="USN57" s="86"/>
      <c r="USO57" s="86"/>
      <c r="USP57" s="86"/>
      <c r="USQ57" s="86"/>
      <c r="USR57" s="86"/>
      <c r="USS57" s="86"/>
      <c r="UST57" s="86"/>
      <c r="USU57" s="86"/>
      <c r="USV57" s="86"/>
      <c r="USW57" s="86"/>
      <c r="USX57" s="86"/>
      <c r="USY57" s="86"/>
      <c r="USZ57" s="86"/>
      <c r="UTA57" s="86"/>
      <c r="UTB57" s="86"/>
      <c r="UTC57" s="86"/>
      <c r="UTD57" s="86"/>
      <c r="UTE57" s="86"/>
      <c r="UTF57" s="86"/>
      <c r="UTG57" s="86"/>
      <c r="UTH57" s="86"/>
      <c r="UTI57" s="86"/>
      <c r="UTJ57" s="86"/>
      <c r="UTK57" s="86"/>
      <c r="UTL57" s="86"/>
      <c r="UTM57" s="86"/>
      <c r="UTN57" s="86"/>
      <c r="UTO57" s="86"/>
      <c r="UTP57" s="86"/>
      <c r="UTQ57" s="86"/>
      <c r="UTR57" s="86"/>
      <c r="UTS57" s="86"/>
      <c r="UTT57" s="86"/>
      <c r="UTU57" s="86"/>
      <c r="UTV57" s="86"/>
      <c r="UTW57" s="86"/>
      <c r="UTX57" s="86"/>
      <c r="UTY57" s="86"/>
      <c r="UTZ57" s="86"/>
      <c r="UUA57" s="86"/>
      <c r="UUB57" s="86"/>
      <c r="UUC57" s="86"/>
      <c r="UUD57" s="86"/>
      <c r="UUE57" s="86"/>
      <c r="UUF57" s="86"/>
      <c r="UUG57" s="86"/>
      <c r="UUH57" s="86"/>
      <c r="UUI57" s="86"/>
      <c r="UUJ57" s="86"/>
      <c r="UUK57" s="86"/>
      <c r="UUL57" s="86"/>
      <c r="UUM57" s="86"/>
      <c r="UUN57" s="86"/>
      <c r="UUO57" s="86"/>
      <c r="UUP57" s="86"/>
      <c r="UUQ57" s="86"/>
      <c r="UUR57" s="86"/>
      <c r="UUS57" s="86"/>
      <c r="UUT57" s="86"/>
      <c r="UUU57" s="86"/>
      <c r="UUV57" s="86"/>
      <c r="UUW57" s="86"/>
      <c r="UUX57" s="86"/>
      <c r="UUY57" s="86"/>
      <c r="UUZ57" s="86"/>
      <c r="UVA57" s="86"/>
      <c r="UVB57" s="86"/>
      <c r="UVC57" s="86"/>
      <c r="UVD57" s="86"/>
      <c r="UVE57" s="86"/>
      <c r="UVF57" s="86"/>
      <c r="UVG57" s="86"/>
      <c r="UVH57" s="86"/>
      <c r="UVI57" s="86"/>
      <c r="UVJ57" s="86"/>
      <c r="UVK57" s="86"/>
      <c r="UVL57" s="86"/>
      <c r="UVM57" s="86"/>
      <c r="UVN57" s="86"/>
      <c r="UVO57" s="86"/>
      <c r="UVP57" s="86"/>
      <c r="UVQ57" s="86"/>
      <c r="UVR57" s="86"/>
      <c r="UVS57" s="86"/>
      <c r="UVT57" s="86"/>
      <c r="UVU57" s="86"/>
      <c r="UVV57" s="86"/>
      <c r="UVW57" s="86"/>
      <c r="UVX57" s="86"/>
      <c r="UVY57" s="86"/>
      <c r="UVZ57" s="86"/>
      <c r="UWA57" s="86"/>
      <c r="UWB57" s="86"/>
      <c r="UWC57" s="86"/>
      <c r="UWD57" s="86"/>
      <c r="UWE57" s="86"/>
      <c r="UWF57" s="86"/>
      <c r="UWG57" s="86"/>
      <c r="UWH57" s="86"/>
      <c r="UWI57" s="86"/>
      <c r="UWJ57" s="86"/>
      <c r="UWK57" s="86"/>
      <c r="UWL57" s="86"/>
      <c r="UWM57" s="86"/>
      <c r="UWN57" s="86"/>
      <c r="UWO57" s="86"/>
      <c r="UWP57" s="86"/>
      <c r="UWQ57" s="86"/>
      <c r="UWR57" s="86"/>
      <c r="UWS57" s="86"/>
      <c r="UWT57" s="86"/>
      <c r="UWU57" s="86"/>
      <c r="UWV57" s="86"/>
      <c r="UWW57" s="86"/>
      <c r="UWX57" s="86"/>
      <c r="UWY57" s="86"/>
      <c r="UWZ57" s="86"/>
      <c r="UXA57" s="86"/>
      <c r="UXB57" s="86"/>
      <c r="UXC57" s="86"/>
      <c r="UXD57" s="86"/>
      <c r="UXE57" s="86"/>
      <c r="UXF57" s="86"/>
      <c r="UXG57" s="86"/>
      <c r="UXH57" s="86"/>
      <c r="UXI57" s="86"/>
      <c r="UXJ57" s="86"/>
      <c r="UXK57" s="86"/>
      <c r="UXL57" s="86"/>
      <c r="UXM57" s="86"/>
      <c r="UXN57" s="86"/>
      <c r="UXO57" s="86"/>
      <c r="UXP57" s="86"/>
      <c r="UXQ57" s="86"/>
      <c r="UXR57" s="86"/>
      <c r="UXS57" s="86"/>
      <c r="UXT57" s="86"/>
      <c r="UXU57" s="86"/>
      <c r="UXV57" s="86"/>
      <c r="UXW57" s="86"/>
      <c r="UXX57" s="86"/>
      <c r="UXY57" s="86"/>
      <c r="UXZ57" s="86"/>
      <c r="UYA57" s="86"/>
      <c r="UYB57" s="86"/>
      <c r="UYC57" s="86"/>
      <c r="UYD57" s="86"/>
      <c r="UYE57" s="86"/>
      <c r="UYF57" s="86"/>
      <c r="UYG57" s="86"/>
      <c r="UYH57" s="86"/>
      <c r="UYI57" s="86"/>
      <c r="UYJ57" s="86"/>
      <c r="UYK57" s="86"/>
      <c r="UYL57" s="86"/>
      <c r="UYM57" s="86"/>
      <c r="UYN57" s="86"/>
      <c r="UYO57" s="86"/>
      <c r="UYP57" s="86"/>
      <c r="UYQ57" s="86"/>
      <c r="UYR57" s="86"/>
      <c r="UYS57" s="86"/>
      <c r="UYT57" s="86"/>
      <c r="UYU57" s="86"/>
      <c r="UYV57" s="86"/>
      <c r="UYW57" s="86"/>
      <c r="UYX57" s="86"/>
      <c r="UYY57" s="86"/>
      <c r="UYZ57" s="86"/>
      <c r="UZA57" s="86"/>
      <c r="UZB57" s="86"/>
      <c r="UZC57" s="86"/>
      <c r="UZD57" s="86"/>
      <c r="UZE57" s="86"/>
      <c r="UZF57" s="86"/>
      <c r="UZG57" s="86"/>
      <c r="UZH57" s="86"/>
      <c r="UZI57" s="86"/>
      <c r="UZJ57" s="86"/>
      <c r="UZK57" s="86"/>
      <c r="UZL57" s="86"/>
      <c r="UZM57" s="86"/>
      <c r="UZN57" s="86"/>
      <c r="UZO57" s="86"/>
      <c r="UZP57" s="86"/>
      <c r="UZQ57" s="86"/>
      <c r="UZR57" s="86"/>
      <c r="UZS57" s="86"/>
      <c r="UZT57" s="86"/>
      <c r="UZU57" s="86"/>
      <c r="UZV57" s="86"/>
      <c r="UZW57" s="86"/>
      <c r="UZX57" s="86"/>
      <c r="UZY57" s="86"/>
      <c r="UZZ57" s="86"/>
      <c r="VAA57" s="86"/>
      <c r="VAB57" s="86"/>
      <c r="VAC57" s="86"/>
      <c r="VAD57" s="86"/>
      <c r="VAE57" s="86"/>
      <c r="VAF57" s="86"/>
      <c r="VAG57" s="86"/>
      <c r="VAH57" s="86"/>
      <c r="VAI57" s="86"/>
      <c r="VAJ57" s="86"/>
      <c r="VAK57" s="86"/>
      <c r="VAL57" s="86"/>
      <c r="VAM57" s="86"/>
      <c r="VAN57" s="86"/>
      <c r="VAO57" s="86"/>
      <c r="VAP57" s="86"/>
      <c r="VAQ57" s="86"/>
      <c r="VAR57" s="86"/>
      <c r="VAS57" s="86"/>
      <c r="VAT57" s="86"/>
      <c r="VAU57" s="86"/>
      <c r="VAV57" s="86"/>
      <c r="VAW57" s="86"/>
      <c r="VAX57" s="86"/>
      <c r="VAY57" s="86"/>
      <c r="VAZ57" s="86"/>
      <c r="VBA57" s="86"/>
      <c r="VBB57" s="86"/>
      <c r="VBC57" s="86"/>
      <c r="VBD57" s="86"/>
      <c r="VBE57" s="86"/>
      <c r="VBF57" s="86"/>
      <c r="VBG57" s="86"/>
      <c r="VBH57" s="86"/>
      <c r="VBI57" s="86"/>
      <c r="VBJ57" s="86"/>
      <c r="VBK57" s="86"/>
      <c r="VBL57" s="86"/>
      <c r="VBM57" s="86"/>
      <c r="VBN57" s="86"/>
      <c r="VBO57" s="86"/>
      <c r="VBP57" s="86"/>
      <c r="VBQ57" s="86"/>
      <c r="VBR57" s="86"/>
      <c r="VBS57" s="86"/>
      <c r="VBT57" s="86"/>
      <c r="VBU57" s="86"/>
      <c r="VBV57" s="86"/>
      <c r="VBW57" s="86"/>
      <c r="VBX57" s="86"/>
      <c r="VBY57" s="86"/>
      <c r="VBZ57" s="86"/>
      <c r="VCA57" s="86"/>
      <c r="VCB57" s="86"/>
      <c r="VCC57" s="86"/>
      <c r="VCD57" s="86"/>
      <c r="VCE57" s="86"/>
      <c r="VCF57" s="86"/>
      <c r="VCG57" s="86"/>
      <c r="VCH57" s="86"/>
      <c r="VCI57" s="86"/>
      <c r="VCJ57" s="86"/>
      <c r="VCK57" s="86"/>
      <c r="VCL57" s="86"/>
      <c r="VCM57" s="86"/>
      <c r="VCN57" s="86"/>
      <c r="VCO57" s="86"/>
      <c r="VCP57" s="86"/>
      <c r="VCQ57" s="86"/>
      <c r="VCR57" s="86"/>
      <c r="VCS57" s="86"/>
      <c r="VCT57" s="86"/>
      <c r="VCU57" s="86"/>
      <c r="VCV57" s="86"/>
      <c r="VCW57" s="86"/>
      <c r="VCX57" s="86"/>
      <c r="VCY57" s="86"/>
      <c r="VCZ57" s="86"/>
      <c r="VDA57" s="86"/>
      <c r="VDB57" s="86"/>
      <c r="VDC57" s="86"/>
      <c r="VDD57" s="86"/>
      <c r="VDE57" s="86"/>
      <c r="VDF57" s="86"/>
      <c r="VDG57" s="86"/>
      <c r="VDH57" s="86"/>
      <c r="VDI57" s="86"/>
      <c r="VDJ57" s="86"/>
      <c r="VDK57" s="86"/>
      <c r="VDL57" s="86"/>
      <c r="VDM57" s="86"/>
      <c r="VDN57" s="86"/>
      <c r="VDO57" s="86"/>
      <c r="VDP57" s="86"/>
      <c r="VDQ57" s="86"/>
      <c r="VDR57" s="86"/>
      <c r="VDS57" s="86"/>
      <c r="VDT57" s="86"/>
      <c r="VDU57" s="86"/>
      <c r="VDV57" s="86"/>
      <c r="VDW57" s="86"/>
      <c r="VDX57" s="86"/>
      <c r="VDY57" s="86"/>
      <c r="VDZ57" s="86"/>
      <c r="VEA57" s="86"/>
      <c r="VEB57" s="86"/>
      <c r="VEC57" s="86"/>
      <c r="VED57" s="86"/>
      <c r="VEE57" s="86"/>
      <c r="VEF57" s="86"/>
      <c r="VEG57" s="86"/>
      <c r="VEH57" s="86"/>
      <c r="VEI57" s="86"/>
      <c r="VEJ57" s="86"/>
      <c r="VEK57" s="86"/>
      <c r="VEL57" s="86"/>
      <c r="VEM57" s="86"/>
      <c r="VEN57" s="86"/>
      <c r="VEO57" s="86"/>
      <c r="VEP57" s="86"/>
      <c r="VEQ57" s="86"/>
      <c r="VER57" s="86"/>
      <c r="VES57" s="86"/>
      <c r="VET57" s="86"/>
      <c r="VEU57" s="86"/>
      <c r="VEV57" s="86"/>
      <c r="VEW57" s="86"/>
      <c r="VEX57" s="86"/>
      <c r="VEY57" s="86"/>
      <c r="VEZ57" s="86"/>
      <c r="VFA57" s="86"/>
      <c r="VFB57" s="86"/>
      <c r="VFC57" s="86"/>
      <c r="VFD57" s="86"/>
      <c r="VFE57" s="86"/>
      <c r="VFF57" s="86"/>
      <c r="VFG57" s="86"/>
      <c r="VFH57" s="86"/>
      <c r="VFI57" s="86"/>
      <c r="VFJ57" s="86"/>
      <c r="VFK57" s="86"/>
      <c r="VFL57" s="86"/>
      <c r="VFM57" s="86"/>
      <c r="VFN57" s="86"/>
      <c r="VFO57" s="86"/>
      <c r="VFP57" s="86"/>
      <c r="VFQ57" s="86"/>
      <c r="VFR57" s="86"/>
      <c r="VFS57" s="86"/>
      <c r="VFT57" s="86"/>
      <c r="VFU57" s="86"/>
      <c r="VFV57" s="86"/>
      <c r="VFW57" s="86"/>
      <c r="VFX57" s="86"/>
      <c r="VFY57" s="86"/>
      <c r="VFZ57" s="86"/>
      <c r="VGA57" s="86"/>
      <c r="VGB57" s="86"/>
      <c r="VGC57" s="86"/>
      <c r="VGD57" s="86"/>
      <c r="VGE57" s="86"/>
      <c r="VGF57" s="86"/>
      <c r="VGG57" s="86"/>
      <c r="VGH57" s="86"/>
      <c r="VGI57" s="86"/>
      <c r="VGJ57" s="86"/>
      <c r="VGK57" s="86"/>
      <c r="VGL57" s="86"/>
      <c r="VGM57" s="86"/>
      <c r="VGN57" s="86"/>
      <c r="VGO57" s="86"/>
      <c r="VGP57" s="86"/>
      <c r="VGQ57" s="86"/>
      <c r="VGR57" s="86"/>
      <c r="VGS57" s="86"/>
      <c r="VGT57" s="86"/>
      <c r="VGU57" s="86"/>
      <c r="VGV57" s="86"/>
      <c r="VGW57" s="86"/>
      <c r="VGX57" s="86"/>
      <c r="VGY57" s="86"/>
      <c r="VGZ57" s="86"/>
      <c r="VHA57" s="86"/>
      <c r="VHB57" s="86"/>
      <c r="VHC57" s="86"/>
      <c r="VHD57" s="86"/>
      <c r="VHE57" s="86"/>
      <c r="VHF57" s="86"/>
      <c r="VHG57" s="86"/>
      <c r="VHH57" s="86"/>
      <c r="VHI57" s="86"/>
      <c r="VHJ57" s="86"/>
      <c r="VHK57" s="86"/>
      <c r="VHL57" s="86"/>
      <c r="VHM57" s="86"/>
      <c r="VHN57" s="86"/>
      <c r="VHO57" s="86"/>
      <c r="VHP57" s="86"/>
      <c r="VHQ57" s="86"/>
      <c r="VHR57" s="86"/>
      <c r="VHS57" s="86"/>
      <c r="VHT57" s="86"/>
      <c r="VHU57" s="86"/>
      <c r="VHV57" s="86"/>
      <c r="VHW57" s="86"/>
      <c r="VHX57" s="86"/>
      <c r="VHY57" s="86"/>
      <c r="VHZ57" s="86"/>
      <c r="VIA57" s="86"/>
      <c r="VIB57" s="86"/>
      <c r="VIC57" s="86"/>
      <c r="VID57" s="86"/>
      <c r="VIE57" s="86"/>
      <c r="VIF57" s="86"/>
      <c r="VIG57" s="86"/>
      <c r="VIH57" s="86"/>
      <c r="VII57" s="86"/>
      <c r="VIJ57" s="86"/>
      <c r="VIK57" s="86"/>
      <c r="VIL57" s="86"/>
      <c r="VIM57" s="86"/>
      <c r="VIN57" s="86"/>
      <c r="VIO57" s="86"/>
      <c r="VIP57" s="86"/>
      <c r="VIQ57" s="86"/>
      <c r="VIR57" s="86"/>
      <c r="VIS57" s="86"/>
      <c r="VIT57" s="86"/>
      <c r="VIU57" s="86"/>
      <c r="VIV57" s="86"/>
      <c r="VIW57" s="86"/>
      <c r="VIX57" s="86"/>
      <c r="VIY57" s="86"/>
      <c r="VIZ57" s="86"/>
      <c r="VJA57" s="86"/>
      <c r="VJB57" s="86"/>
      <c r="VJC57" s="86"/>
      <c r="VJD57" s="86"/>
      <c r="VJE57" s="86"/>
      <c r="VJF57" s="86"/>
      <c r="VJG57" s="86"/>
      <c r="VJH57" s="86"/>
      <c r="VJI57" s="86"/>
      <c r="VJJ57" s="86"/>
      <c r="VJK57" s="86"/>
      <c r="VJL57" s="86"/>
      <c r="VJM57" s="86"/>
      <c r="VJN57" s="86"/>
      <c r="VJO57" s="86"/>
      <c r="VJP57" s="86"/>
      <c r="VJQ57" s="86"/>
      <c r="VJR57" s="86"/>
      <c r="VJS57" s="86"/>
      <c r="VJT57" s="86"/>
      <c r="VJU57" s="86"/>
      <c r="VJV57" s="86"/>
      <c r="VJW57" s="86"/>
      <c r="VJX57" s="86"/>
      <c r="VJY57" s="86"/>
      <c r="VJZ57" s="86"/>
      <c r="VKA57" s="86"/>
      <c r="VKB57" s="86"/>
      <c r="VKC57" s="86"/>
      <c r="VKD57" s="86"/>
      <c r="VKE57" s="86"/>
      <c r="VKF57" s="86"/>
      <c r="VKG57" s="86"/>
      <c r="VKH57" s="86"/>
      <c r="VKI57" s="86"/>
      <c r="VKJ57" s="86"/>
      <c r="VKK57" s="86"/>
      <c r="VKL57" s="86"/>
      <c r="VKM57" s="86"/>
      <c r="VKN57" s="86"/>
      <c r="VKO57" s="86"/>
      <c r="VKP57" s="86"/>
      <c r="VKQ57" s="86"/>
      <c r="VKR57" s="86"/>
      <c r="VKS57" s="86"/>
      <c r="VKT57" s="86"/>
      <c r="VKU57" s="86"/>
      <c r="VKV57" s="86"/>
      <c r="VKW57" s="86"/>
      <c r="VKX57" s="86"/>
      <c r="VKY57" s="86"/>
      <c r="VKZ57" s="86"/>
      <c r="VLA57" s="86"/>
      <c r="VLB57" s="86"/>
      <c r="VLC57" s="86"/>
      <c r="VLD57" s="86"/>
      <c r="VLE57" s="86"/>
      <c r="VLF57" s="86"/>
      <c r="VLG57" s="86"/>
      <c r="VLH57" s="86"/>
      <c r="VLI57" s="86"/>
      <c r="VLJ57" s="86"/>
      <c r="VLK57" s="86"/>
      <c r="VLL57" s="86"/>
      <c r="VLM57" s="86"/>
      <c r="VLN57" s="86"/>
      <c r="VLO57" s="86"/>
      <c r="VLP57" s="86"/>
      <c r="VLQ57" s="86"/>
      <c r="VLR57" s="86"/>
      <c r="VLS57" s="86"/>
      <c r="VLT57" s="86"/>
      <c r="VLU57" s="86"/>
      <c r="VLV57" s="86"/>
      <c r="VLW57" s="86"/>
      <c r="VLX57" s="86"/>
      <c r="VLY57" s="86"/>
      <c r="VLZ57" s="86"/>
      <c r="VMA57" s="86"/>
      <c r="VMB57" s="86"/>
      <c r="VMC57" s="86"/>
      <c r="VMD57" s="86"/>
      <c r="VME57" s="86"/>
      <c r="VMF57" s="86"/>
      <c r="VMG57" s="86"/>
      <c r="VMH57" s="86"/>
      <c r="VMI57" s="86"/>
      <c r="VMJ57" s="86"/>
      <c r="VMK57" s="86"/>
      <c r="VML57" s="86"/>
      <c r="VMM57" s="86"/>
      <c r="VMN57" s="86"/>
      <c r="VMO57" s="86"/>
      <c r="VMP57" s="86"/>
      <c r="VMQ57" s="86"/>
      <c r="VMR57" s="86"/>
      <c r="VMS57" s="86"/>
      <c r="VMT57" s="86"/>
      <c r="VMU57" s="86"/>
      <c r="VMV57" s="86"/>
      <c r="VMW57" s="86"/>
      <c r="VMX57" s="86"/>
      <c r="VMY57" s="86"/>
      <c r="VMZ57" s="86"/>
      <c r="VNA57" s="86"/>
      <c r="VNB57" s="86"/>
      <c r="VNC57" s="86"/>
      <c r="VND57" s="86"/>
      <c r="VNE57" s="86"/>
      <c r="VNF57" s="86"/>
      <c r="VNG57" s="86"/>
      <c r="VNH57" s="86"/>
      <c r="VNI57" s="86"/>
      <c r="VNJ57" s="86"/>
      <c r="VNK57" s="86"/>
      <c r="VNL57" s="86"/>
      <c r="VNM57" s="86"/>
      <c r="VNN57" s="86"/>
      <c r="VNO57" s="86"/>
      <c r="VNP57" s="86"/>
      <c r="VNQ57" s="86"/>
      <c r="VNR57" s="86"/>
      <c r="VNS57" s="86"/>
      <c r="VNT57" s="86"/>
      <c r="VNU57" s="86"/>
      <c r="VNV57" s="86"/>
      <c r="VNW57" s="86"/>
      <c r="VNX57" s="86"/>
      <c r="VNY57" s="86"/>
      <c r="VNZ57" s="86"/>
      <c r="VOA57" s="86"/>
      <c r="VOB57" s="86"/>
      <c r="VOC57" s="86"/>
      <c r="VOD57" s="86"/>
      <c r="VOE57" s="86"/>
      <c r="VOF57" s="86"/>
      <c r="VOG57" s="86"/>
      <c r="VOH57" s="86"/>
      <c r="VOI57" s="86"/>
      <c r="VOJ57" s="86"/>
      <c r="VOK57" s="86"/>
      <c r="VOL57" s="86"/>
      <c r="VOM57" s="86"/>
      <c r="VON57" s="86"/>
      <c r="VOO57" s="86"/>
      <c r="VOP57" s="86"/>
      <c r="VOQ57" s="86"/>
      <c r="VOR57" s="86"/>
      <c r="VOS57" s="86"/>
      <c r="VOT57" s="86"/>
      <c r="VOU57" s="86"/>
      <c r="VOV57" s="86"/>
      <c r="VOW57" s="86"/>
      <c r="VOX57" s="86"/>
      <c r="VOY57" s="86"/>
      <c r="VOZ57" s="86"/>
      <c r="VPA57" s="86"/>
      <c r="VPB57" s="86"/>
      <c r="VPC57" s="86"/>
      <c r="VPD57" s="86"/>
      <c r="VPE57" s="86"/>
      <c r="VPF57" s="86"/>
      <c r="VPG57" s="86"/>
      <c r="VPH57" s="86"/>
      <c r="VPI57" s="86"/>
      <c r="VPJ57" s="86"/>
      <c r="VPK57" s="86"/>
      <c r="VPL57" s="86"/>
      <c r="VPM57" s="86"/>
      <c r="VPN57" s="86"/>
      <c r="VPO57" s="86"/>
      <c r="VPP57" s="86"/>
      <c r="VPQ57" s="86"/>
      <c r="VPR57" s="86"/>
      <c r="VPS57" s="86"/>
      <c r="VPT57" s="86"/>
      <c r="VPU57" s="86"/>
      <c r="VPV57" s="86"/>
      <c r="VPW57" s="86"/>
      <c r="VPX57" s="86"/>
      <c r="VPY57" s="86"/>
      <c r="VPZ57" s="86"/>
      <c r="VQA57" s="86"/>
      <c r="VQB57" s="86"/>
      <c r="VQC57" s="86"/>
      <c r="VQD57" s="86"/>
      <c r="VQE57" s="86"/>
      <c r="VQF57" s="86"/>
      <c r="VQG57" s="86"/>
      <c r="VQH57" s="86"/>
      <c r="VQI57" s="86"/>
      <c r="VQJ57" s="86"/>
      <c r="VQK57" s="86"/>
      <c r="VQL57" s="86"/>
      <c r="VQM57" s="86"/>
      <c r="VQN57" s="86"/>
      <c r="VQO57" s="86"/>
      <c r="VQP57" s="86"/>
      <c r="VQQ57" s="86"/>
      <c r="VQR57" s="86"/>
      <c r="VQS57" s="86"/>
      <c r="VQT57" s="86"/>
      <c r="VQU57" s="86"/>
      <c r="VQV57" s="86"/>
      <c r="VQW57" s="86"/>
      <c r="VQX57" s="86"/>
      <c r="VQY57" s="86"/>
      <c r="VQZ57" s="86"/>
      <c r="VRA57" s="86"/>
      <c r="VRB57" s="86"/>
      <c r="VRC57" s="86"/>
      <c r="VRD57" s="86"/>
      <c r="VRE57" s="86"/>
      <c r="VRF57" s="86"/>
      <c r="VRG57" s="86"/>
      <c r="VRH57" s="86"/>
      <c r="VRI57" s="86"/>
      <c r="VRJ57" s="86"/>
      <c r="VRK57" s="86"/>
      <c r="VRL57" s="86"/>
      <c r="VRM57" s="86"/>
      <c r="VRN57" s="86"/>
      <c r="VRO57" s="86"/>
      <c r="VRP57" s="86"/>
      <c r="VRQ57" s="86"/>
      <c r="VRR57" s="86"/>
      <c r="VRS57" s="86"/>
      <c r="VRT57" s="86"/>
      <c r="VRU57" s="86"/>
      <c r="VRV57" s="86"/>
      <c r="VRW57" s="86"/>
      <c r="VRX57" s="86"/>
      <c r="VRY57" s="86"/>
      <c r="VRZ57" s="86"/>
      <c r="VSA57" s="86"/>
      <c r="VSB57" s="86"/>
      <c r="VSC57" s="86"/>
      <c r="VSD57" s="86"/>
      <c r="VSE57" s="86"/>
      <c r="VSF57" s="86"/>
      <c r="VSG57" s="86"/>
      <c r="VSH57" s="86"/>
      <c r="VSI57" s="86"/>
      <c r="VSJ57" s="86"/>
      <c r="VSK57" s="86"/>
      <c r="VSL57" s="86"/>
      <c r="VSM57" s="86"/>
      <c r="VSN57" s="86"/>
      <c r="VSO57" s="86"/>
      <c r="VSP57" s="86"/>
      <c r="VSQ57" s="86"/>
      <c r="VSR57" s="86"/>
      <c r="VSS57" s="86"/>
      <c r="VST57" s="86"/>
      <c r="VSU57" s="86"/>
      <c r="VSV57" s="86"/>
      <c r="VSW57" s="86"/>
      <c r="VSX57" s="86"/>
      <c r="VSY57" s="86"/>
      <c r="VSZ57" s="86"/>
      <c r="VTA57" s="86"/>
      <c r="VTB57" s="86"/>
      <c r="VTC57" s="86"/>
      <c r="VTD57" s="86"/>
      <c r="VTE57" s="86"/>
      <c r="VTF57" s="86"/>
      <c r="VTG57" s="86"/>
      <c r="VTH57" s="86"/>
      <c r="VTI57" s="86"/>
      <c r="VTJ57" s="86"/>
      <c r="VTK57" s="86"/>
      <c r="VTL57" s="86"/>
      <c r="VTM57" s="86"/>
      <c r="VTN57" s="86"/>
      <c r="VTO57" s="86"/>
      <c r="VTP57" s="86"/>
      <c r="VTQ57" s="86"/>
      <c r="VTR57" s="86"/>
      <c r="VTS57" s="86"/>
      <c r="VTT57" s="86"/>
      <c r="VTU57" s="86"/>
      <c r="VTV57" s="86"/>
      <c r="VTW57" s="86"/>
      <c r="VTX57" s="86"/>
      <c r="VTY57" s="86"/>
      <c r="VTZ57" s="86"/>
      <c r="VUA57" s="86"/>
      <c r="VUB57" s="86"/>
      <c r="VUC57" s="86"/>
      <c r="VUD57" s="86"/>
      <c r="VUE57" s="86"/>
      <c r="VUF57" s="86"/>
      <c r="VUG57" s="86"/>
      <c r="VUH57" s="86"/>
      <c r="VUI57" s="86"/>
      <c r="VUJ57" s="86"/>
      <c r="VUK57" s="86"/>
      <c r="VUL57" s="86"/>
      <c r="VUM57" s="86"/>
      <c r="VUN57" s="86"/>
      <c r="VUO57" s="86"/>
      <c r="VUP57" s="86"/>
      <c r="VUQ57" s="86"/>
      <c r="VUR57" s="86"/>
      <c r="VUS57" s="86"/>
      <c r="VUT57" s="86"/>
      <c r="VUU57" s="86"/>
      <c r="VUV57" s="86"/>
      <c r="VUW57" s="86"/>
      <c r="VUX57" s="86"/>
      <c r="VUY57" s="86"/>
      <c r="VUZ57" s="86"/>
      <c r="VVA57" s="86"/>
      <c r="VVB57" s="86"/>
      <c r="VVC57" s="86"/>
      <c r="VVD57" s="86"/>
      <c r="VVE57" s="86"/>
      <c r="VVF57" s="86"/>
      <c r="VVG57" s="86"/>
      <c r="VVH57" s="86"/>
      <c r="VVI57" s="86"/>
      <c r="VVJ57" s="86"/>
      <c r="VVK57" s="86"/>
      <c r="VVL57" s="86"/>
      <c r="VVM57" s="86"/>
      <c r="VVN57" s="86"/>
      <c r="VVO57" s="86"/>
      <c r="VVP57" s="86"/>
      <c r="VVQ57" s="86"/>
      <c r="VVR57" s="86"/>
      <c r="VVS57" s="86"/>
      <c r="VVT57" s="86"/>
      <c r="VVU57" s="86"/>
      <c r="VVV57" s="86"/>
      <c r="VVW57" s="86"/>
      <c r="VVX57" s="86"/>
      <c r="VVY57" s="86"/>
      <c r="VVZ57" s="86"/>
      <c r="VWA57" s="86"/>
      <c r="VWB57" s="86"/>
      <c r="VWC57" s="86"/>
      <c r="VWD57" s="86"/>
      <c r="VWE57" s="86"/>
      <c r="VWF57" s="86"/>
      <c r="VWG57" s="86"/>
      <c r="VWH57" s="86"/>
      <c r="VWI57" s="86"/>
      <c r="VWJ57" s="86"/>
      <c r="VWK57" s="86"/>
      <c r="VWL57" s="86"/>
      <c r="VWM57" s="86"/>
      <c r="VWN57" s="86"/>
      <c r="VWO57" s="86"/>
      <c r="VWP57" s="86"/>
      <c r="VWQ57" s="86"/>
      <c r="VWR57" s="86"/>
      <c r="VWS57" s="86"/>
      <c r="VWT57" s="86"/>
      <c r="VWU57" s="86"/>
      <c r="VWV57" s="86"/>
      <c r="VWW57" s="86"/>
      <c r="VWX57" s="86"/>
      <c r="VWY57" s="86"/>
      <c r="VWZ57" s="86"/>
      <c r="VXA57" s="86"/>
      <c r="VXB57" s="86"/>
      <c r="VXC57" s="86"/>
      <c r="VXD57" s="86"/>
      <c r="VXE57" s="86"/>
      <c r="VXF57" s="86"/>
      <c r="VXG57" s="86"/>
      <c r="VXH57" s="86"/>
      <c r="VXI57" s="86"/>
      <c r="VXJ57" s="86"/>
      <c r="VXK57" s="86"/>
      <c r="VXL57" s="86"/>
      <c r="VXM57" s="86"/>
      <c r="VXN57" s="86"/>
      <c r="VXO57" s="86"/>
      <c r="VXP57" s="86"/>
      <c r="VXQ57" s="86"/>
      <c r="VXR57" s="86"/>
      <c r="VXS57" s="86"/>
      <c r="VXT57" s="86"/>
      <c r="VXU57" s="86"/>
      <c r="VXV57" s="86"/>
      <c r="VXW57" s="86"/>
      <c r="VXX57" s="86"/>
      <c r="VXY57" s="86"/>
      <c r="VXZ57" s="86"/>
      <c r="VYA57" s="86"/>
      <c r="VYB57" s="86"/>
      <c r="VYC57" s="86"/>
      <c r="VYD57" s="86"/>
      <c r="VYE57" s="86"/>
      <c r="VYF57" s="86"/>
      <c r="VYG57" s="86"/>
      <c r="VYH57" s="86"/>
      <c r="VYI57" s="86"/>
      <c r="VYJ57" s="86"/>
      <c r="VYK57" s="86"/>
      <c r="VYL57" s="86"/>
      <c r="VYM57" s="86"/>
      <c r="VYN57" s="86"/>
      <c r="VYO57" s="86"/>
      <c r="VYP57" s="86"/>
      <c r="VYQ57" s="86"/>
      <c r="VYR57" s="86"/>
      <c r="VYS57" s="86"/>
      <c r="VYT57" s="86"/>
      <c r="VYU57" s="86"/>
      <c r="VYV57" s="86"/>
      <c r="VYW57" s="86"/>
      <c r="VYX57" s="86"/>
      <c r="VYY57" s="86"/>
      <c r="VYZ57" s="86"/>
      <c r="VZA57" s="86"/>
      <c r="VZB57" s="86"/>
      <c r="VZC57" s="86"/>
      <c r="VZD57" s="86"/>
      <c r="VZE57" s="86"/>
      <c r="VZF57" s="86"/>
      <c r="VZG57" s="86"/>
      <c r="VZH57" s="86"/>
      <c r="VZI57" s="86"/>
      <c r="VZJ57" s="86"/>
      <c r="VZK57" s="86"/>
      <c r="VZL57" s="86"/>
      <c r="VZM57" s="86"/>
      <c r="VZN57" s="86"/>
      <c r="VZO57" s="86"/>
      <c r="VZP57" s="86"/>
      <c r="VZQ57" s="86"/>
      <c r="VZR57" s="86"/>
      <c r="VZS57" s="86"/>
      <c r="VZT57" s="86"/>
      <c r="VZU57" s="86"/>
      <c r="VZV57" s="86"/>
      <c r="VZW57" s="86"/>
      <c r="VZX57" s="86"/>
      <c r="VZY57" s="86"/>
      <c r="VZZ57" s="86"/>
      <c r="WAA57" s="86"/>
      <c r="WAB57" s="86"/>
      <c r="WAC57" s="86"/>
      <c r="WAD57" s="86"/>
      <c r="WAE57" s="86"/>
      <c r="WAF57" s="86"/>
      <c r="WAG57" s="86"/>
      <c r="WAH57" s="86"/>
      <c r="WAI57" s="86"/>
      <c r="WAJ57" s="86"/>
      <c r="WAK57" s="86"/>
      <c r="WAL57" s="86"/>
      <c r="WAM57" s="86"/>
      <c r="WAN57" s="86"/>
      <c r="WAO57" s="86"/>
      <c r="WAP57" s="86"/>
      <c r="WAQ57" s="86"/>
      <c r="WAR57" s="86"/>
      <c r="WAS57" s="86"/>
      <c r="WAT57" s="86"/>
      <c r="WAU57" s="86"/>
      <c r="WAV57" s="86"/>
      <c r="WAW57" s="86"/>
      <c r="WAX57" s="86"/>
      <c r="WAY57" s="86"/>
      <c r="WAZ57" s="86"/>
      <c r="WBA57" s="86"/>
      <c r="WBB57" s="86"/>
      <c r="WBC57" s="86"/>
      <c r="WBD57" s="86"/>
      <c r="WBE57" s="86"/>
      <c r="WBF57" s="86"/>
      <c r="WBG57" s="86"/>
      <c r="WBH57" s="86"/>
      <c r="WBI57" s="86"/>
      <c r="WBJ57" s="86"/>
      <c r="WBK57" s="86"/>
      <c r="WBL57" s="86"/>
      <c r="WBM57" s="86"/>
      <c r="WBN57" s="86"/>
      <c r="WBO57" s="86"/>
      <c r="WBP57" s="86"/>
      <c r="WBQ57" s="86"/>
      <c r="WBR57" s="86"/>
      <c r="WBS57" s="86"/>
      <c r="WBT57" s="86"/>
      <c r="WBU57" s="86"/>
      <c r="WBV57" s="86"/>
      <c r="WBW57" s="86"/>
      <c r="WBX57" s="86"/>
      <c r="WBY57" s="86"/>
      <c r="WBZ57" s="86"/>
      <c r="WCA57" s="86"/>
      <c r="WCB57" s="86"/>
      <c r="WCC57" s="86"/>
      <c r="WCD57" s="86"/>
      <c r="WCE57" s="86"/>
      <c r="WCF57" s="86"/>
      <c r="WCG57" s="86"/>
      <c r="WCH57" s="86"/>
      <c r="WCI57" s="86"/>
      <c r="WCJ57" s="86"/>
      <c r="WCK57" s="86"/>
      <c r="WCL57" s="86"/>
      <c r="WCM57" s="86"/>
      <c r="WCN57" s="86"/>
      <c r="WCO57" s="86"/>
      <c r="WCP57" s="86"/>
      <c r="WCQ57" s="86"/>
      <c r="WCR57" s="86"/>
      <c r="WCS57" s="86"/>
      <c r="WCT57" s="86"/>
      <c r="WCU57" s="86"/>
      <c r="WCV57" s="86"/>
      <c r="WCW57" s="86"/>
      <c r="WCX57" s="86"/>
      <c r="WCY57" s="86"/>
      <c r="WCZ57" s="86"/>
      <c r="WDA57" s="86"/>
      <c r="WDB57" s="86"/>
      <c r="WDC57" s="86"/>
      <c r="WDD57" s="86"/>
      <c r="WDE57" s="86"/>
      <c r="WDF57" s="86"/>
      <c r="WDG57" s="86"/>
      <c r="WDH57" s="86"/>
      <c r="WDI57" s="86"/>
      <c r="WDJ57" s="86"/>
      <c r="WDK57" s="86"/>
      <c r="WDL57" s="86"/>
      <c r="WDM57" s="86"/>
      <c r="WDN57" s="86"/>
      <c r="WDO57" s="86"/>
      <c r="WDP57" s="86"/>
      <c r="WDQ57" s="86"/>
      <c r="WDR57" s="86"/>
      <c r="WDS57" s="86"/>
      <c r="WDT57" s="86"/>
      <c r="WDU57" s="86"/>
      <c r="WDV57" s="86"/>
      <c r="WDW57" s="86"/>
      <c r="WDX57" s="86"/>
      <c r="WDY57" s="86"/>
      <c r="WDZ57" s="86"/>
      <c r="WEA57" s="86"/>
      <c r="WEB57" s="86"/>
      <c r="WEC57" s="86"/>
      <c r="WED57" s="86"/>
      <c r="WEE57" s="86"/>
      <c r="WEF57" s="86"/>
      <c r="WEG57" s="86"/>
      <c r="WEH57" s="86"/>
      <c r="WEI57" s="86"/>
      <c r="WEJ57" s="86"/>
      <c r="WEK57" s="86"/>
      <c r="WEL57" s="86"/>
      <c r="WEM57" s="86"/>
      <c r="WEN57" s="86"/>
      <c r="WEO57" s="86"/>
      <c r="WEP57" s="86"/>
      <c r="WEQ57" s="86"/>
      <c r="WER57" s="86"/>
      <c r="WES57" s="86"/>
      <c r="WET57" s="86"/>
      <c r="WEU57" s="86"/>
      <c r="WEV57" s="86"/>
      <c r="WEW57" s="86"/>
      <c r="WEX57" s="86"/>
      <c r="WEY57" s="86"/>
      <c r="WEZ57" s="86"/>
      <c r="WFA57" s="86"/>
      <c r="WFB57" s="86"/>
      <c r="WFC57" s="86"/>
      <c r="WFD57" s="86"/>
      <c r="WFE57" s="86"/>
      <c r="WFF57" s="86"/>
      <c r="WFG57" s="86"/>
      <c r="WFH57" s="86"/>
      <c r="WFI57" s="86"/>
      <c r="WFJ57" s="86"/>
      <c r="WFK57" s="86"/>
      <c r="WFL57" s="86"/>
      <c r="WFM57" s="86"/>
      <c r="WFN57" s="86"/>
      <c r="WFO57" s="86"/>
      <c r="WFP57" s="86"/>
      <c r="WFQ57" s="86"/>
      <c r="WFR57" s="86"/>
      <c r="WFS57" s="86"/>
      <c r="WFT57" s="86"/>
      <c r="WFU57" s="86"/>
      <c r="WFV57" s="86"/>
      <c r="WFW57" s="86"/>
      <c r="WFX57" s="86"/>
      <c r="WFY57" s="86"/>
      <c r="WFZ57" s="86"/>
      <c r="WGA57" s="86"/>
      <c r="WGB57" s="86"/>
      <c r="WGC57" s="86"/>
      <c r="WGD57" s="86"/>
      <c r="WGE57" s="86"/>
      <c r="WGF57" s="86"/>
      <c r="WGG57" s="86"/>
      <c r="WGH57" s="86"/>
      <c r="WGI57" s="86"/>
      <c r="WGJ57" s="86"/>
      <c r="WGK57" s="86"/>
      <c r="WGL57" s="86"/>
      <c r="WGM57" s="86"/>
      <c r="WGN57" s="86"/>
      <c r="WGO57" s="86"/>
      <c r="WGP57" s="86"/>
      <c r="WGQ57" s="86"/>
      <c r="WGR57" s="86"/>
      <c r="WGS57" s="86"/>
      <c r="WGT57" s="86"/>
      <c r="WGU57" s="86"/>
      <c r="WGV57" s="86"/>
      <c r="WGW57" s="86"/>
      <c r="WGX57" s="86"/>
      <c r="WGY57" s="86"/>
      <c r="WGZ57" s="86"/>
      <c r="WHA57" s="86"/>
      <c r="WHB57" s="86"/>
      <c r="WHC57" s="86"/>
      <c r="WHD57" s="86"/>
      <c r="WHE57" s="86"/>
      <c r="WHF57" s="86"/>
      <c r="WHG57" s="86"/>
      <c r="WHH57" s="86"/>
      <c r="WHI57" s="86"/>
      <c r="WHJ57" s="86"/>
      <c r="WHK57" s="86"/>
      <c r="WHL57" s="86"/>
      <c r="WHM57" s="86"/>
      <c r="WHN57" s="86"/>
      <c r="WHO57" s="86"/>
      <c r="WHP57" s="86"/>
      <c r="WHQ57" s="86"/>
      <c r="WHR57" s="86"/>
      <c r="WHS57" s="86"/>
      <c r="WHT57" s="86"/>
      <c r="WHU57" s="86"/>
      <c r="WHV57" s="86"/>
      <c r="WHW57" s="86"/>
      <c r="WHX57" s="86"/>
      <c r="WHY57" s="86"/>
      <c r="WHZ57" s="86"/>
      <c r="WIA57" s="86"/>
      <c r="WIB57" s="86"/>
      <c r="WIC57" s="86"/>
      <c r="WID57" s="86"/>
      <c r="WIE57" s="86"/>
      <c r="WIF57" s="86"/>
      <c r="WIG57" s="86"/>
      <c r="WIH57" s="86"/>
      <c r="WII57" s="86"/>
      <c r="WIJ57" s="86"/>
      <c r="WIK57" s="86"/>
      <c r="WIL57" s="86"/>
      <c r="WIM57" s="86"/>
      <c r="WIN57" s="86"/>
      <c r="WIO57" s="86"/>
      <c r="WIP57" s="86"/>
      <c r="WIQ57" s="86"/>
      <c r="WIR57" s="86"/>
      <c r="WIS57" s="86"/>
      <c r="WIT57" s="86"/>
      <c r="WIU57" s="86"/>
      <c r="WIV57" s="86"/>
      <c r="WIW57" s="86"/>
      <c r="WIX57" s="86"/>
      <c r="WIY57" s="86"/>
      <c r="WIZ57" s="86"/>
      <c r="WJA57" s="86"/>
      <c r="WJB57" s="86"/>
      <c r="WJC57" s="86"/>
      <c r="WJD57" s="86"/>
      <c r="WJE57" s="86"/>
      <c r="WJF57" s="86"/>
      <c r="WJG57" s="86"/>
      <c r="WJH57" s="86"/>
      <c r="WJI57" s="86"/>
      <c r="WJJ57" s="86"/>
      <c r="WJK57" s="86"/>
      <c r="WJL57" s="86"/>
      <c r="WJM57" s="86"/>
      <c r="WJN57" s="86"/>
      <c r="WJO57" s="86"/>
      <c r="WJP57" s="86"/>
      <c r="WJQ57" s="86"/>
      <c r="WJR57" s="86"/>
      <c r="WJS57" s="86"/>
      <c r="WJT57" s="86"/>
      <c r="WJU57" s="86"/>
      <c r="WJV57" s="86"/>
      <c r="WJW57" s="86"/>
      <c r="WJX57" s="86"/>
      <c r="WJY57" s="86"/>
      <c r="WJZ57" s="86"/>
      <c r="WKA57" s="86"/>
      <c r="WKB57" s="86"/>
      <c r="WKC57" s="86"/>
      <c r="WKD57" s="86"/>
      <c r="WKE57" s="86"/>
      <c r="WKF57" s="86"/>
      <c r="WKG57" s="86"/>
      <c r="WKH57" s="86"/>
      <c r="WKI57" s="86"/>
      <c r="WKJ57" s="86"/>
      <c r="WKK57" s="86"/>
      <c r="WKL57" s="86"/>
      <c r="WKM57" s="86"/>
      <c r="WKN57" s="86"/>
      <c r="WKO57" s="86"/>
      <c r="WKP57" s="86"/>
      <c r="WKQ57" s="86"/>
      <c r="WKR57" s="86"/>
      <c r="WKS57" s="86"/>
      <c r="WKT57" s="86"/>
      <c r="WKU57" s="86"/>
      <c r="WKV57" s="86"/>
      <c r="WKW57" s="86"/>
      <c r="WKX57" s="86"/>
      <c r="WKY57" s="86"/>
      <c r="WKZ57" s="86"/>
      <c r="WLA57" s="86"/>
      <c r="WLB57" s="86"/>
      <c r="WLC57" s="86"/>
      <c r="WLD57" s="86"/>
      <c r="WLE57" s="86"/>
      <c r="WLF57" s="86"/>
      <c r="WLG57" s="86"/>
      <c r="WLH57" s="86"/>
      <c r="WLI57" s="86"/>
      <c r="WLJ57" s="86"/>
      <c r="WLK57" s="86"/>
      <c r="WLL57" s="86"/>
      <c r="WLM57" s="86"/>
      <c r="WLN57" s="86"/>
      <c r="WLO57" s="86"/>
      <c r="WLP57" s="86"/>
      <c r="WLQ57" s="86"/>
      <c r="WLR57" s="86"/>
      <c r="WLS57" s="86"/>
      <c r="WLT57" s="86"/>
      <c r="WLU57" s="86"/>
      <c r="WLV57" s="86"/>
      <c r="WLW57" s="86"/>
      <c r="WLX57" s="86"/>
      <c r="WLY57" s="86"/>
      <c r="WLZ57" s="86"/>
      <c r="WMA57" s="86"/>
      <c r="WMB57" s="86"/>
      <c r="WMC57" s="86"/>
      <c r="WMD57" s="86"/>
      <c r="WME57" s="86"/>
      <c r="WMF57" s="86"/>
      <c r="WMG57" s="86"/>
      <c r="WMH57" s="86"/>
      <c r="WMI57" s="86"/>
      <c r="WMJ57" s="86"/>
      <c r="WMK57" s="86"/>
      <c r="WML57" s="86"/>
      <c r="WMM57" s="86"/>
      <c r="WMN57" s="86"/>
      <c r="WMO57" s="86"/>
      <c r="WMP57" s="86"/>
      <c r="WMQ57" s="86"/>
      <c r="WMR57" s="86"/>
      <c r="WMS57" s="86"/>
      <c r="WMT57" s="86"/>
      <c r="WMU57" s="86"/>
      <c r="WMV57" s="86"/>
      <c r="WMW57" s="86"/>
      <c r="WMX57" s="86"/>
      <c r="WMY57" s="86"/>
      <c r="WMZ57" s="86"/>
      <c r="WNA57" s="86"/>
      <c r="WNB57" s="86"/>
      <c r="WNC57" s="86"/>
      <c r="WND57" s="86"/>
      <c r="WNE57" s="86"/>
      <c r="WNF57" s="86"/>
      <c r="WNG57" s="86"/>
      <c r="WNH57" s="86"/>
      <c r="WNI57" s="86"/>
      <c r="WNJ57" s="86"/>
      <c r="WNK57" s="86"/>
      <c r="WNL57" s="86"/>
      <c r="WNM57" s="86"/>
      <c r="WNN57" s="86"/>
      <c r="WNO57" s="86"/>
      <c r="WNP57" s="86"/>
      <c r="WNQ57" s="86"/>
      <c r="WNR57" s="86"/>
      <c r="WNS57" s="86"/>
      <c r="WNT57" s="86"/>
      <c r="WNU57" s="86"/>
      <c r="WNV57" s="86"/>
      <c r="WNW57" s="86"/>
      <c r="WNX57" s="86"/>
      <c r="WNY57" s="86"/>
      <c r="WNZ57" s="86"/>
      <c r="WOA57" s="86"/>
      <c r="WOB57" s="86"/>
      <c r="WOC57" s="86"/>
      <c r="WOD57" s="86"/>
      <c r="WOE57" s="86"/>
      <c r="WOF57" s="86"/>
      <c r="WOG57" s="86"/>
      <c r="WOH57" s="86"/>
      <c r="WOI57" s="86"/>
      <c r="WOJ57" s="86"/>
      <c r="WOK57" s="86"/>
      <c r="WOL57" s="86"/>
      <c r="WOM57" s="86"/>
      <c r="WON57" s="86"/>
      <c r="WOO57" s="86"/>
      <c r="WOP57" s="86"/>
      <c r="WOQ57" s="86"/>
      <c r="WOR57" s="86"/>
      <c r="WOS57" s="86"/>
      <c r="WOT57" s="86"/>
      <c r="WOU57" s="86"/>
      <c r="WOV57" s="86"/>
      <c r="WOW57" s="86"/>
      <c r="WOX57" s="86"/>
      <c r="WOY57" s="86"/>
      <c r="WOZ57" s="86"/>
      <c r="WPA57" s="86"/>
      <c r="WPB57" s="86"/>
      <c r="WPC57" s="86"/>
      <c r="WPD57" s="86"/>
      <c r="WPE57" s="86"/>
      <c r="WPF57" s="86"/>
      <c r="WPG57" s="86"/>
      <c r="WPH57" s="86"/>
      <c r="WPI57" s="86"/>
      <c r="WPJ57" s="86"/>
      <c r="WPK57" s="86"/>
      <c r="WPL57" s="86"/>
      <c r="WPM57" s="86"/>
      <c r="WPN57" s="86"/>
      <c r="WPO57" s="86"/>
      <c r="WPP57" s="86"/>
      <c r="WPQ57" s="86"/>
      <c r="WPR57" s="86"/>
      <c r="WPS57" s="86"/>
      <c r="WPT57" s="86"/>
      <c r="WPU57" s="86"/>
      <c r="WPV57" s="86"/>
      <c r="WPW57" s="86"/>
      <c r="WPX57" s="86"/>
      <c r="WPY57" s="86"/>
      <c r="WPZ57" s="86"/>
      <c r="WQA57" s="86"/>
      <c r="WQB57" s="86"/>
      <c r="WQC57" s="86"/>
      <c r="WQD57" s="86"/>
      <c r="WQE57" s="86"/>
      <c r="WQF57" s="86"/>
      <c r="WQG57" s="86"/>
      <c r="WQH57" s="86"/>
      <c r="WQI57" s="86"/>
      <c r="WQJ57" s="86"/>
      <c r="WQK57" s="86"/>
      <c r="WQL57" s="86"/>
      <c r="WQM57" s="86"/>
      <c r="WQN57" s="86"/>
      <c r="WQO57" s="86"/>
      <c r="WQP57" s="86"/>
      <c r="WQQ57" s="86"/>
      <c r="WQR57" s="86"/>
      <c r="WQS57" s="86"/>
      <c r="WQT57" s="86"/>
      <c r="WQU57" s="86"/>
      <c r="WQV57" s="86"/>
      <c r="WQW57" s="86"/>
      <c r="WQX57" s="86"/>
      <c r="WQY57" s="86"/>
      <c r="WQZ57" s="86"/>
      <c r="WRA57" s="86"/>
      <c r="WRB57" s="86"/>
      <c r="WRC57" s="86"/>
      <c r="WRD57" s="86"/>
      <c r="WRE57" s="86"/>
      <c r="WRF57" s="86"/>
      <c r="WRG57" s="86"/>
      <c r="WRH57" s="86"/>
      <c r="WRI57" s="86"/>
      <c r="WRJ57" s="86"/>
      <c r="WRK57" s="86"/>
      <c r="WRL57" s="86"/>
      <c r="WRM57" s="86"/>
      <c r="WRN57" s="86"/>
      <c r="WRO57" s="86"/>
      <c r="WRP57" s="86"/>
      <c r="WRQ57" s="86"/>
      <c r="WRR57" s="86"/>
      <c r="WRS57" s="86"/>
      <c r="WRT57" s="86"/>
      <c r="WRU57" s="86"/>
      <c r="WRV57" s="86"/>
      <c r="WRW57" s="86"/>
      <c r="WRX57" s="86"/>
      <c r="WRY57" s="86"/>
      <c r="WRZ57" s="86"/>
      <c r="WSA57" s="86"/>
      <c r="WSB57" s="86"/>
      <c r="WSC57" s="86"/>
      <c r="WSD57" s="86"/>
      <c r="WSE57" s="86"/>
      <c r="WSF57" s="86"/>
      <c r="WSG57" s="86"/>
      <c r="WSH57" s="86"/>
      <c r="WSI57" s="86"/>
      <c r="WSJ57" s="86"/>
      <c r="WSK57" s="86"/>
      <c r="WSL57" s="86"/>
      <c r="WSM57" s="86"/>
      <c r="WSN57" s="86"/>
      <c r="WSO57" s="86"/>
      <c r="WSP57" s="86"/>
      <c r="WSQ57" s="86"/>
      <c r="WSR57" s="86"/>
      <c r="WSS57" s="86"/>
      <c r="WST57" s="86"/>
      <c r="WSU57" s="86"/>
      <c r="WSV57" s="86"/>
      <c r="WSW57" s="86"/>
      <c r="WSX57" s="86"/>
      <c r="WSY57" s="86"/>
      <c r="WSZ57" s="86"/>
      <c r="WTA57" s="86"/>
      <c r="WTB57" s="86"/>
      <c r="WTC57" s="86"/>
      <c r="WTD57" s="86"/>
      <c r="WTE57" s="86"/>
      <c r="WTF57" s="86"/>
      <c r="WTG57" s="86"/>
      <c r="WTH57" s="86"/>
      <c r="WTI57" s="86"/>
      <c r="WTJ57" s="86"/>
      <c r="WTK57" s="86"/>
      <c r="WTL57" s="86"/>
      <c r="WTM57" s="86"/>
      <c r="WTN57" s="86"/>
      <c r="WTO57" s="86"/>
      <c r="WTP57" s="86"/>
      <c r="WTQ57" s="86"/>
      <c r="WTR57" s="86"/>
      <c r="WTS57" s="86"/>
      <c r="WTT57" s="86"/>
      <c r="WTU57" s="86"/>
      <c r="WTV57" s="86"/>
      <c r="WTW57" s="86"/>
      <c r="WTX57" s="86"/>
      <c r="WTY57" s="86"/>
      <c r="WTZ57" s="86"/>
      <c r="WUA57" s="86"/>
      <c r="WUB57" s="86"/>
      <c r="WUC57" s="86"/>
      <c r="WUD57" s="86"/>
      <c r="WUE57" s="86"/>
      <c r="WUF57" s="86"/>
      <c r="WUG57" s="86"/>
      <c r="WUH57" s="86"/>
      <c r="WUI57" s="86"/>
      <c r="WUJ57" s="86"/>
      <c r="WUK57" s="86"/>
      <c r="WUL57" s="86"/>
      <c r="WUM57" s="86"/>
      <c r="WUN57" s="86"/>
      <c r="WUO57" s="86"/>
      <c r="WUP57" s="86"/>
      <c r="WUQ57" s="86"/>
      <c r="WUR57" s="86"/>
      <c r="WUS57" s="86"/>
      <c r="WUT57" s="86"/>
      <c r="WUU57" s="86"/>
      <c r="WUV57" s="86"/>
      <c r="WUW57" s="86"/>
      <c r="WUX57" s="86"/>
      <c r="WUY57" s="86"/>
      <c r="WUZ57" s="86"/>
      <c r="WVA57" s="86"/>
      <c r="WVB57" s="86"/>
      <c r="WVC57" s="86"/>
      <c r="WVD57" s="86"/>
      <c r="WVE57" s="86"/>
      <c r="WVF57" s="86"/>
      <c r="WVG57" s="86"/>
      <c r="WVH57" s="86"/>
      <c r="WVI57" s="86"/>
      <c r="WVJ57" s="86"/>
      <c r="WVK57" s="86"/>
      <c r="WVL57" s="86"/>
      <c r="WVM57" s="86"/>
      <c r="WVN57" s="86"/>
      <c r="WVO57" s="86"/>
      <c r="WVP57" s="86"/>
      <c r="WVQ57" s="86"/>
      <c r="WVR57" s="86"/>
      <c r="WVS57" s="86"/>
      <c r="WVT57" s="86"/>
      <c r="WVU57" s="86"/>
      <c r="WVV57" s="86"/>
      <c r="WVW57" s="86"/>
      <c r="WVX57" s="86"/>
      <c r="WVY57" s="86"/>
      <c r="WVZ57" s="86"/>
      <c r="WWA57" s="86"/>
      <c r="WWB57" s="86"/>
      <c r="WWC57" s="86"/>
      <c r="WWD57" s="86"/>
      <c r="WWE57" s="86"/>
      <c r="WWF57" s="86"/>
      <c r="WWG57" s="86"/>
      <c r="WWH57" s="86"/>
      <c r="WWI57" s="86"/>
      <c r="WWJ57" s="86"/>
      <c r="WWK57" s="86"/>
      <c r="WWL57" s="86"/>
      <c r="WWM57" s="86"/>
      <c r="WWN57" s="86"/>
      <c r="WWO57" s="86"/>
      <c r="WWP57" s="86"/>
      <c r="WWQ57" s="86"/>
      <c r="WWR57" s="86"/>
      <c r="WWS57" s="86"/>
      <c r="WWT57" s="86"/>
      <c r="WWU57" s="86"/>
      <c r="WWV57" s="86"/>
      <c r="WWW57" s="86"/>
      <c r="WWX57" s="86"/>
      <c r="WWY57" s="86"/>
      <c r="WWZ57" s="86"/>
      <c r="WXA57" s="86"/>
      <c r="WXB57" s="86"/>
      <c r="WXC57" s="86"/>
      <c r="WXD57" s="86"/>
      <c r="WXE57" s="86"/>
      <c r="WXF57" s="86"/>
      <c r="WXG57" s="86"/>
      <c r="WXH57" s="86"/>
      <c r="WXI57" s="86"/>
      <c r="WXJ57" s="86"/>
      <c r="WXK57" s="86"/>
      <c r="WXL57" s="86"/>
      <c r="WXM57" s="86"/>
      <c r="WXN57" s="86"/>
      <c r="WXO57" s="86"/>
      <c r="WXP57" s="86"/>
      <c r="WXQ57" s="86"/>
      <c r="WXR57" s="86"/>
      <c r="WXS57" s="86"/>
      <c r="WXT57" s="86"/>
      <c r="WXU57" s="86"/>
      <c r="WXV57" s="86"/>
      <c r="WXW57" s="86"/>
      <c r="WXX57" s="86"/>
      <c r="WXY57" s="86"/>
      <c r="WXZ57" s="86"/>
      <c r="WYA57" s="86"/>
      <c r="WYB57" s="86"/>
      <c r="WYC57" s="86"/>
      <c r="WYD57" s="86"/>
      <c r="WYE57" s="86"/>
      <c r="WYF57" s="86"/>
      <c r="WYG57" s="86"/>
      <c r="WYH57" s="86"/>
      <c r="WYI57" s="86"/>
      <c r="WYJ57" s="86"/>
      <c r="WYK57" s="86"/>
      <c r="WYL57" s="86"/>
      <c r="WYM57" s="86"/>
      <c r="WYN57" s="86"/>
      <c r="WYO57" s="86"/>
      <c r="WYP57" s="86"/>
      <c r="WYQ57" s="86"/>
      <c r="WYR57" s="86"/>
      <c r="WYS57" s="86"/>
      <c r="WYT57" s="86"/>
      <c r="WYU57" s="86"/>
      <c r="WYV57" s="86"/>
      <c r="WYW57" s="86"/>
      <c r="WYX57" s="86"/>
      <c r="WYY57" s="86"/>
      <c r="WYZ57" s="86"/>
      <c r="WZA57" s="86"/>
      <c r="WZB57" s="86"/>
      <c r="WZC57" s="86"/>
      <c r="WZD57" s="86"/>
      <c r="WZE57" s="86"/>
      <c r="WZF57" s="86"/>
      <c r="WZG57" s="86"/>
      <c r="WZH57" s="86"/>
      <c r="WZI57" s="86"/>
      <c r="WZJ57" s="86"/>
      <c r="WZK57" s="86"/>
      <c r="WZL57" s="86"/>
      <c r="WZM57" s="86"/>
      <c r="WZN57" s="86"/>
      <c r="WZO57" s="86"/>
      <c r="WZP57" s="86"/>
      <c r="WZQ57" s="86"/>
      <c r="WZR57" s="86"/>
      <c r="WZS57" s="86"/>
      <c r="WZT57" s="86"/>
      <c r="WZU57" s="86"/>
      <c r="WZV57" s="86"/>
      <c r="WZW57" s="86"/>
      <c r="WZX57" s="86"/>
      <c r="WZY57" s="86"/>
      <c r="WZZ57" s="86"/>
      <c r="XAA57" s="86"/>
      <c r="XAB57" s="86"/>
      <c r="XAC57" s="86"/>
      <c r="XAD57" s="86"/>
      <c r="XAE57" s="86"/>
      <c r="XAF57" s="86"/>
      <c r="XAG57" s="86"/>
      <c r="XAH57" s="86"/>
      <c r="XAI57" s="86"/>
      <c r="XAJ57" s="86"/>
      <c r="XAK57" s="86"/>
      <c r="XAL57" s="86"/>
      <c r="XAM57" s="86"/>
      <c r="XAN57" s="86"/>
      <c r="XAO57" s="86"/>
      <c r="XAP57" s="86"/>
      <c r="XAQ57" s="86"/>
      <c r="XAR57" s="86"/>
      <c r="XAS57" s="86"/>
      <c r="XAT57" s="86"/>
      <c r="XAU57" s="86"/>
      <c r="XAV57" s="86"/>
      <c r="XAW57" s="86"/>
      <c r="XAX57" s="86"/>
      <c r="XAY57" s="86"/>
      <c r="XAZ57" s="86"/>
      <c r="XBA57" s="86"/>
      <c r="XBB57" s="86"/>
      <c r="XBC57" s="86"/>
      <c r="XBD57" s="86"/>
      <c r="XBE57" s="86"/>
      <c r="XBF57" s="86"/>
      <c r="XBG57" s="86"/>
      <c r="XBH57" s="86"/>
      <c r="XBI57" s="86"/>
      <c r="XBJ57" s="86"/>
      <c r="XBK57" s="86"/>
      <c r="XBL57" s="86"/>
      <c r="XBM57" s="86"/>
      <c r="XBN57" s="86"/>
      <c r="XBO57" s="86"/>
      <c r="XBP57" s="86"/>
      <c r="XBQ57" s="86"/>
      <c r="XBR57" s="86"/>
      <c r="XBS57" s="86"/>
      <c r="XBT57" s="86"/>
      <c r="XBU57" s="86"/>
      <c r="XBV57" s="86"/>
      <c r="XBW57" s="86"/>
      <c r="XBX57" s="86"/>
      <c r="XBY57" s="86"/>
      <c r="XBZ57" s="86"/>
      <c r="XCA57" s="86"/>
      <c r="XCB57" s="86"/>
      <c r="XCC57" s="86"/>
      <c r="XCD57" s="86"/>
      <c r="XCE57" s="86"/>
      <c r="XCF57" s="86"/>
      <c r="XCG57" s="86"/>
      <c r="XCH57" s="86"/>
      <c r="XCI57" s="86"/>
      <c r="XCJ57" s="86"/>
      <c r="XCK57" s="86"/>
      <c r="XCL57" s="86"/>
      <c r="XCM57" s="86"/>
      <c r="XCN57" s="86"/>
      <c r="XCO57" s="86"/>
      <c r="XCP57" s="86"/>
      <c r="XCQ57" s="86"/>
      <c r="XCR57" s="86"/>
      <c r="XCS57" s="86"/>
      <c r="XCT57" s="86"/>
      <c r="XCU57" s="86"/>
      <c r="XCV57" s="86"/>
      <c r="XCW57" s="86"/>
      <c r="XCX57" s="86"/>
      <c r="XCY57" s="86"/>
      <c r="XCZ57" s="86"/>
      <c r="XDA57" s="86"/>
      <c r="XDB57" s="86"/>
      <c r="XDC57" s="86"/>
      <c r="XDD57" s="86"/>
      <c r="XDE57" s="86"/>
      <c r="XDF57" s="86"/>
      <c r="XDG57" s="86"/>
      <c r="XDH57" s="86"/>
      <c r="XDI57" s="86"/>
      <c r="XDJ57" s="86"/>
      <c r="XDK57" s="86"/>
      <c r="XDL57" s="86"/>
      <c r="XDM57" s="86"/>
      <c r="XDN57" s="86"/>
      <c r="XDO57" s="86"/>
      <c r="XDP57" s="86"/>
      <c r="XDQ57" s="86"/>
      <c r="XDR57" s="86"/>
      <c r="XDS57" s="86"/>
      <c r="XDT57" s="86"/>
      <c r="XDU57" s="86"/>
      <c r="XDV57" s="86"/>
      <c r="XDW57" s="86"/>
      <c r="XDX57" s="86"/>
      <c r="XDY57" s="86"/>
      <c r="XDZ57" s="86"/>
      <c r="XEA57" s="86"/>
      <c r="XEB57" s="86"/>
      <c r="XEC57" s="86"/>
      <c r="XED57" s="86"/>
      <c r="XEE57" s="86"/>
      <c r="XEF57" s="86"/>
      <c r="XEG57" s="86"/>
      <c r="XEH57" s="86"/>
      <c r="XEI57" s="86"/>
      <c r="XEJ57" s="86"/>
      <c r="XEK57" s="86"/>
      <c r="XEL57" s="86"/>
      <c r="XEM57" s="86"/>
      <c r="XEN57" s="86"/>
      <c r="XEO57" s="86"/>
      <c r="XEP57" s="86"/>
      <c r="XEQ57" s="86"/>
      <c r="XER57" s="86"/>
      <c r="XES57" s="86"/>
      <c r="XET57" s="86"/>
      <c r="XEU57" s="86"/>
      <c r="XEV57" s="86"/>
      <c r="XEW57" s="86"/>
      <c r="XEX57" s="86"/>
      <c r="XEY57" s="86"/>
      <c r="XEZ57" s="86"/>
    </row>
    <row r="58" spans="1:16380" s="81" customFormat="1" x14ac:dyDescent="0.2">
      <c r="A58" s="85" t="s">
        <v>76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>
        <f t="shared" si="2"/>
        <v>0</v>
      </c>
    </row>
    <row r="59" spans="1:16380" s="81" customFormat="1" x14ac:dyDescent="0.2">
      <c r="A59" s="82" t="s">
        <v>76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>
        <f t="shared" si="2"/>
        <v>0</v>
      </c>
    </row>
    <row r="60" spans="1:16380" s="81" customFormat="1" x14ac:dyDescent="0.2">
      <c r="A60" s="83" t="s">
        <v>9</v>
      </c>
      <c r="B60" s="71"/>
      <c r="C60" s="71">
        <v>134284020.908577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>
        <f t="shared" si="2"/>
        <v>134284020.908577</v>
      </c>
    </row>
    <row r="61" spans="1:16380" s="81" customFormat="1" x14ac:dyDescent="0.2">
      <c r="A61" s="83" t="s">
        <v>12</v>
      </c>
      <c r="B61" s="71"/>
      <c r="C61" s="71"/>
      <c r="D61" s="71"/>
      <c r="E61" s="71"/>
      <c r="F61" s="71">
        <v>990502610.58803403</v>
      </c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>
        <f t="shared" si="2"/>
        <v>990502610.58803403</v>
      </c>
    </row>
    <row r="62" spans="1:16380" s="81" customFormat="1" x14ac:dyDescent="0.2">
      <c r="A62" s="83" t="s">
        <v>13</v>
      </c>
      <c r="B62" s="71"/>
      <c r="C62" s="71"/>
      <c r="D62" s="71"/>
      <c r="E62" s="71"/>
      <c r="F62" s="71"/>
      <c r="G62" s="71"/>
      <c r="H62" s="71">
        <v>488105464.161587</v>
      </c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>
        <f t="shared" si="2"/>
        <v>488105464.161587</v>
      </c>
    </row>
    <row r="63" spans="1:16380" s="81" customFormat="1" x14ac:dyDescent="0.2">
      <c r="A63" s="83" t="s">
        <v>15</v>
      </c>
      <c r="B63" s="71"/>
      <c r="C63" s="71"/>
      <c r="D63" s="71"/>
      <c r="E63" s="71"/>
      <c r="F63" s="71"/>
      <c r="G63" s="71"/>
      <c r="H63" s="71"/>
      <c r="I63" s="71">
        <v>3790917274.76053</v>
      </c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>
        <f t="shared" si="2"/>
        <v>3790917274.76053</v>
      </c>
    </row>
    <row r="64" spans="1:16380" s="81" customFormat="1" x14ac:dyDescent="0.2">
      <c r="A64" s="83" t="s">
        <v>16</v>
      </c>
      <c r="B64" s="71"/>
      <c r="C64" s="71"/>
      <c r="D64" s="71"/>
      <c r="E64" s="71"/>
      <c r="F64" s="71"/>
      <c r="G64" s="71"/>
      <c r="H64" s="71"/>
      <c r="I64" s="71"/>
      <c r="J64" s="71">
        <v>1409043994.79949</v>
      </c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>
        <f t="shared" si="2"/>
        <v>1409043994.79949</v>
      </c>
    </row>
    <row r="65" spans="1:16380" s="81" customFormat="1" x14ac:dyDescent="0.2">
      <c r="A65" s="83" t="s">
        <v>22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>
        <v>8625170149.0096703</v>
      </c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>
        <f t="shared" si="2"/>
        <v>8625170149.0096703</v>
      </c>
    </row>
    <row r="66" spans="1:16380" s="81" customFormat="1" x14ac:dyDescent="0.2">
      <c r="A66" s="83" t="s">
        <v>21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>
        <v>476379232.92559206</v>
      </c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>
        <f t="shared" si="2"/>
        <v>476379232.92559206</v>
      </c>
    </row>
    <row r="67" spans="1:16380" s="81" customFormat="1" x14ac:dyDescent="0.2">
      <c r="A67" s="83" t="s">
        <v>23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>
        <v>1556291752.0627201</v>
      </c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>
        <f t="shared" si="2"/>
        <v>1556291752.0627201</v>
      </c>
    </row>
    <row r="68" spans="1:16380" s="81" customFormat="1" x14ac:dyDescent="0.2">
      <c r="A68" s="83" t="s">
        <v>14</v>
      </c>
      <c r="B68" s="71"/>
      <c r="C68" s="71"/>
      <c r="D68" s="71"/>
      <c r="E68" s="71"/>
      <c r="F68" s="71"/>
      <c r="G68" s="71">
        <v>330640029.24922699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>
        <f t="shared" si="2"/>
        <v>330640029.24922699</v>
      </c>
    </row>
    <row r="69" spans="1:16380" s="87" customFormat="1" x14ac:dyDescent="0.2">
      <c r="A69" s="78" t="s">
        <v>238</v>
      </c>
      <c r="B69" s="68">
        <f>SUM(B70:B72)</f>
        <v>0</v>
      </c>
      <c r="C69" s="68">
        <f t="shared" ref="C69:AI69" si="10">SUM(C70:C72)</f>
        <v>0</v>
      </c>
      <c r="D69" s="68">
        <f t="shared" si="10"/>
        <v>0</v>
      </c>
      <c r="E69" s="68">
        <f t="shared" si="10"/>
        <v>0</v>
      </c>
      <c r="F69" s="68">
        <f t="shared" si="10"/>
        <v>0</v>
      </c>
      <c r="G69" s="68">
        <f t="shared" si="10"/>
        <v>0</v>
      </c>
      <c r="H69" s="68">
        <f t="shared" si="10"/>
        <v>0</v>
      </c>
      <c r="I69" s="68">
        <f t="shared" si="10"/>
        <v>0</v>
      </c>
      <c r="J69" s="68">
        <f t="shared" si="10"/>
        <v>0</v>
      </c>
      <c r="K69" s="68">
        <f t="shared" si="10"/>
        <v>8.9406967163085938E-7</v>
      </c>
      <c r="L69" s="68">
        <f t="shared" si="10"/>
        <v>0</v>
      </c>
      <c r="M69" s="68">
        <f t="shared" si="10"/>
        <v>0</v>
      </c>
      <c r="N69" s="68">
        <f t="shared" si="10"/>
        <v>0</v>
      </c>
      <c r="O69" s="68">
        <f t="shared" si="10"/>
        <v>0</v>
      </c>
      <c r="P69" s="68">
        <f t="shared" si="10"/>
        <v>0</v>
      </c>
      <c r="Q69" s="68">
        <f t="shared" si="10"/>
        <v>0</v>
      </c>
      <c r="R69" s="68">
        <f t="shared" si="10"/>
        <v>0</v>
      </c>
      <c r="S69" s="68">
        <f t="shared" si="10"/>
        <v>307730</v>
      </c>
      <c r="T69" s="68">
        <f t="shared" si="10"/>
        <v>0</v>
      </c>
      <c r="U69" s="68">
        <f t="shared" si="10"/>
        <v>0</v>
      </c>
      <c r="V69" s="68">
        <f t="shared" si="10"/>
        <v>0</v>
      </c>
      <c r="W69" s="68">
        <f t="shared" si="10"/>
        <v>0</v>
      </c>
      <c r="X69" s="68">
        <f t="shared" si="10"/>
        <v>0</v>
      </c>
      <c r="Y69" s="68">
        <f t="shared" si="10"/>
        <v>0</v>
      </c>
      <c r="Z69" s="68">
        <f t="shared" si="10"/>
        <v>0</v>
      </c>
      <c r="AA69" s="68">
        <f t="shared" si="10"/>
        <v>0</v>
      </c>
      <c r="AB69" s="68">
        <f t="shared" si="10"/>
        <v>0</v>
      </c>
      <c r="AC69" s="68">
        <f t="shared" si="10"/>
        <v>0</v>
      </c>
      <c r="AD69" s="68">
        <f t="shared" si="10"/>
        <v>0</v>
      </c>
      <c r="AE69" s="68">
        <f t="shared" si="10"/>
        <v>66207315.309999466</v>
      </c>
      <c r="AF69" s="68">
        <f t="shared" si="10"/>
        <v>0</v>
      </c>
      <c r="AG69" s="68">
        <f t="shared" si="10"/>
        <v>72039957.366897583</v>
      </c>
      <c r="AH69" s="68">
        <f t="shared" si="10"/>
        <v>0</v>
      </c>
      <c r="AI69" s="68">
        <f t="shared" si="10"/>
        <v>0</v>
      </c>
      <c r="AJ69" s="68">
        <f t="shared" si="2"/>
        <v>138555002.67689794</v>
      </c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6"/>
      <c r="CG69" s="86"/>
      <c r="CH69" s="86"/>
      <c r="CI69" s="86"/>
      <c r="CJ69" s="86"/>
      <c r="CK69" s="86"/>
      <c r="CL69" s="86"/>
      <c r="CM69" s="86"/>
      <c r="CN69" s="86"/>
      <c r="CO69" s="86"/>
      <c r="CP69" s="86"/>
      <c r="CQ69" s="86"/>
      <c r="CR69" s="86"/>
      <c r="CS69" s="86"/>
      <c r="CT69" s="86"/>
      <c r="CU69" s="86"/>
      <c r="CV69" s="86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6"/>
      <c r="FX69" s="86"/>
      <c r="FY69" s="86"/>
      <c r="FZ69" s="86"/>
      <c r="GA69" s="86"/>
      <c r="GB69" s="86"/>
      <c r="GC69" s="86"/>
      <c r="GD69" s="86"/>
      <c r="GE69" s="86"/>
      <c r="GF69" s="86"/>
      <c r="GG69" s="86"/>
      <c r="GH69" s="86"/>
      <c r="GI69" s="86"/>
      <c r="GJ69" s="86"/>
      <c r="GK69" s="86"/>
      <c r="GL69" s="86"/>
      <c r="GM69" s="86"/>
      <c r="GN69" s="86"/>
      <c r="GO69" s="86"/>
      <c r="GP69" s="86"/>
      <c r="GQ69" s="86"/>
      <c r="GR69" s="86"/>
      <c r="GS69" s="86"/>
      <c r="GT69" s="86"/>
      <c r="GU69" s="86"/>
      <c r="GV69" s="86"/>
      <c r="GW69" s="86"/>
      <c r="GX69" s="86"/>
      <c r="GY69" s="86"/>
      <c r="GZ69" s="86"/>
      <c r="HA69" s="86"/>
      <c r="HB69" s="86"/>
      <c r="HC69" s="86"/>
      <c r="HD69" s="86"/>
      <c r="HE69" s="86"/>
      <c r="HF69" s="86"/>
      <c r="HG69" s="86"/>
      <c r="HH69" s="86"/>
      <c r="HI69" s="86"/>
      <c r="HJ69" s="86"/>
      <c r="HK69" s="86"/>
      <c r="HL69" s="86"/>
      <c r="HM69" s="86"/>
      <c r="HN69" s="86"/>
      <c r="HO69" s="86"/>
      <c r="HP69" s="86"/>
      <c r="HQ69" s="86"/>
      <c r="HR69" s="86"/>
      <c r="HS69" s="86"/>
      <c r="HT69" s="86"/>
      <c r="HU69" s="86"/>
      <c r="HV69" s="86"/>
      <c r="HW69" s="86"/>
      <c r="HX69" s="86"/>
      <c r="HY69" s="86"/>
      <c r="HZ69" s="86"/>
      <c r="IA69" s="86"/>
      <c r="IB69" s="86"/>
      <c r="IC69" s="86"/>
      <c r="ID69" s="86"/>
      <c r="IE69" s="86"/>
      <c r="IF69" s="86"/>
      <c r="IG69" s="86"/>
      <c r="IH69" s="86"/>
      <c r="II69" s="86"/>
      <c r="IJ69" s="86"/>
      <c r="IK69" s="86"/>
      <c r="IL69" s="86"/>
      <c r="IM69" s="86"/>
      <c r="IN69" s="86"/>
      <c r="IO69" s="86"/>
      <c r="IP69" s="86"/>
      <c r="IQ69" s="86"/>
      <c r="IR69" s="86"/>
      <c r="IS69" s="86"/>
      <c r="IT69" s="86"/>
      <c r="IU69" s="86"/>
      <c r="IV69" s="86"/>
      <c r="IW69" s="86"/>
      <c r="IX69" s="86"/>
      <c r="IY69" s="86"/>
      <c r="IZ69" s="86"/>
      <c r="JA69" s="86"/>
      <c r="JB69" s="86"/>
      <c r="JC69" s="86"/>
      <c r="JD69" s="86"/>
      <c r="JE69" s="86"/>
      <c r="JF69" s="86"/>
      <c r="JG69" s="86"/>
      <c r="JH69" s="86"/>
      <c r="JI69" s="86"/>
      <c r="JJ69" s="86"/>
      <c r="JK69" s="86"/>
      <c r="JL69" s="86"/>
      <c r="JM69" s="86"/>
      <c r="JN69" s="86"/>
      <c r="JO69" s="86"/>
      <c r="JP69" s="86"/>
      <c r="JQ69" s="86"/>
      <c r="JR69" s="86"/>
      <c r="JS69" s="86"/>
      <c r="JT69" s="86"/>
      <c r="JU69" s="86"/>
      <c r="JV69" s="86"/>
      <c r="JW69" s="86"/>
      <c r="JX69" s="86"/>
      <c r="JY69" s="86"/>
      <c r="JZ69" s="86"/>
      <c r="KA69" s="86"/>
      <c r="KB69" s="86"/>
      <c r="KC69" s="86"/>
      <c r="KD69" s="86"/>
      <c r="KE69" s="86"/>
      <c r="KF69" s="86"/>
      <c r="KG69" s="86"/>
      <c r="KH69" s="86"/>
      <c r="KI69" s="86"/>
      <c r="KJ69" s="86"/>
      <c r="KK69" s="86"/>
      <c r="KL69" s="86"/>
      <c r="KM69" s="86"/>
      <c r="KN69" s="86"/>
      <c r="KO69" s="86"/>
      <c r="KP69" s="86"/>
      <c r="KQ69" s="86"/>
      <c r="KR69" s="86"/>
      <c r="KS69" s="86"/>
      <c r="KT69" s="86"/>
      <c r="KU69" s="86"/>
      <c r="KV69" s="86"/>
      <c r="KW69" s="86"/>
      <c r="KX69" s="86"/>
      <c r="KY69" s="86"/>
      <c r="KZ69" s="86"/>
      <c r="LA69" s="86"/>
      <c r="LB69" s="86"/>
      <c r="LC69" s="86"/>
      <c r="LD69" s="86"/>
      <c r="LE69" s="86"/>
      <c r="LF69" s="86"/>
      <c r="LG69" s="86"/>
      <c r="LH69" s="86"/>
      <c r="LI69" s="86"/>
      <c r="LJ69" s="86"/>
      <c r="LK69" s="86"/>
      <c r="LL69" s="86"/>
      <c r="LM69" s="86"/>
      <c r="LN69" s="86"/>
      <c r="LO69" s="86"/>
      <c r="LP69" s="86"/>
      <c r="LQ69" s="86"/>
      <c r="LR69" s="86"/>
      <c r="LS69" s="86"/>
      <c r="LT69" s="86"/>
      <c r="LU69" s="86"/>
      <c r="LV69" s="86"/>
      <c r="LW69" s="86"/>
      <c r="LX69" s="86"/>
      <c r="LY69" s="86"/>
      <c r="LZ69" s="86"/>
      <c r="MA69" s="86"/>
      <c r="MB69" s="86"/>
      <c r="MC69" s="86"/>
      <c r="MD69" s="86"/>
      <c r="ME69" s="86"/>
      <c r="MF69" s="86"/>
      <c r="MG69" s="86"/>
      <c r="MH69" s="86"/>
      <c r="MI69" s="86"/>
      <c r="MJ69" s="86"/>
      <c r="MK69" s="86"/>
      <c r="ML69" s="86"/>
      <c r="MM69" s="86"/>
      <c r="MN69" s="86"/>
      <c r="MO69" s="86"/>
      <c r="MP69" s="86"/>
      <c r="MQ69" s="86"/>
      <c r="MR69" s="86"/>
      <c r="MS69" s="86"/>
      <c r="MT69" s="86"/>
      <c r="MU69" s="86"/>
      <c r="MV69" s="86"/>
      <c r="MW69" s="86"/>
      <c r="MX69" s="86"/>
      <c r="MY69" s="86"/>
      <c r="MZ69" s="86"/>
      <c r="NA69" s="86"/>
      <c r="NB69" s="86"/>
      <c r="NC69" s="86"/>
      <c r="ND69" s="86"/>
      <c r="NE69" s="86"/>
      <c r="NF69" s="86"/>
      <c r="NG69" s="86"/>
      <c r="NH69" s="86"/>
      <c r="NI69" s="86"/>
      <c r="NJ69" s="86"/>
      <c r="NK69" s="86"/>
      <c r="NL69" s="86"/>
      <c r="NM69" s="86"/>
      <c r="NN69" s="86"/>
      <c r="NO69" s="86"/>
      <c r="NP69" s="86"/>
      <c r="NQ69" s="86"/>
      <c r="NR69" s="86"/>
      <c r="NS69" s="86"/>
      <c r="NT69" s="86"/>
      <c r="NU69" s="86"/>
      <c r="NV69" s="86"/>
      <c r="NW69" s="86"/>
      <c r="NX69" s="86"/>
      <c r="NY69" s="86"/>
      <c r="NZ69" s="86"/>
      <c r="OA69" s="86"/>
      <c r="OB69" s="86"/>
      <c r="OC69" s="86"/>
      <c r="OD69" s="86"/>
      <c r="OE69" s="86"/>
      <c r="OF69" s="86"/>
      <c r="OG69" s="86"/>
      <c r="OH69" s="86"/>
      <c r="OI69" s="86"/>
      <c r="OJ69" s="86"/>
      <c r="OK69" s="86"/>
      <c r="OL69" s="86"/>
      <c r="OM69" s="86"/>
      <c r="ON69" s="86"/>
      <c r="OO69" s="86"/>
      <c r="OP69" s="86"/>
      <c r="OQ69" s="86"/>
      <c r="OR69" s="86"/>
      <c r="OS69" s="86"/>
      <c r="OT69" s="86"/>
      <c r="OU69" s="86"/>
      <c r="OV69" s="86"/>
      <c r="OW69" s="86"/>
      <c r="OX69" s="86"/>
      <c r="OY69" s="86"/>
      <c r="OZ69" s="86"/>
      <c r="PA69" s="86"/>
      <c r="PB69" s="86"/>
      <c r="PC69" s="86"/>
      <c r="PD69" s="86"/>
      <c r="PE69" s="86"/>
      <c r="PF69" s="86"/>
      <c r="PG69" s="86"/>
      <c r="PH69" s="86"/>
      <c r="PI69" s="86"/>
      <c r="PJ69" s="86"/>
      <c r="PK69" s="86"/>
      <c r="PL69" s="86"/>
      <c r="PM69" s="86"/>
      <c r="PN69" s="86"/>
      <c r="PO69" s="86"/>
      <c r="PP69" s="86"/>
      <c r="PQ69" s="86"/>
      <c r="PR69" s="86"/>
      <c r="PS69" s="86"/>
      <c r="PT69" s="86"/>
      <c r="PU69" s="86"/>
      <c r="PV69" s="86"/>
      <c r="PW69" s="86"/>
      <c r="PX69" s="86"/>
      <c r="PY69" s="86"/>
      <c r="PZ69" s="86"/>
      <c r="QA69" s="86"/>
      <c r="QB69" s="86"/>
      <c r="QC69" s="86"/>
      <c r="QD69" s="86"/>
      <c r="QE69" s="86"/>
      <c r="QF69" s="86"/>
      <c r="QG69" s="86"/>
      <c r="QH69" s="86"/>
      <c r="QI69" s="86"/>
      <c r="QJ69" s="86"/>
      <c r="QK69" s="86"/>
      <c r="QL69" s="86"/>
      <c r="QM69" s="86"/>
      <c r="QN69" s="86"/>
      <c r="QO69" s="86"/>
      <c r="QP69" s="86"/>
      <c r="QQ69" s="86"/>
      <c r="QR69" s="86"/>
      <c r="QS69" s="86"/>
      <c r="QT69" s="86"/>
      <c r="QU69" s="86"/>
      <c r="QV69" s="86"/>
      <c r="QW69" s="86"/>
      <c r="QX69" s="86"/>
      <c r="QY69" s="86"/>
      <c r="QZ69" s="86"/>
      <c r="RA69" s="86"/>
      <c r="RB69" s="86"/>
      <c r="RC69" s="86"/>
      <c r="RD69" s="86"/>
      <c r="RE69" s="86"/>
      <c r="RF69" s="86"/>
      <c r="RG69" s="86"/>
      <c r="RH69" s="86"/>
      <c r="RI69" s="86"/>
      <c r="RJ69" s="86"/>
      <c r="RK69" s="86"/>
      <c r="RL69" s="86"/>
      <c r="RM69" s="86"/>
      <c r="RN69" s="86"/>
      <c r="RO69" s="86"/>
      <c r="RP69" s="86"/>
      <c r="RQ69" s="86"/>
      <c r="RR69" s="86"/>
      <c r="RS69" s="86"/>
      <c r="RT69" s="86"/>
      <c r="RU69" s="86"/>
      <c r="RV69" s="86"/>
      <c r="RW69" s="86"/>
      <c r="RX69" s="86"/>
      <c r="RY69" s="86"/>
      <c r="RZ69" s="86"/>
      <c r="SA69" s="86"/>
      <c r="SB69" s="86"/>
      <c r="SC69" s="86"/>
      <c r="SD69" s="86"/>
      <c r="SE69" s="86"/>
      <c r="SF69" s="86"/>
      <c r="SG69" s="86"/>
      <c r="SH69" s="86"/>
      <c r="SI69" s="86"/>
      <c r="SJ69" s="86"/>
      <c r="SK69" s="86"/>
      <c r="SL69" s="86"/>
      <c r="SM69" s="86"/>
      <c r="SN69" s="86"/>
      <c r="SO69" s="86"/>
      <c r="SP69" s="86"/>
      <c r="SQ69" s="86"/>
      <c r="SR69" s="86"/>
      <c r="SS69" s="86"/>
      <c r="ST69" s="86"/>
      <c r="SU69" s="86"/>
      <c r="SV69" s="86"/>
      <c r="SW69" s="86"/>
      <c r="SX69" s="86"/>
      <c r="SY69" s="86"/>
      <c r="SZ69" s="86"/>
      <c r="TA69" s="86"/>
      <c r="TB69" s="86"/>
      <c r="TC69" s="86"/>
      <c r="TD69" s="86"/>
      <c r="TE69" s="86"/>
      <c r="TF69" s="86"/>
      <c r="TG69" s="86"/>
      <c r="TH69" s="86"/>
      <c r="TI69" s="86"/>
      <c r="TJ69" s="86"/>
      <c r="TK69" s="86"/>
      <c r="TL69" s="86"/>
      <c r="TM69" s="86"/>
      <c r="TN69" s="86"/>
      <c r="TO69" s="86"/>
      <c r="TP69" s="86"/>
      <c r="TQ69" s="86"/>
      <c r="TR69" s="86"/>
      <c r="TS69" s="86"/>
      <c r="TT69" s="86"/>
      <c r="TU69" s="86"/>
      <c r="TV69" s="86"/>
      <c r="TW69" s="86"/>
      <c r="TX69" s="86"/>
      <c r="TY69" s="86"/>
      <c r="TZ69" s="86"/>
      <c r="UA69" s="86"/>
      <c r="UB69" s="86"/>
      <c r="UC69" s="86"/>
      <c r="UD69" s="86"/>
      <c r="UE69" s="86"/>
      <c r="UF69" s="86"/>
      <c r="UG69" s="86"/>
      <c r="UH69" s="86"/>
      <c r="UI69" s="86"/>
      <c r="UJ69" s="86"/>
      <c r="UK69" s="86"/>
      <c r="UL69" s="86"/>
      <c r="UM69" s="86"/>
      <c r="UN69" s="86"/>
      <c r="UO69" s="86"/>
      <c r="UP69" s="86"/>
      <c r="UQ69" s="86"/>
      <c r="UR69" s="86"/>
      <c r="US69" s="86"/>
      <c r="UT69" s="86"/>
      <c r="UU69" s="86"/>
      <c r="UV69" s="86"/>
      <c r="UW69" s="86"/>
      <c r="UX69" s="86"/>
      <c r="UY69" s="86"/>
      <c r="UZ69" s="86"/>
      <c r="VA69" s="86"/>
      <c r="VB69" s="86"/>
      <c r="VC69" s="86"/>
      <c r="VD69" s="86"/>
      <c r="VE69" s="86"/>
      <c r="VF69" s="86"/>
      <c r="VG69" s="86"/>
      <c r="VH69" s="86"/>
      <c r="VI69" s="86"/>
      <c r="VJ69" s="86"/>
      <c r="VK69" s="86"/>
      <c r="VL69" s="86"/>
      <c r="VM69" s="86"/>
      <c r="VN69" s="86"/>
      <c r="VO69" s="86"/>
      <c r="VP69" s="86"/>
      <c r="VQ69" s="86"/>
      <c r="VR69" s="86"/>
      <c r="VS69" s="86"/>
      <c r="VT69" s="86"/>
      <c r="VU69" s="86"/>
      <c r="VV69" s="86"/>
      <c r="VW69" s="86"/>
      <c r="VX69" s="86"/>
      <c r="VY69" s="86"/>
      <c r="VZ69" s="86"/>
      <c r="WA69" s="86"/>
      <c r="WB69" s="86"/>
      <c r="WC69" s="86"/>
      <c r="WD69" s="86"/>
      <c r="WE69" s="86"/>
      <c r="WF69" s="86"/>
      <c r="WG69" s="86"/>
      <c r="WH69" s="86"/>
      <c r="WI69" s="86"/>
      <c r="WJ69" s="86"/>
      <c r="WK69" s="86"/>
      <c r="WL69" s="86"/>
      <c r="WM69" s="86"/>
      <c r="WN69" s="86"/>
      <c r="WO69" s="86"/>
      <c r="WP69" s="86"/>
      <c r="WQ69" s="86"/>
      <c r="WR69" s="86"/>
      <c r="WS69" s="86"/>
      <c r="WT69" s="86"/>
      <c r="WU69" s="86"/>
      <c r="WV69" s="86"/>
      <c r="WW69" s="86"/>
      <c r="WX69" s="86"/>
      <c r="WY69" s="86"/>
      <c r="WZ69" s="86"/>
      <c r="XA69" s="86"/>
      <c r="XB69" s="86"/>
      <c r="XC69" s="86"/>
      <c r="XD69" s="86"/>
      <c r="XE69" s="86"/>
      <c r="XF69" s="86"/>
      <c r="XG69" s="86"/>
      <c r="XH69" s="86"/>
      <c r="XI69" s="86"/>
      <c r="XJ69" s="86"/>
      <c r="XK69" s="86"/>
      <c r="XL69" s="86"/>
      <c r="XM69" s="86"/>
      <c r="XN69" s="86"/>
      <c r="XO69" s="86"/>
      <c r="XP69" s="86"/>
      <c r="XQ69" s="86"/>
      <c r="XR69" s="86"/>
      <c r="XS69" s="86"/>
      <c r="XT69" s="86"/>
      <c r="XU69" s="86"/>
      <c r="XV69" s="86"/>
      <c r="XW69" s="86"/>
      <c r="XX69" s="86"/>
      <c r="XY69" s="86"/>
      <c r="XZ69" s="86"/>
      <c r="YA69" s="86"/>
      <c r="YB69" s="86"/>
      <c r="YC69" s="86"/>
      <c r="YD69" s="86"/>
      <c r="YE69" s="86"/>
      <c r="YF69" s="86"/>
      <c r="YG69" s="86"/>
      <c r="YH69" s="86"/>
      <c r="YI69" s="86"/>
      <c r="YJ69" s="86"/>
      <c r="YK69" s="86"/>
      <c r="YL69" s="86"/>
      <c r="YM69" s="86"/>
      <c r="YN69" s="86"/>
      <c r="YO69" s="86"/>
      <c r="YP69" s="86"/>
      <c r="YQ69" s="86"/>
      <c r="YR69" s="86"/>
      <c r="YS69" s="86"/>
      <c r="YT69" s="86"/>
      <c r="YU69" s="86"/>
      <c r="YV69" s="86"/>
      <c r="YW69" s="86"/>
      <c r="YX69" s="86"/>
      <c r="YY69" s="86"/>
      <c r="YZ69" s="86"/>
      <c r="ZA69" s="86"/>
      <c r="ZB69" s="86"/>
      <c r="ZC69" s="86"/>
      <c r="ZD69" s="86"/>
      <c r="ZE69" s="86"/>
      <c r="ZF69" s="86"/>
      <c r="ZG69" s="86"/>
      <c r="ZH69" s="86"/>
      <c r="ZI69" s="86"/>
      <c r="ZJ69" s="86"/>
      <c r="ZK69" s="86"/>
      <c r="ZL69" s="86"/>
      <c r="ZM69" s="86"/>
      <c r="ZN69" s="86"/>
      <c r="ZO69" s="86"/>
      <c r="ZP69" s="86"/>
      <c r="ZQ69" s="86"/>
      <c r="ZR69" s="86"/>
      <c r="ZS69" s="86"/>
      <c r="ZT69" s="86"/>
      <c r="ZU69" s="86"/>
      <c r="ZV69" s="86"/>
      <c r="ZW69" s="86"/>
      <c r="ZX69" s="86"/>
      <c r="ZY69" s="86"/>
      <c r="ZZ69" s="86"/>
      <c r="AAA69" s="86"/>
      <c r="AAB69" s="86"/>
      <c r="AAC69" s="86"/>
      <c r="AAD69" s="86"/>
      <c r="AAE69" s="86"/>
      <c r="AAF69" s="86"/>
      <c r="AAG69" s="86"/>
      <c r="AAH69" s="86"/>
      <c r="AAI69" s="86"/>
      <c r="AAJ69" s="86"/>
      <c r="AAK69" s="86"/>
      <c r="AAL69" s="86"/>
      <c r="AAM69" s="86"/>
      <c r="AAN69" s="86"/>
      <c r="AAO69" s="86"/>
      <c r="AAP69" s="86"/>
      <c r="AAQ69" s="86"/>
      <c r="AAR69" s="86"/>
      <c r="AAS69" s="86"/>
      <c r="AAT69" s="86"/>
      <c r="AAU69" s="86"/>
      <c r="AAV69" s="86"/>
      <c r="AAW69" s="86"/>
      <c r="AAX69" s="86"/>
      <c r="AAY69" s="86"/>
      <c r="AAZ69" s="86"/>
      <c r="ABA69" s="86"/>
      <c r="ABB69" s="86"/>
      <c r="ABC69" s="86"/>
      <c r="ABD69" s="86"/>
      <c r="ABE69" s="86"/>
      <c r="ABF69" s="86"/>
      <c r="ABG69" s="86"/>
      <c r="ABH69" s="86"/>
      <c r="ABI69" s="86"/>
      <c r="ABJ69" s="86"/>
      <c r="ABK69" s="86"/>
      <c r="ABL69" s="86"/>
      <c r="ABM69" s="86"/>
      <c r="ABN69" s="86"/>
      <c r="ABO69" s="86"/>
      <c r="ABP69" s="86"/>
      <c r="ABQ69" s="86"/>
      <c r="ABR69" s="86"/>
      <c r="ABS69" s="86"/>
      <c r="ABT69" s="86"/>
      <c r="ABU69" s="86"/>
      <c r="ABV69" s="86"/>
      <c r="ABW69" s="86"/>
      <c r="ABX69" s="86"/>
      <c r="ABY69" s="86"/>
      <c r="ABZ69" s="86"/>
      <c r="ACA69" s="86"/>
      <c r="ACB69" s="86"/>
      <c r="ACC69" s="86"/>
      <c r="ACD69" s="86"/>
      <c r="ACE69" s="86"/>
      <c r="ACF69" s="86"/>
      <c r="ACG69" s="86"/>
      <c r="ACH69" s="86"/>
      <c r="ACI69" s="86"/>
      <c r="ACJ69" s="86"/>
      <c r="ACK69" s="86"/>
      <c r="ACL69" s="86"/>
      <c r="ACM69" s="86"/>
      <c r="ACN69" s="86"/>
      <c r="ACO69" s="86"/>
      <c r="ACP69" s="86"/>
      <c r="ACQ69" s="86"/>
      <c r="ACR69" s="86"/>
      <c r="ACS69" s="86"/>
      <c r="ACT69" s="86"/>
      <c r="ACU69" s="86"/>
      <c r="ACV69" s="86"/>
      <c r="ACW69" s="86"/>
      <c r="ACX69" s="86"/>
      <c r="ACY69" s="86"/>
      <c r="ACZ69" s="86"/>
      <c r="ADA69" s="86"/>
      <c r="ADB69" s="86"/>
      <c r="ADC69" s="86"/>
      <c r="ADD69" s="86"/>
      <c r="ADE69" s="86"/>
      <c r="ADF69" s="86"/>
      <c r="ADG69" s="86"/>
      <c r="ADH69" s="86"/>
      <c r="ADI69" s="86"/>
      <c r="ADJ69" s="86"/>
      <c r="ADK69" s="86"/>
      <c r="ADL69" s="86"/>
      <c r="ADM69" s="86"/>
      <c r="ADN69" s="86"/>
      <c r="ADO69" s="86"/>
      <c r="ADP69" s="86"/>
      <c r="ADQ69" s="86"/>
      <c r="ADR69" s="86"/>
      <c r="ADS69" s="86"/>
      <c r="ADT69" s="86"/>
      <c r="ADU69" s="86"/>
      <c r="ADV69" s="86"/>
      <c r="ADW69" s="86"/>
      <c r="ADX69" s="86"/>
      <c r="ADY69" s="86"/>
      <c r="ADZ69" s="86"/>
      <c r="AEA69" s="86"/>
      <c r="AEB69" s="86"/>
      <c r="AEC69" s="86"/>
      <c r="AED69" s="86"/>
      <c r="AEE69" s="86"/>
      <c r="AEF69" s="86"/>
      <c r="AEG69" s="86"/>
      <c r="AEH69" s="86"/>
      <c r="AEI69" s="86"/>
      <c r="AEJ69" s="86"/>
      <c r="AEK69" s="86"/>
      <c r="AEL69" s="86"/>
      <c r="AEM69" s="86"/>
      <c r="AEN69" s="86"/>
      <c r="AEO69" s="86"/>
      <c r="AEP69" s="86"/>
      <c r="AEQ69" s="86"/>
      <c r="AER69" s="86"/>
      <c r="AES69" s="86"/>
      <c r="AET69" s="86"/>
      <c r="AEU69" s="86"/>
      <c r="AEV69" s="86"/>
      <c r="AEW69" s="86"/>
      <c r="AEX69" s="86"/>
      <c r="AEY69" s="86"/>
      <c r="AEZ69" s="86"/>
      <c r="AFA69" s="86"/>
      <c r="AFB69" s="86"/>
      <c r="AFC69" s="86"/>
      <c r="AFD69" s="86"/>
      <c r="AFE69" s="86"/>
      <c r="AFF69" s="86"/>
      <c r="AFG69" s="86"/>
      <c r="AFH69" s="86"/>
      <c r="AFI69" s="86"/>
      <c r="AFJ69" s="86"/>
      <c r="AFK69" s="86"/>
      <c r="AFL69" s="86"/>
      <c r="AFM69" s="86"/>
      <c r="AFN69" s="86"/>
      <c r="AFO69" s="86"/>
      <c r="AFP69" s="86"/>
      <c r="AFQ69" s="86"/>
      <c r="AFR69" s="86"/>
      <c r="AFS69" s="86"/>
      <c r="AFT69" s="86"/>
      <c r="AFU69" s="86"/>
      <c r="AFV69" s="86"/>
      <c r="AFW69" s="86"/>
      <c r="AFX69" s="86"/>
      <c r="AFY69" s="86"/>
      <c r="AFZ69" s="86"/>
      <c r="AGA69" s="86"/>
      <c r="AGB69" s="86"/>
      <c r="AGC69" s="86"/>
      <c r="AGD69" s="86"/>
      <c r="AGE69" s="86"/>
      <c r="AGF69" s="86"/>
      <c r="AGG69" s="86"/>
      <c r="AGH69" s="86"/>
      <c r="AGI69" s="86"/>
      <c r="AGJ69" s="86"/>
      <c r="AGK69" s="86"/>
      <c r="AGL69" s="86"/>
      <c r="AGM69" s="86"/>
      <c r="AGN69" s="86"/>
      <c r="AGO69" s="86"/>
      <c r="AGP69" s="86"/>
      <c r="AGQ69" s="86"/>
      <c r="AGR69" s="86"/>
      <c r="AGS69" s="86"/>
      <c r="AGT69" s="86"/>
      <c r="AGU69" s="86"/>
      <c r="AGV69" s="86"/>
      <c r="AGW69" s="86"/>
      <c r="AGX69" s="86"/>
      <c r="AGY69" s="86"/>
      <c r="AGZ69" s="86"/>
      <c r="AHA69" s="86"/>
      <c r="AHB69" s="86"/>
      <c r="AHC69" s="86"/>
      <c r="AHD69" s="86"/>
      <c r="AHE69" s="86"/>
      <c r="AHF69" s="86"/>
      <c r="AHG69" s="86"/>
      <c r="AHH69" s="86"/>
      <c r="AHI69" s="86"/>
      <c r="AHJ69" s="86"/>
      <c r="AHK69" s="86"/>
      <c r="AHL69" s="86"/>
      <c r="AHM69" s="86"/>
      <c r="AHN69" s="86"/>
      <c r="AHO69" s="86"/>
      <c r="AHP69" s="86"/>
      <c r="AHQ69" s="86"/>
      <c r="AHR69" s="86"/>
      <c r="AHS69" s="86"/>
      <c r="AHT69" s="86"/>
      <c r="AHU69" s="86"/>
      <c r="AHV69" s="86"/>
      <c r="AHW69" s="86"/>
      <c r="AHX69" s="86"/>
      <c r="AHY69" s="86"/>
      <c r="AHZ69" s="86"/>
      <c r="AIA69" s="86"/>
      <c r="AIB69" s="86"/>
      <c r="AIC69" s="86"/>
      <c r="AID69" s="86"/>
      <c r="AIE69" s="86"/>
      <c r="AIF69" s="86"/>
      <c r="AIG69" s="86"/>
      <c r="AIH69" s="86"/>
      <c r="AII69" s="86"/>
      <c r="AIJ69" s="86"/>
      <c r="AIK69" s="86"/>
      <c r="AIL69" s="86"/>
      <c r="AIM69" s="86"/>
      <c r="AIN69" s="86"/>
      <c r="AIO69" s="86"/>
      <c r="AIP69" s="86"/>
      <c r="AIQ69" s="86"/>
      <c r="AIR69" s="86"/>
      <c r="AIS69" s="86"/>
      <c r="AIT69" s="86"/>
      <c r="AIU69" s="86"/>
      <c r="AIV69" s="86"/>
      <c r="AIW69" s="86"/>
      <c r="AIX69" s="86"/>
      <c r="AIY69" s="86"/>
      <c r="AIZ69" s="86"/>
      <c r="AJA69" s="86"/>
      <c r="AJB69" s="86"/>
      <c r="AJC69" s="86"/>
      <c r="AJD69" s="86"/>
      <c r="AJE69" s="86"/>
      <c r="AJF69" s="86"/>
      <c r="AJG69" s="86"/>
      <c r="AJH69" s="86"/>
      <c r="AJI69" s="86"/>
      <c r="AJJ69" s="86"/>
      <c r="AJK69" s="86"/>
      <c r="AJL69" s="86"/>
      <c r="AJM69" s="86"/>
      <c r="AJN69" s="86"/>
      <c r="AJO69" s="86"/>
      <c r="AJP69" s="86"/>
      <c r="AJQ69" s="86"/>
      <c r="AJR69" s="86"/>
      <c r="AJS69" s="86"/>
      <c r="AJT69" s="86"/>
      <c r="AJU69" s="86"/>
      <c r="AJV69" s="86"/>
      <c r="AJW69" s="86"/>
      <c r="AJX69" s="86"/>
      <c r="AJY69" s="86"/>
      <c r="AJZ69" s="86"/>
      <c r="AKA69" s="86"/>
      <c r="AKB69" s="86"/>
      <c r="AKC69" s="86"/>
      <c r="AKD69" s="86"/>
      <c r="AKE69" s="86"/>
      <c r="AKF69" s="86"/>
      <c r="AKG69" s="86"/>
      <c r="AKH69" s="86"/>
      <c r="AKI69" s="86"/>
      <c r="AKJ69" s="86"/>
      <c r="AKK69" s="86"/>
      <c r="AKL69" s="86"/>
      <c r="AKM69" s="86"/>
      <c r="AKN69" s="86"/>
      <c r="AKO69" s="86"/>
      <c r="AKP69" s="86"/>
      <c r="AKQ69" s="86"/>
      <c r="AKR69" s="86"/>
      <c r="AKS69" s="86"/>
      <c r="AKT69" s="86"/>
      <c r="AKU69" s="86"/>
      <c r="AKV69" s="86"/>
      <c r="AKW69" s="86"/>
      <c r="AKX69" s="86"/>
      <c r="AKY69" s="86"/>
      <c r="AKZ69" s="86"/>
      <c r="ALA69" s="86"/>
      <c r="ALB69" s="86"/>
      <c r="ALC69" s="86"/>
      <c r="ALD69" s="86"/>
      <c r="ALE69" s="86"/>
      <c r="ALF69" s="86"/>
      <c r="ALG69" s="86"/>
      <c r="ALH69" s="86"/>
      <c r="ALI69" s="86"/>
      <c r="ALJ69" s="86"/>
      <c r="ALK69" s="86"/>
      <c r="ALL69" s="86"/>
      <c r="ALM69" s="86"/>
      <c r="ALN69" s="86"/>
      <c r="ALO69" s="86"/>
      <c r="ALP69" s="86"/>
      <c r="ALQ69" s="86"/>
      <c r="ALR69" s="86"/>
      <c r="ALS69" s="86"/>
      <c r="ALT69" s="86"/>
      <c r="ALU69" s="86"/>
      <c r="ALV69" s="86"/>
      <c r="ALW69" s="86"/>
      <c r="ALX69" s="86"/>
      <c r="ALY69" s="86"/>
      <c r="ALZ69" s="86"/>
      <c r="AMA69" s="86"/>
      <c r="AMB69" s="86"/>
      <c r="AMC69" s="86"/>
      <c r="AMD69" s="86"/>
      <c r="AME69" s="86"/>
      <c r="AMF69" s="86"/>
      <c r="AMG69" s="86"/>
      <c r="AMH69" s="86"/>
      <c r="AMI69" s="86"/>
      <c r="AMJ69" s="86"/>
      <c r="AMK69" s="86"/>
      <c r="AML69" s="86"/>
      <c r="AMM69" s="86"/>
      <c r="AMN69" s="86"/>
      <c r="AMO69" s="86"/>
      <c r="AMP69" s="86"/>
      <c r="AMQ69" s="86"/>
      <c r="AMR69" s="86"/>
      <c r="AMS69" s="86"/>
      <c r="AMT69" s="86"/>
      <c r="AMU69" s="86"/>
      <c r="AMV69" s="86"/>
      <c r="AMW69" s="86"/>
      <c r="AMX69" s="86"/>
      <c r="AMY69" s="86"/>
      <c r="AMZ69" s="86"/>
      <c r="ANA69" s="86"/>
      <c r="ANB69" s="86"/>
      <c r="ANC69" s="86"/>
      <c r="AND69" s="86"/>
      <c r="ANE69" s="86"/>
      <c r="ANF69" s="86"/>
      <c r="ANG69" s="86"/>
      <c r="ANH69" s="86"/>
      <c r="ANI69" s="86"/>
      <c r="ANJ69" s="86"/>
      <c r="ANK69" s="86"/>
      <c r="ANL69" s="86"/>
      <c r="ANM69" s="86"/>
      <c r="ANN69" s="86"/>
      <c r="ANO69" s="86"/>
      <c r="ANP69" s="86"/>
      <c r="ANQ69" s="86"/>
      <c r="ANR69" s="86"/>
      <c r="ANS69" s="86"/>
      <c r="ANT69" s="86"/>
      <c r="ANU69" s="86"/>
      <c r="ANV69" s="86"/>
      <c r="ANW69" s="86"/>
      <c r="ANX69" s="86"/>
      <c r="ANY69" s="86"/>
      <c r="ANZ69" s="86"/>
      <c r="AOA69" s="86"/>
      <c r="AOB69" s="86"/>
      <c r="AOC69" s="86"/>
      <c r="AOD69" s="86"/>
      <c r="AOE69" s="86"/>
      <c r="AOF69" s="86"/>
      <c r="AOG69" s="86"/>
      <c r="AOH69" s="86"/>
      <c r="AOI69" s="86"/>
      <c r="AOJ69" s="86"/>
      <c r="AOK69" s="86"/>
      <c r="AOL69" s="86"/>
      <c r="AOM69" s="86"/>
      <c r="AON69" s="86"/>
      <c r="AOO69" s="86"/>
      <c r="AOP69" s="86"/>
      <c r="AOQ69" s="86"/>
      <c r="AOR69" s="86"/>
      <c r="AOS69" s="86"/>
      <c r="AOT69" s="86"/>
      <c r="AOU69" s="86"/>
      <c r="AOV69" s="86"/>
      <c r="AOW69" s="86"/>
      <c r="AOX69" s="86"/>
      <c r="AOY69" s="86"/>
      <c r="AOZ69" s="86"/>
      <c r="APA69" s="86"/>
      <c r="APB69" s="86"/>
      <c r="APC69" s="86"/>
      <c r="APD69" s="86"/>
      <c r="APE69" s="86"/>
      <c r="APF69" s="86"/>
      <c r="APG69" s="86"/>
      <c r="APH69" s="86"/>
      <c r="API69" s="86"/>
      <c r="APJ69" s="86"/>
      <c r="APK69" s="86"/>
      <c r="APL69" s="86"/>
      <c r="APM69" s="86"/>
      <c r="APN69" s="86"/>
      <c r="APO69" s="86"/>
      <c r="APP69" s="86"/>
      <c r="APQ69" s="86"/>
      <c r="APR69" s="86"/>
      <c r="APS69" s="86"/>
      <c r="APT69" s="86"/>
      <c r="APU69" s="86"/>
      <c r="APV69" s="86"/>
      <c r="APW69" s="86"/>
      <c r="APX69" s="86"/>
      <c r="APY69" s="86"/>
      <c r="APZ69" s="86"/>
      <c r="AQA69" s="86"/>
      <c r="AQB69" s="86"/>
      <c r="AQC69" s="86"/>
      <c r="AQD69" s="86"/>
      <c r="AQE69" s="86"/>
      <c r="AQF69" s="86"/>
      <c r="AQG69" s="86"/>
      <c r="AQH69" s="86"/>
      <c r="AQI69" s="86"/>
      <c r="AQJ69" s="86"/>
      <c r="AQK69" s="86"/>
      <c r="AQL69" s="86"/>
      <c r="AQM69" s="86"/>
      <c r="AQN69" s="86"/>
      <c r="AQO69" s="86"/>
      <c r="AQP69" s="86"/>
      <c r="AQQ69" s="86"/>
      <c r="AQR69" s="86"/>
      <c r="AQS69" s="86"/>
      <c r="AQT69" s="86"/>
      <c r="AQU69" s="86"/>
      <c r="AQV69" s="86"/>
      <c r="AQW69" s="86"/>
      <c r="AQX69" s="86"/>
      <c r="AQY69" s="86"/>
      <c r="AQZ69" s="86"/>
      <c r="ARA69" s="86"/>
      <c r="ARB69" s="86"/>
      <c r="ARC69" s="86"/>
      <c r="ARD69" s="86"/>
      <c r="ARE69" s="86"/>
      <c r="ARF69" s="86"/>
      <c r="ARG69" s="86"/>
      <c r="ARH69" s="86"/>
      <c r="ARI69" s="86"/>
      <c r="ARJ69" s="86"/>
      <c r="ARK69" s="86"/>
      <c r="ARL69" s="86"/>
      <c r="ARM69" s="86"/>
      <c r="ARN69" s="86"/>
      <c r="ARO69" s="86"/>
      <c r="ARP69" s="86"/>
      <c r="ARQ69" s="86"/>
      <c r="ARR69" s="86"/>
      <c r="ARS69" s="86"/>
      <c r="ART69" s="86"/>
      <c r="ARU69" s="86"/>
      <c r="ARV69" s="86"/>
      <c r="ARW69" s="86"/>
      <c r="ARX69" s="86"/>
      <c r="ARY69" s="86"/>
      <c r="ARZ69" s="86"/>
      <c r="ASA69" s="86"/>
      <c r="ASB69" s="86"/>
      <c r="ASC69" s="86"/>
      <c r="ASD69" s="86"/>
      <c r="ASE69" s="86"/>
      <c r="ASF69" s="86"/>
      <c r="ASG69" s="86"/>
      <c r="ASH69" s="86"/>
      <c r="ASI69" s="86"/>
      <c r="ASJ69" s="86"/>
      <c r="ASK69" s="86"/>
      <c r="ASL69" s="86"/>
      <c r="ASM69" s="86"/>
      <c r="ASN69" s="86"/>
      <c r="ASO69" s="86"/>
      <c r="ASP69" s="86"/>
      <c r="ASQ69" s="86"/>
      <c r="ASR69" s="86"/>
      <c r="ASS69" s="86"/>
      <c r="AST69" s="86"/>
      <c r="ASU69" s="86"/>
      <c r="ASV69" s="86"/>
      <c r="ASW69" s="86"/>
      <c r="ASX69" s="86"/>
      <c r="ASY69" s="86"/>
      <c r="ASZ69" s="86"/>
      <c r="ATA69" s="86"/>
      <c r="ATB69" s="86"/>
      <c r="ATC69" s="86"/>
      <c r="ATD69" s="86"/>
      <c r="ATE69" s="86"/>
      <c r="ATF69" s="86"/>
      <c r="ATG69" s="86"/>
      <c r="ATH69" s="86"/>
      <c r="ATI69" s="86"/>
      <c r="ATJ69" s="86"/>
      <c r="ATK69" s="86"/>
      <c r="ATL69" s="86"/>
      <c r="ATM69" s="86"/>
      <c r="ATN69" s="86"/>
      <c r="ATO69" s="86"/>
      <c r="ATP69" s="86"/>
      <c r="ATQ69" s="86"/>
      <c r="ATR69" s="86"/>
      <c r="ATS69" s="86"/>
      <c r="ATT69" s="86"/>
      <c r="ATU69" s="86"/>
      <c r="ATV69" s="86"/>
      <c r="ATW69" s="86"/>
      <c r="ATX69" s="86"/>
      <c r="ATY69" s="86"/>
      <c r="ATZ69" s="86"/>
      <c r="AUA69" s="86"/>
      <c r="AUB69" s="86"/>
      <c r="AUC69" s="86"/>
      <c r="AUD69" s="86"/>
      <c r="AUE69" s="86"/>
      <c r="AUF69" s="86"/>
      <c r="AUG69" s="86"/>
      <c r="AUH69" s="86"/>
      <c r="AUI69" s="86"/>
      <c r="AUJ69" s="86"/>
      <c r="AUK69" s="86"/>
      <c r="AUL69" s="86"/>
      <c r="AUM69" s="86"/>
      <c r="AUN69" s="86"/>
      <c r="AUO69" s="86"/>
      <c r="AUP69" s="86"/>
      <c r="AUQ69" s="86"/>
      <c r="AUR69" s="86"/>
      <c r="AUS69" s="86"/>
      <c r="AUT69" s="86"/>
      <c r="AUU69" s="86"/>
      <c r="AUV69" s="86"/>
      <c r="AUW69" s="86"/>
      <c r="AUX69" s="86"/>
      <c r="AUY69" s="86"/>
      <c r="AUZ69" s="86"/>
      <c r="AVA69" s="86"/>
      <c r="AVB69" s="86"/>
      <c r="AVC69" s="86"/>
      <c r="AVD69" s="86"/>
      <c r="AVE69" s="86"/>
      <c r="AVF69" s="86"/>
      <c r="AVG69" s="86"/>
      <c r="AVH69" s="86"/>
      <c r="AVI69" s="86"/>
      <c r="AVJ69" s="86"/>
      <c r="AVK69" s="86"/>
      <c r="AVL69" s="86"/>
      <c r="AVM69" s="86"/>
      <c r="AVN69" s="86"/>
      <c r="AVO69" s="86"/>
      <c r="AVP69" s="86"/>
      <c r="AVQ69" s="86"/>
      <c r="AVR69" s="86"/>
      <c r="AVS69" s="86"/>
      <c r="AVT69" s="86"/>
      <c r="AVU69" s="86"/>
      <c r="AVV69" s="86"/>
      <c r="AVW69" s="86"/>
      <c r="AVX69" s="86"/>
      <c r="AVY69" s="86"/>
      <c r="AVZ69" s="86"/>
      <c r="AWA69" s="86"/>
      <c r="AWB69" s="86"/>
      <c r="AWC69" s="86"/>
      <c r="AWD69" s="86"/>
      <c r="AWE69" s="86"/>
      <c r="AWF69" s="86"/>
      <c r="AWG69" s="86"/>
      <c r="AWH69" s="86"/>
      <c r="AWI69" s="86"/>
      <c r="AWJ69" s="86"/>
      <c r="AWK69" s="86"/>
      <c r="AWL69" s="86"/>
      <c r="AWM69" s="86"/>
      <c r="AWN69" s="86"/>
      <c r="AWO69" s="86"/>
      <c r="AWP69" s="86"/>
      <c r="AWQ69" s="86"/>
      <c r="AWR69" s="86"/>
      <c r="AWS69" s="86"/>
      <c r="AWT69" s="86"/>
      <c r="AWU69" s="86"/>
      <c r="AWV69" s="86"/>
      <c r="AWW69" s="86"/>
      <c r="AWX69" s="86"/>
      <c r="AWY69" s="86"/>
      <c r="AWZ69" s="86"/>
      <c r="AXA69" s="86"/>
      <c r="AXB69" s="86"/>
      <c r="AXC69" s="86"/>
      <c r="AXD69" s="86"/>
      <c r="AXE69" s="86"/>
      <c r="AXF69" s="86"/>
      <c r="AXG69" s="86"/>
      <c r="AXH69" s="86"/>
      <c r="AXI69" s="86"/>
      <c r="AXJ69" s="86"/>
      <c r="AXK69" s="86"/>
      <c r="AXL69" s="86"/>
      <c r="AXM69" s="86"/>
      <c r="AXN69" s="86"/>
      <c r="AXO69" s="86"/>
      <c r="AXP69" s="86"/>
      <c r="AXQ69" s="86"/>
      <c r="AXR69" s="86"/>
      <c r="AXS69" s="86"/>
      <c r="AXT69" s="86"/>
      <c r="AXU69" s="86"/>
      <c r="AXV69" s="86"/>
      <c r="AXW69" s="86"/>
      <c r="AXX69" s="86"/>
      <c r="AXY69" s="86"/>
      <c r="AXZ69" s="86"/>
      <c r="AYA69" s="86"/>
      <c r="AYB69" s="86"/>
      <c r="AYC69" s="86"/>
      <c r="AYD69" s="86"/>
      <c r="AYE69" s="86"/>
      <c r="AYF69" s="86"/>
      <c r="AYG69" s="86"/>
      <c r="AYH69" s="86"/>
      <c r="AYI69" s="86"/>
      <c r="AYJ69" s="86"/>
      <c r="AYK69" s="86"/>
      <c r="AYL69" s="86"/>
      <c r="AYM69" s="86"/>
      <c r="AYN69" s="86"/>
      <c r="AYO69" s="86"/>
      <c r="AYP69" s="86"/>
      <c r="AYQ69" s="86"/>
      <c r="AYR69" s="86"/>
      <c r="AYS69" s="86"/>
      <c r="AYT69" s="86"/>
      <c r="AYU69" s="86"/>
      <c r="AYV69" s="86"/>
      <c r="AYW69" s="86"/>
      <c r="AYX69" s="86"/>
      <c r="AYY69" s="86"/>
      <c r="AYZ69" s="86"/>
      <c r="AZA69" s="86"/>
      <c r="AZB69" s="86"/>
      <c r="AZC69" s="86"/>
      <c r="AZD69" s="86"/>
      <c r="AZE69" s="86"/>
      <c r="AZF69" s="86"/>
      <c r="AZG69" s="86"/>
      <c r="AZH69" s="86"/>
      <c r="AZI69" s="86"/>
      <c r="AZJ69" s="86"/>
      <c r="AZK69" s="86"/>
      <c r="AZL69" s="86"/>
      <c r="AZM69" s="86"/>
      <c r="AZN69" s="86"/>
      <c r="AZO69" s="86"/>
      <c r="AZP69" s="86"/>
      <c r="AZQ69" s="86"/>
      <c r="AZR69" s="86"/>
      <c r="AZS69" s="86"/>
      <c r="AZT69" s="86"/>
      <c r="AZU69" s="86"/>
      <c r="AZV69" s="86"/>
      <c r="AZW69" s="86"/>
      <c r="AZX69" s="86"/>
      <c r="AZY69" s="86"/>
      <c r="AZZ69" s="86"/>
      <c r="BAA69" s="86"/>
      <c r="BAB69" s="86"/>
      <c r="BAC69" s="86"/>
      <c r="BAD69" s="86"/>
      <c r="BAE69" s="86"/>
      <c r="BAF69" s="86"/>
      <c r="BAG69" s="86"/>
      <c r="BAH69" s="86"/>
      <c r="BAI69" s="86"/>
      <c r="BAJ69" s="86"/>
      <c r="BAK69" s="86"/>
      <c r="BAL69" s="86"/>
      <c r="BAM69" s="86"/>
      <c r="BAN69" s="86"/>
      <c r="BAO69" s="86"/>
      <c r="BAP69" s="86"/>
      <c r="BAQ69" s="86"/>
      <c r="BAR69" s="86"/>
      <c r="BAS69" s="86"/>
      <c r="BAT69" s="86"/>
      <c r="BAU69" s="86"/>
      <c r="BAV69" s="86"/>
      <c r="BAW69" s="86"/>
      <c r="BAX69" s="86"/>
      <c r="BAY69" s="86"/>
      <c r="BAZ69" s="86"/>
      <c r="BBA69" s="86"/>
      <c r="BBB69" s="86"/>
      <c r="BBC69" s="86"/>
      <c r="BBD69" s="86"/>
      <c r="BBE69" s="86"/>
      <c r="BBF69" s="86"/>
      <c r="BBG69" s="86"/>
      <c r="BBH69" s="86"/>
      <c r="BBI69" s="86"/>
      <c r="BBJ69" s="86"/>
      <c r="BBK69" s="86"/>
      <c r="BBL69" s="86"/>
      <c r="BBM69" s="86"/>
      <c r="BBN69" s="86"/>
      <c r="BBO69" s="86"/>
      <c r="BBP69" s="86"/>
      <c r="BBQ69" s="86"/>
      <c r="BBR69" s="86"/>
      <c r="BBS69" s="86"/>
      <c r="BBT69" s="86"/>
      <c r="BBU69" s="86"/>
      <c r="BBV69" s="86"/>
      <c r="BBW69" s="86"/>
      <c r="BBX69" s="86"/>
      <c r="BBY69" s="86"/>
      <c r="BBZ69" s="86"/>
      <c r="BCA69" s="86"/>
      <c r="BCB69" s="86"/>
      <c r="BCC69" s="86"/>
      <c r="BCD69" s="86"/>
      <c r="BCE69" s="86"/>
      <c r="BCF69" s="86"/>
      <c r="BCG69" s="86"/>
      <c r="BCH69" s="86"/>
      <c r="BCI69" s="86"/>
      <c r="BCJ69" s="86"/>
      <c r="BCK69" s="86"/>
      <c r="BCL69" s="86"/>
      <c r="BCM69" s="86"/>
      <c r="BCN69" s="86"/>
      <c r="BCO69" s="86"/>
      <c r="BCP69" s="86"/>
      <c r="BCQ69" s="86"/>
      <c r="BCR69" s="86"/>
      <c r="BCS69" s="86"/>
      <c r="BCT69" s="86"/>
      <c r="BCU69" s="86"/>
      <c r="BCV69" s="86"/>
      <c r="BCW69" s="86"/>
      <c r="BCX69" s="86"/>
      <c r="BCY69" s="86"/>
      <c r="BCZ69" s="86"/>
      <c r="BDA69" s="86"/>
      <c r="BDB69" s="86"/>
      <c r="BDC69" s="86"/>
      <c r="BDD69" s="86"/>
      <c r="BDE69" s="86"/>
      <c r="BDF69" s="86"/>
      <c r="BDG69" s="86"/>
      <c r="BDH69" s="86"/>
      <c r="BDI69" s="86"/>
      <c r="BDJ69" s="86"/>
      <c r="BDK69" s="86"/>
      <c r="BDL69" s="86"/>
      <c r="BDM69" s="86"/>
      <c r="BDN69" s="86"/>
      <c r="BDO69" s="86"/>
      <c r="BDP69" s="86"/>
      <c r="BDQ69" s="86"/>
      <c r="BDR69" s="86"/>
      <c r="BDS69" s="86"/>
      <c r="BDT69" s="86"/>
      <c r="BDU69" s="86"/>
      <c r="BDV69" s="86"/>
      <c r="BDW69" s="86"/>
      <c r="BDX69" s="86"/>
      <c r="BDY69" s="86"/>
      <c r="BDZ69" s="86"/>
      <c r="BEA69" s="86"/>
      <c r="BEB69" s="86"/>
      <c r="BEC69" s="86"/>
      <c r="BED69" s="86"/>
      <c r="BEE69" s="86"/>
      <c r="BEF69" s="86"/>
      <c r="BEG69" s="86"/>
      <c r="BEH69" s="86"/>
      <c r="BEI69" s="86"/>
      <c r="BEJ69" s="86"/>
      <c r="BEK69" s="86"/>
      <c r="BEL69" s="86"/>
      <c r="BEM69" s="86"/>
      <c r="BEN69" s="86"/>
      <c r="BEO69" s="86"/>
      <c r="BEP69" s="86"/>
      <c r="BEQ69" s="86"/>
      <c r="BER69" s="86"/>
      <c r="BES69" s="86"/>
      <c r="BET69" s="86"/>
      <c r="BEU69" s="86"/>
      <c r="BEV69" s="86"/>
      <c r="BEW69" s="86"/>
      <c r="BEX69" s="86"/>
      <c r="BEY69" s="86"/>
      <c r="BEZ69" s="86"/>
      <c r="BFA69" s="86"/>
      <c r="BFB69" s="86"/>
      <c r="BFC69" s="86"/>
      <c r="BFD69" s="86"/>
      <c r="BFE69" s="86"/>
      <c r="BFF69" s="86"/>
      <c r="BFG69" s="86"/>
      <c r="BFH69" s="86"/>
      <c r="BFI69" s="86"/>
      <c r="BFJ69" s="86"/>
      <c r="BFK69" s="86"/>
      <c r="BFL69" s="86"/>
      <c r="BFM69" s="86"/>
      <c r="BFN69" s="86"/>
      <c r="BFO69" s="86"/>
      <c r="BFP69" s="86"/>
      <c r="BFQ69" s="86"/>
      <c r="BFR69" s="86"/>
      <c r="BFS69" s="86"/>
      <c r="BFT69" s="86"/>
      <c r="BFU69" s="86"/>
      <c r="BFV69" s="86"/>
      <c r="BFW69" s="86"/>
      <c r="BFX69" s="86"/>
      <c r="BFY69" s="86"/>
      <c r="BFZ69" s="86"/>
      <c r="BGA69" s="86"/>
      <c r="BGB69" s="86"/>
      <c r="BGC69" s="86"/>
      <c r="BGD69" s="86"/>
      <c r="BGE69" s="86"/>
      <c r="BGF69" s="86"/>
      <c r="BGG69" s="86"/>
      <c r="BGH69" s="86"/>
      <c r="BGI69" s="86"/>
      <c r="BGJ69" s="86"/>
      <c r="BGK69" s="86"/>
      <c r="BGL69" s="86"/>
      <c r="BGM69" s="86"/>
      <c r="BGN69" s="86"/>
      <c r="BGO69" s="86"/>
      <c r="BGP69" s="86"/>
      <c r="BGQ69" s="86"/>
      <c r="BGR69" s="86"/>
      <c r="BGS69" s="86"/>
      <c r="BGT69" s="86"/>
      <c r="BGU69" s="86"/>
      <c r="BGV69" s="86"/>
      <c r="BGW69" s="86"/>
      <c r="BGX69" s="86"/>
      <c r="BGY69" s="86"/>
      <c r="BGZ69" s="86"/>
      <c r="BHA69" s="86"/>
      <c r="BHB69" s="86"/>
      <c r="BHC69" s="86"/>
      <c r="BHD69" s="86"/>
      <c r="BHE69" s="86"/>
      <c r="BHF69" s="86"/>
      <c r="BHG69" s="86"/>
      <c r="BHH69" s="86"/>
      <c r="BHI69" s="86"/>
      <c r="BHJ69" s="86"/>
      <c r="BHK69" s="86"/>
      <c r="BHL69" s="86"/>
      <c r="BHM69" s="86"/>
      <c r="BHN69" s="86"/>
      <c r="BHO69" s="86"/>
      <c r="BHP69" s="86"/>
      <c r="BHQ69" s="86"/>
      <c r="BHR69" s="86"/>
      <c r="BHS69" s="86"/>
      <c r="BHT69" s="86"/>
      <c r="BHU69" s="86"/>
      <c r="BHV69" s="86"/>
      <c r="BHW69" s="86"/>
      <c r="BHX69" s="86"/>
      <c r="BHY69" s="86"/>
      <c r="BHZ69" s="86"/>
      <c r="BIA69" s="86"/>
      <c r="BIB69" s="86"/>
      <c r="BIC69" s="86"/>
      <c r="BID69" s="86"/>
      <c r="BIE69" s="86"/>
      <c r="BIF69" s="86"/>
      <c r="BIG69" s="86"/>
      <c r="BIH69" s="86"/>
      <c r="BII69" s="86"/>
      <c r="BIJ69" s="86"/>
      <c r="BIK69" s="86"/>
      <c r="BIL69" s="86"/>
      <c r="BIM69" s="86"/>
      <c r="BIN69" s="86"/>
      <c r="BIO69" s="86"/>
      <c r="BIP69" s="86"/>
      <c r="BIQ69" s="86"/>
      <c r="BIR69" s="86"/>
      <c r="BIS69" s="86"/>
      <c r="BIT69" s="86"/>
      <c r="BIU69" s="86"/>
      <c r="BIV69" s="86"/>
      <c r="BIW69" s="86"/>
      <c r="BIX69" s="86"/>
      <c r="BIY69" s="86"/>
      <c r="BIZ69" s="86"/>
      <c r="BJA69" s="86"/>
      <c r="BJB69" s="86"/>
      <c r="BJC69" s="86"/>
      <c r="BJD69" s="86"/>
      <c r="BJE69" s="86"/>
      <c r="BJF69" s="86"/>
      <c r="BJG69" s="86"/>
      <c r="BJH69" s="86"/>
      <c r="BJI69" s="86"/>
      <c r="BJJ69" s="86"/>
      <c r="BJK69" s="86"/>
      <c r="BJL69" s="86"/>
      <c r="BJM69" s="86"/>
      <c r="BJN69" s="86"/>
      <c r="BJO69" s="86"/>
      <c r="BJP69" s="86"/>
      <c r="BJQ69" s="86"/>
      <c r="BJR69" s="86"/>
      <c r="BJS69" s="86"/>
      <c r="BJT69" s="86"/>
      <c r="BJU69" s="86"/>
      <c r="BJV69" s="86"/>
      <c r="BJW69" s="86"/>
      <c r="BJX69" s="86"/>
      <c r="BJY69" s="86"/>
      <c r="BJZ69" s="86"/>
      <c r="BKA69" s="86"/>
      <c r="BKB69" s="86"/>
      <c r="BKC69" s="86"/>
      <c r="BKD69" s="86"/>
      <c r="BKE69" s="86"/>
      <c r="BKF69" s="86"/>
      <c r="BKG69" s="86"/>
      <c r="BKH69" s="86"/>
      <c r="BKI69" s="86"/>
      <c r="BKJ69" s="86"/>
      <c r="BKK69" s="86"/>
      <c r="BKL69" s="86"/>
      <c r="BKM69" s="86"/>
      <c r="BKN69" s="86"/>
      <c r="BKO69" s="86"/>
      <c r="BKP69" s="86"/>
      <c r="BKQ69" s="86"/>
      <c r="BKR69" s="86"/>
      <c r="BKS69" s="86"/>
      <c r="BKT69" s="86"/>
      <c r="BKU69" s="86"/>
      <c r="BKV69" s="86"/>
      <c r="BKW69" s="86"/>
      <c r="BKX69" s="86"/>
      <c r="BKY69" s="86"/>
      <c r="BKZ69" s="86"/>
      <c r="BLA69" s="86"/>
      <c r="BLB69" s="86"/>
      <c r="BLC69" s="86"/>
      <c r="BLD69" s="86"/>
      <c r="BLE69" s="86"/>
      <c r="BLF69" s="86"/>
      <c r="BLG69" s="86"/>
      <c r="BLH69" s="86"/>
      <c r="BLI69" s="86"/>
      <c r="BLJ69" s="86"/>
      <c r="BLK69" s="86"/>
      <c r="BLL69" s="86"/>
      <c r="BLM69" s="86"/>
      <c r="BLN69" s="86"/>
      <c r="BLO69" s="86"/>
      <c r="BLP69" s="86"/>
      <c r="BLQ69" s="86"/>
      <c r="BLR69" s="86"/>
      <c r="BLS69" s="86"/>
      <c r="BLT69" s="86"/>
      <c r="BLU69" s="86"/>
      <c r="BLV69" s="86"/>
      <c r="BLW69" s="86"/>
      <c r="BLX69" s="86"/>
      <c r="BLY69" s="86"/>
      <c r="BLZ69" s="86"/>
      <c r="BMA69" s="86"/>
      <c r="BMB69" s="86"/>
      <c r="BMC69" s="86"/>
      <c r="BMD69" s="86"/>
      <c r="BME69" s="86"/>
      <c r="BMF69" s="86"/>
      <c r="BMG69" s="86"/>
      <c r="BMH69" s="86"/>
      <c r="BMI69" s="86"/>
      <c r="BMJ69" s="86"/>
      <c r="BMK69" s="86"/>
      <c r="BML69" s="86"/>
      <c r="BMM69" s="86"/>
      <c r="BMN69" s="86"/>
      <c r="BMO69" s="86"/>
      <c r="BMP69" s="86"/>
      <c r="BMQ69" s="86"/>
      <c r="BMR69" s="86"/>
      <c r="BMS69" s="86"/>
      <c r="BMT69" s="86"/>
      <c r="BMU69" s="86"/>
      <c r="BMV69" s="86"/>
      <c r="BMW69" s="86"/>
      <c r="BMX69" s="86"/>
      <c r="BMY69" s="86"/>
      <c r="BMZ69" s="86"/>
      <c r="BNA69" s="86"/>
      <c r="BNB69" s="86"/>
      <c r="BNC69" s="86"/>
      <c r="BND69" s="86"/>
      <c r="BNE69" s="86"/>
      <c r="BNF69" s="86"/>
      <c r="BNG69" s="86"/>
      <c r="BNH69" s="86"/>
      <c r="BNI69" s="86"/>
      <c r="BNJ69" s="86"/>
      <c r="BNK69" s="86"/>
      <c r="BNL69" s="86"/>
      <c r="BNM69" s="86"/>
      <c r="BNN69" s="86"/>
      <c r="BNO69" s="86"/>
      <c r="BNP69" s="86"/>
      <c r="BNQ69" s="86"/>
      <c r="BNR69" s="86"/>
      <c r="BNS69" s="86"/>
      <c r="BNT69" s="86"/>
      <c r="BNU69" s="86"/>
      <c r="BNV69" s="86"/>
      <c r="BNW69" s="86"/>
      <c r="BNX69" s="86"/>
      <c r="BNY69" s="86"/>
      <c r="BNZ69" s="86"/>
      <c r="BOA69" s="86"/>
      <c r="BOB69" s="86"/>
      <c r="BOC69" s="86"/>
      <c r="BOD69" s="86"/>
      <c r="BOE69" s="86"/>
      <c r="BOF69" s="86"/>
      <c r="BOG69" s="86"/>
      <c r="BOH69" s="86"/>
      <c r="BOI69" s="86"/>
      <c r="BOJ69" s="86"/>
      <c r="BOK69" s="86"/>
      <c r="BOL69" s="86"/>
      <c r="BOM69" s="86"/>
      <c r="BON69" s="86"/>
      <c r="BOO69" s="86"/>
      <c r="BOP69" s="86"/>
      <c r="BOQ69" s="86"/>
      <c r="BOR69" s="86"/>
      <c r="BOS69" s="86"/>
      <c r="BOT69" s="86"/>
      <c r="BOU69" s="86"/>
      <c r="BOV69" s="86"/>
      <c r="BOW69" s="86"/>
      <c r="BOX69" s="86"/>
      <c r="BOY69" s="86"/>
      <c r="BOZ69" s="86"/>
      <c r="BPA69" s="86"/>
      <c r="BPB69" s="86"/>
      <c r="BPC69" s="86"/>
      <c r="BPD69" s="86"/>
      <c r="BPE69" s="86"/>
      <c r="BPF69" s="86"/>
      <c r="BPG69" s="86"/>
      <c r="BPH69" s="86"/>
      <c r="BPI69" s="86"/>
      <c r="BPJ69" s="86"/>
      <c r="BPK69" s="86"/>
      <c r="BPL69" s="86"/>
      <c r="BPM69" s="86"/>
      <c r="BPN69" s="86"/>
      <c r="BPO69" s="86"/>
      <c r="BPP69" s="86"/>
      <c r="BPQ69" s="86"/>
      <c r="BPR69" s="86"/>
      <c r="BPS69" s="86"/>
      <c r="BPT69" s="86"/>
      <c r="BPU69" s="86"/>
      <c r="BPV69" s="86"/>
      <c r="BPW69" s="86"/>
      <c r="BPX69" s="86"/>
      <c r="BPY69" s="86"/>
      <c r="BPZ69" s="86"/>
      <c r="BQA69" s="86"/>
      <c r="BQB69" s="86"/>
      <c r="BQC69" s="86"/>
      <c r="BQD69" s="86"/>
      <c r="BQE69" s="86"/>
      <c r="BQF69" s="86"/>
      <c r="BQG69" s="86"/>
      <c r="BQH69" s="86"/>
      <c r="BQI69" s="86"/>
      <c r="BQJ69" s="86"/>
      <c r="BQK69" s="86"/>
      <c r="BQL69" s="86"/>
      <c r="BQM69" s="86"/>
      <c r="BQN69" s="86"/>
      <c r="BQO69" s="86"/>
      <c r="BQP69" s="86"/>
      <c r="BQQ69" s="86"/>
      <c r="BQR69" s="86"/>
      <c r="BQS69" s="86"/>
      <c r="BQT69" s="86"/>
      <c r="BQU69" s="86"/>
      <c r="BQV69" s="86"/>
      <c r="BQW69" s="86"/>
      <c r="BQX69" s="86"/>
      <c r="BQY69" s="86"/>
      <c r="BQZ69" s="86"/>
      <c r="BRA69" s="86"/>
      <c r="BRB69" s="86"/>
      <c r="BRC69" s="86"/>
      <c r="BRD69" s="86"/>
      <c r="BRE69" s="86"/>
      <c r="BRF69" s="86"/>
      <c r="BRG69" s="86"/>
      <c r="BRH69" s="86"/>
      <c r="BRI69" s="86"/>
      <c r="BRJ69" s="86"/>
      <c r="BRK69" s="86"/>
      <c r="BRL69" s="86"/>
      <c r="BRM69" s="86"/>
      <c r="BRN69" s="86"/>
      <c r="BRO69" s="86"/>
      <c r="BRP69" s="86"/>
      <c r="BRQ69" s="86"/>
      <c r="BRR69" s="86"/>
      <c r="BRS69" s="86"/>
      <c r="BRT69" s="86"/>
      <c r="BRU69" s="86"/>
      <c r="BRV69" s="86"/>
      <c r="BRW69" s="86"/>
      <c r="BRX69" s="86"/>
      <c r="BRY69" s="86"/>
      <c r="BRZ69" s="86"/>
      <c r="BSA69" s="86"/>
      <c r="BSB69" s="86"/>
      <c r="BSC69" s="86"/>
      <c r="BSD69" s="86"/>
      <c r="BSE69" s="86"/>
      <c r="BSF69" s="86"/>
      <c r="BSG69" s="86"/>
      <c r="BSH69" s="86"/>
      <c r="BSI69" s="86"/>
      <c r="BSJ69" s="86"/>
      <c r="BSK69" s="86"/>
      <c r="BSL69" s="86"/>
      <c r="BSM69" s="86"/>
      <c r="BSN69" s="86"/>
      <c r="BSO69" s="86"/>
      <c r="BSP69" s="86"/>
      <c r="BSQ69" s="86"/>
      <c r="BSR69" s="86"/>
      <c r="BSS69" s="86"/>
      <c r="BST69" s="86"/>
      <c r="BSU69" s="86"/>
      <c r="BSV69" s="86"/>
      <c r="BSW69" s="86"/>
      <c r="BSX69" s="86"/>
      <c r="BSY69" s="86"/>
      <c r="BSZ69" s="86"/>
      <c r="BTA69" s="86"/>
      <c r="BTB69" s="86"/>
      <c r="BTC69" s="86"/>
      <c r="BTD69" s="86"/>
      <c r="BTE69" s="86"/>
      <c r="BTF69" s="86"/>
      <c r="BTG69" s="86"/>
      <c r="BTH69" s="86"/>
      <c r="BTI69" s="86"/>
      <c r="BTJ69" s="86"/>
      <c r="BTK69" s="86"/>
      <c r="BTL69" s="86"/>
      <c r="BTM69" s="86"/>
      <c r="BTN69" s="86"/>
      <c r="BTO69" s="86"/>
      <c r="BTP69" s="86"/>
      <c r="BTQ69" s="86"/>
      <c r="BTR69" s="86"/>
      <c r="BTS69" s="86"/>
      <c r="BTT69" s="86"/>
      <c r="BTU69" s="86"/>
      <c r="BTV69" s="86"/>
      <c r="BTW69" s="86"/>
      <c r="BTX69" s="86"/>
      <c r="BTY69" s="86"/>
      <c r="BTZ69" s="86"/>
      <c r="BUA69" s="86"/>
      <c r="BUB69" s="86"/>
      <c r="BUC69" s="86"/>
      <c r="BUD69" s="86"/>
      <c r="BUE69" s="86"/>
      <c r="BUF69" s="86"/>
      <c r="BUG69" s="86"/>
      <c r="BUH69" s="86"/>
      <c r="BUI69" s="86"/>
      <c r="BUJ69" s="86"/>
      <c r="BUK69" s="86"/>
      <c r="BUL69" s="86"/>
      <c r="BUM69" s="86"/>
      <c r="BUN69" s="86"/>
      <c r="BUO69" s="86"/>
      <c r="BUP69" s="86"/>
      <c r="BUQ69" s="86"/>
      <c r="BUR69" s="86"/>
      <c r="BUS69" s="86"/>
      <c r="BUT69" s="86"/>
      <c r="BUU69" s="86"/>
      <c r="BUV69" s="86"/>
      <c r="BUW69" s="86"/>
      <c r="BUX69" s="86"/>
      <c r="BUY69" s="86"/>
      <c r="BUZ69" s="86"/>
      <c r="BVA69" s="86"/>
      <c r="BVB69" s="86"/>
      <c r="BVC69" s="86"/>
      <c r="BVD69" s="86"/>
      <c r="BVE69" s="86"/>
      <c r="BVF69" s="86"/>
      <c r="BVG69" s="86"/>
      <c r="BVH69" s="86"/>
      <c r="BVI69" s="86"/>
      <c r="BVJ69" s="86"/>
      <c r="BVK69" s="86"/>
      <c r="BVL69" s="86"/>
      <c r="BVM69" s="86"/>
      <c r="BVN69" s="86"/>
      <c r="BVO69" s="86"/>
      <c r="BVP69" s="86"/>
      <c r="BVQ69" s="86"/>
      <c r="BVR69" s="86"/>
      <c r="BVS69" s="86"/>
      <c r="BVT69" s="86"/>
      <c r="BVU69" s="86"/>
      <c r="BVV69" s="86"/>
      <c r="BVW69" s="86"/>
      <c r="BVX69" s="86"/>
      <c r="BVY69" s="86"/>
      <c r="BVZ69" s="86"/>
      <c r="BWA69" s="86"/>
      <c r="BWB69" s="86"/>
      <c r="BWC69" s="86"/>
      <c r="BWD69" s="86"/>
      <c r="BWE69" s="86"/>
      <c r="BWF69" s="86"/>
      <c r="BWG69" s="86"/>
      <c r="BWH69" s="86"/>
      <c r="BWI69" s="86"/>
      <c r="BWJ69" s="86"/>
      <c r="BWK69" s="86"/>
      <c r="BWL69" s="86"/>
      <c r="BWM69" s="86"/>
      <c r="BWN69" s="86"/>
      <c r="BWO69" s="86"/>
      <c r="BWP69" s="86"/>
      <c r="BWQ69" s="86"/>
      <c r="BWR69" s="86"/>
      <c r="BWS69" s="86"/>
      <c r="BWT69" s="86"/>
      <c r="BWU69" s="86"/>
      <c r="BWV69" s="86"/>
      <c r="BWW69" s="86"/>
      <c r="BWX69" s="86"/>
      <c r="BWY69" s="86"/>
      <c r="BWZ69" s="86"/>
      <c r="BXA69" s="86"/>
      <c r="BXB69" s="86"/>
      <c r="BXC69" s="86"/>
      <c r="BXD69" s="86"/>
      <c r="BXE69" s="86"/>
      <c r="BXF69" s="86"/>
      <c r="BXG69" s="86"/>
      <c r="BXH69" s="86"/>
      <c r="BXI69" s="86"/>
      <c r="BXJ69" s="86"/>
      <c r="BXK69" s="86"/>
      <c r="BXL69" s="86"/>
      <c r="BXM69" s="86"/>
      <c r="BXN69" s="86"/>
      <c r="BXO69" s="86"/>
      <c r="BXP69" s="86"/>
      <c r="BXQ69" s="86"/>
      <c r="BXR69" s="86"/>
      <c r="BXS69" s="86"/>
      <c r="BXT69" s="86"/>
      <c r="BXU69" s="86"/>
      <c r="BXV69" s="86"/>
      <c r="BXW69" s="86"/>
      <c r="BXX69" s="86"/>
      <c r="BXY69" s="86"/>
      <c r="BXZ69" s="86"/>
      <c r="BYA69" s="86"/>
      <c r="BYB69" s="86"/>
      <c r="BYC69" s="86"/>
      <c r="BYD69" s="86"/>
      <c r="BYE69" s="86"/>
      <c r="BYF69" s="86"/>
      <c r="BYG69" s="86"/>
      <c r="BYH69" s="86"/>
      <c r="BYI69" s="86"/>
      <c r="BYJ69" s="86"/>
      <c r="BYK69" s="86"/>
      <c r="BYL69" s="86"/>
      <c r="BYM69" s="86"/>
      <c r="BYN69" s="86"/>
      <c r="BYO69" s="86"/>
      <c r="BYP69" s="86"/>
      <c r="BYQ69" s="86"/>
      <c r="BYR69" s="86"/>
      <c r="BYS69" s="86"/>
      <c r="BYT69" s="86"/>
      <c r="BYU69" s="86"/>
      <c r="BYV69" s="86"/>
      <c r="BYW69" s="86"/>
      <c r="BYX69" s="86"/>
      <c r="BYY69" s="86"/>
      <c r="BYZ69" s="86"/>
      <c r="BZA69" s="86"/>
      <c r="BZB69" s="86"/>
      <c r="BZC69" s="86"/>
      <c r="BZD69" s="86"/>
      <c r="BZE69" s="86"/>
      <c r="BZF69" s="86"/>
      <c r="BZG69" s="86"/>
      <c r="BZH69" s="86"/>
      <c r="BZI69" s="86"/>
      <c r="BZJ69" s="86"/>
      <c r="BZK69" s="86"/>
      <c r="BZL69" s="86"/>
      <c r="BZM69" s="86"/>
      <c r="BZN69" s="86"/>
      <c r="BZO69" s="86"/>
      <c r="BZP69" s="86"/>
      <c r="BZQ69" s="86"/>
      <c r="BZR69" s="86"/>
      <c r="BZS69" s="86"/>
      <c r="BZT69" s="86"/>
      <c r="BZU69" s="86"/>
      <c r="BZV69" s="86"/>
      <c r="BZW69" s="86"/>
      <c r="BZX69" s="86"/>
      <c r="BZY69" s="86"/>
      <c r="BZZ69" s="86"/>
      <c r="CAA69" s="86"/>
      <c r="CAB69" s="86"/>
      <c r="CAC69" s="86"/>
      <c r="CAD69" s="86"/>
      <c r="CAE69" s="86"/>
      <c r="CAF69" s="86"/>
      <c r="CAG69" s="86"/>
      <c r="CAH69" s="86"/>
      <c r="CAI69" s="86"/>
      <c r="CAJ69" s="86"/>
      <c r="CAK69" s="86"/>
      <c r="CAL69" s="86"/>
      <c r="CAM69" s="86"/>
      <c r="CAN69" s="86"/>
      <c r="CAO69" s="86"/>
      <c r="CAP69" s="86"/>
      <c r="CAQ69" s="86"/>
      <c r="CAR69" s="86"/>
      <c r="CAS69" s="86"/>
      <c r="CAT69" s="86"/>
      <c r="CAU69" s="86"/>
      <c r="CAV69" s="86"/>
      <c r="CAW69" s="86"/>
      <c r="CAX69" s="86"/>
      <c r="CAY69" s="86"/>
      <c r="CAZ69" s="86"/>
      <c r="CBA69" s="86"/>
      <c r="CBB69" s="86"/>
      <c r="CBC69" s="86"/>
      <c r="CBD69" s="86"/>
      <c r="CBE69" s="86"/>
      <c r="CBF69" s="86"/>
      <c r="CBG69" s="86"/>
      <c r="CBH69" s="86"/>
      <c r="CBI69" s="86"/>
      <c r="CBJ69" s="86"/>
      <c r="CBK69" s="86"/>
      <c r="CBL69" s="86"/>
      <c r="CBM69" s="86"/>
      <c r="CBN69" s="86"/>
      <c r="CBO69" s="86"/>
      <c r="CBP69" s="86"/>
      <c r="CBQ69" s="86"/>
      <c r="CBR69" s="86"/>
      <c r="CBS69" s="86"/>
      <c r="CBT69" s="86"/>
      <c r="CBU69" s="86"/>
      <c r="CBV69" s="86"/>
      <c r="CBW69" s="86"/>
      <c r="CBX69" s="86"/>
      <c r="CBY69" s="86"/>
      <c r="CBZ69" s="86"/>
      <c r="CCA69" s="86"/>
      <c r="CCB69" s="86"/>
      <c r="CCC69" s="86"/>
      <c r="CCD69" s="86"/>
      <c r="CCE69" s="86"/>
      <c r="CCF69" s="86"/>
      <c r="CCG69" s="86"/>
      <c r="CCH69" s="86"/>
      <c r="CCI69" s="86"/>
      <c r="CCJ69" s="86"/>
      <c r="CCK69" s="86"/>
      <c r="CCL69" s="86"/>
      <c r="CCM69" s="86"/>
      <c r="CCN69" s="86"/>
      <c r="CCO69" s="86"/>
      <c r="CCP69" s="86"/>
      <c r="CCQ69" s="86"/>
      <c r="CCR69" s="86"/>
      <c r="CCS69" s="86"/>
      <c r="CCT69" s="86"/>
      <c r="CCU69" s="86"/>
      <c r="CCV69" s="86"/>
      <c r="CCW69" s="86"/>
      <c r="CCX69" s="86"/>
      <c r="CCY69" s="86"/>
      <c r="CCZ69" s="86"/>
      <c r="CDA69" s="86"/>
      <c r="CDB69" s="86"/>
      <c r="CDC69" s="86"/>
      <c r="CDD69" s="86"/>
      <c r="CDE69" s="86"/>
      <c r="CDF69" s="86"/>
      <c r="CDG69" s="86"/>
      <c r="CDH69" s="86"/>
      <c r="CDI69" s="86"/>
      <c r="CDJ69" s="86"/>
      <c r="CDK69" s="86"/>
      <c r="CDL69" s="86"/>
      <c r="CDM69" s="86"/>
      <c r="CDN69" s="86"/>
      <c r="CDO69" s="86"/>
      <c r="CDP69" s="86"/>
      <c r="CDQ69" s="86"/>
      <c r="CDR69" s="86"/>
      <c r="CDS69" s="86"/>
      <c r="CDT69" s="86"/>
      <c r="CDU69" s="86"/>
      <c r="CDV69" s="86"/>
      <c r="CDW69" s="86"/>
      <c r="CDX69" s="86"/>
      <c r="CDY69" s="86"/>
      <c r="CDZ69" s="86"/>
      <c r="CEA69" s="86"/>
      <c r="CEB69" s="86"/>
      <c r="CEC69" s="86"/>
      <c r="CED69" s="86"/>
      <c r="CEE69" s="86"/>
      <c r="CEF69" s="86"/>
      <c r="CEG69" s="86"/>
      <c r="CEH69" s="86"/>
      <c r="CEI69" s="86"/>
      <c r="CEJ69" s="86"/>
      <c r="CEK69" s="86"/>
      <c r="CEL69" s="86"/>
      <c r="CEM69" s="86"/>
      <c r="CEN69" s="86"/>
      <c r="CEO69" s="86"/>
      <c r="CEP69" s="86"/>
      <c r="CEQ69" s="86"/>
      <c r="CER69" s="86"/>
      <c r="CES69" s="86"/>
      <c r="CET69" s="86"/>
      <c r="CEU69" s="86"/>
      <c r="CEV69" s="86"/>
      <c r="CEW69" s="86"/>
      <c r="CEX69" s="86"/>
      <c r="CEY69" s="86"/>
      <c r="CEZ69" s="86"/>
      <c r="CFA69" s="86"/>
      <c r="CFB69" s="86"/>
      <c r="CFC69" s="86"/>
      <c r="CFD69" s="86"/>
      <c r="CFE69" s="86"/>
      <c r="CFF69" s="86"/>
      <c r="CFG69" s="86"/>
      <c r="CFH69" s="86"/>
      <c r="CFI69" s="86"/>
      <c r="CFJ69" s="86"/>
      <c r="CFK69" s="86"/>
      <c r="CFL69" s="86"/>
      <c r="CFM69" s="86"/>
      <c r="CFN69" s="86"/>
      <c r="CFO69" s="86"/>
      <c r="CFP69" s="86"/>
      <c r="CFQ69" s="86"/>
      <c r="CFR69" s="86"/>
      <c r="CFS69" s="86"/>
      <c r="CFT69" s="86"/>
      <c r="CFU69" s="86"/>
      <c r="CFV69" s="86"/>
      <c r="CFW69" s="86"/>
      <c r="CFX69" s="86"/>
      <c r="CFY69" s="86"/>
      <c r="CFZ69" s="86"/>
      <c r="CGA69" s="86"/>
      <c r="CGB69" s="86"/>
      <c r="CGC69" s="86"/>
      <c r="CGD69" s="86"/>
      <c r="CGE69" s="86"/>
      <c r="CGF69" s="86"/>
      <c r="CGG69" s="86"/>
      <c r="CGH69" s="86"/>
      <c r="CGI69" s="86"/>
      <c r="CGJ69" s="86"/>
      <c r="CGK69" s="86"/>
      <c r="CGL69" s="86"/>
      <c r="CGM69" s="86"/>
      <c r="CGN69" s="86"/>
      <c r="CGO69" s="86"/>
      <c r="CGP69" s="86"/>
      <c r="CGQ69" s="86"/>
      <c r="CGR69" s="86"/>
      <c r="CGS69" s="86"/>
      <c r="CGT69" s="86"/>
      <c r="CGU69" s="86"/>
      <c r="CGV69" s="86"/>
      <c r="CGW69" s="86"/>
      <c r="CGX69" s="86"/>
      <c r="CGY69" s="86"/>
      <c r="CGZ69" s="86"/>
      <c r="CHA69" s="86"/>
      <c r="CHB69" s="86"/>
      <c r="CHC69" s="86"/>
      <c r="CHD69" s="86"/>
      <c r="CHE69" s="86"/>
      <c r="CHF69" s="86"/>
      <c r="CHG69" s="86"/>
      <c r="CHH69" s="86"/>
      <c r="CHI69" s="86"/>
      <c r="CHJ69" s="86"/>
      <c r="CHK69" s="86"/>
      <c r="CHL69" s="86"/>
      <c r="CHM69" s="86"/>
      <c r="CHN69" s="86"/>
      <c r="CHO69" s="86"/>
      <c r="CHP69" s="86"/>
      <c r="CHQ69" s="86"/>
      <c r="CHR69" s="86"/>
      <c r="CHS69" s="86"/>
      <c r="CHT69" s="86"/>
      <c r="CHU69" s="86"/>
      <c r="CHV69" s="86"/>
      <c r="CHW69" s="86"/>
      <c r="CHX69" s="86"/>
      <c r="CHY69" s="86"/>
      <c r="CHZ69" s="86"/>
      <c r="CIA69" s="86"/>
      <c r="CIB69" s="86"/>
      <c r="CIC69" s="86"/>
      <c r="CID69" s="86"/>
      <c r="CIE69" s="86"/>
      <c r="CIF69" s="86"/>
      <c r="CIG69" s="86"/>
      <c r="CIH69" s="86"/>
      <c r="CII69" s="86"/>
      <c r="CIJ69" s="86"/>
      <c r="CIK69" s="86"/>
      <c r="CIL69" s="86"/>
      <c r="CIM69" s="86"/>
      <c r="CIN69" s="86"/>
      <c r="CIO69" s="86"/>
      <c r="CIP69" s="86"/>
      <c r="CIQ69" s="86"/>
      <c r="CIR69" s="86"/>
      <c r="CIS69" s="86"/>
      <c r="CIT69" s="86"/>
      <c r="CIU69" s="86"/>
      <c r="CIV69" s="86"/>
      <c r="CIW69" s="86"/>
      <c r="CIX69" s="86"/>
      <c r="CIY69" s="86"/>
      <c r="CIZ69" s="86"/>
      <c r="CJA69" s="86"/>
      <c r="CJB69" s="86"/>
      <c r="CJC69" s="86"/>
      <c r="CJD69" s="86"/>
      <c r="CJE69" s="86"/>
      <c r="CJF69" s="86"/>
      <c r="CJG69" s="86"/>
      <c r="CJH69" s="86"/>
      <c r="CJI69" s="86"/>
      <c r="CJJ69" s="86"/>
      <c r="CJK69" s="86"/>
      <c r="CJL69" s="86"/>
      <c r="CJM69" s="86"/>
      <c r="CJN69" s="86"/>
      <c r="CJO69" s="86"/>
      <c r="CJP69" s="86"/>
      <c r="CJQ69" s="86"/>
      <c r="CJR69" s="86"/>
      <c r="CJS69" s="86"/>
      <c r="CJT69" s="86"/>
      <c r="CJU69" s="86"/>
      <c r="CJV69" s="86"/>
      <c r="CJW69" s="86"/>
      <c r="CJX69" s="86"/>
      <c r="CJY69" s="86"/>
      <c r="CJZ69" s="86"/>
      <c r="CKA69" s="86"/>
      <c r="CKB69" s="86"/>
      <c r="CKC69" s="86"/>
      <c r="CKD69" s="86"/>
      <c r="CKE69" s="86"/>
      <c r="CKF69" s="86"/>
      <c r="CKG69" s="86"/>
      <c r="CKH69" s="86"/>
      <c r="CKI69" s="86"/>
      <c r="CKJ69" s="86"/>
      <c r="CKK69" s="86"/>
      <c r="CKL69" s="86"/>
      <c r="CKM69" s="86"/>
      <c r="CKN69" s="86"/>
      <c r="CKO69" s="86"/>
      <c r="CKP69" s="86"/>
      <c r="CKQ69" s="86"/>
      <c r="CKR69" s="86"/>
      <c r="CKS69" s="86"/>
      <c r="CKT69" s="86"/>
      <c r="CKU69" s="86"/>
      <c r="CKV69" s="86"/>
      <c r="CKW69" s="86"/>
      <c r="CKX69" s="86"/>
      <c r="CKY69" s="86"/>
      <c r="CKZ69" s="86"/>
      <c r="CLA69" s="86"/>
      <c r="CLB69" s="86"/>
      <c r="CLC69" s="86"/>
      <c r="CLD69" s="86"/>
      <c r="CLE69" s="86"/>
      <c r="CLF69" s="86"/>
      <c r="CLG69" s="86"/>
      <c r="CLH69" s="86"/>
      <c r="CLI69" s="86"/>
      <c r="CLJ69" s="86"/>
      <c r="CLK69" s="86"/>
      <c r="CLL69" s="86"/>
      <c r="CLM69" s="86"/>
      <c r="CLN69" s="86"/>
      <c r="CLO69" s="86"/>
      <c r="CLP69" s="86"/>
      <c r="CLQ69" s="86"/>
      <c r="CLR69" s="86"/>
      <c r="CLS69" s="86"/>
      <c r="CLT69" s="86"/>
      <c r="CLU69" s="86"/>
      <c r="CLV69" s="86"/>
      <c r="CLW69" s="86"/>
      <c r="CLX69" s="86"/>
      <c r="CLY69" s="86"/>
      <c r="CLZ69" s="86"/>
      <c r="CMA69" s="86"/>
      <c r="CMB69" s="86"/>
      <c r="CMC69" s="86"/>
      <c r="CMD69" s="86"/>
      <c r="CME69" s="86"/>
      <c r="CMF69" s="86"/>
      <c r="CMG69" s="86"/>
      <c r="CMH69" s="86"/>
      <c r="CMI69" s="86"/>
      <c r="CMJ69" s="86"/>
      <c r="CMK69" s="86"/>
      <c r="CML69" s="86"/>
      <c r="CMM69" s="86"/>
      <c r="CMN69" s="86"/>
      <c r="CMO69" s="86"/>
      <c r="CMP69" s="86"/>
      <c r="CMQ69" s="86"/>
      <c r="CMR69" s="86"/>
      <c r="CMS69" s="86"/>
      <c r="CMT69" s="86"/>
      <c r="CMU69" s="86"/>
      <c r="CMV69" s="86"/>
      <c r="CMW69" s="86"/>
      <c r="CMX69" s="86"/>
      <c r="CMY69" s="86"/>
      <c r="CMZ69" s="86"/>
      <c r="CNA69" s="86"/>
      <c r="CNB69" s="86"/>
      <c r="CNC69" s="86"/>
      <c r="CND69" s="86"/>
      <c r="CNE69" s="86"/>
      <c r="CNF69" s="86"/>
      <c r="CNG69" s="86"/>
      <c r="CNH69" s="86"/>
      <c r="CNI69" s="86"/>
      <c r="CNJ69" s="86"/>
      <c r="CNK69" s="86"/>
      <c r="CNL69" s="86"/>
      <c r="CNM69" s="86"/>
      <c r="CNN69" s="86"/>
      <c r="CNO69" s="86"/>
      <c r="CNP69" s="86"/>
      <c r="CNQ69" s="86"/>
      <c r="CNR69" s="86"/>
      <c r="CNS69" s="86"/>
      <c r="CNT69" s="86"/>
      <c r="CNU69" s="86"/>
      <c r="CNV69" s="86"/>
      <c r="CNW69" s="86"/>
      <c r="CNX69" s="86"/>
      <c r="CNY69" s="86"/>
      <c r="CNZ69" s="86"/>
      <c r="COA69" s="86"/>
      <c r="COB69" s="86"/>
      <c r="COC69" s="86"/>
      <c r="COD69" s="86"/>
      <c r="COE69" s="86"/>
      <c r="COF69" s="86"/>
      <c r="COG69" s="86"/>
      <c r="COH69" s="86"/>
      <c r="COI69" s="86"/>
      <c r="COJ69" s="86"/>
      <c r="COK69" s="86"/>
      <c r="COL69" s="86"/>
      <c r="COM69" s="86"/>
      <c r="CON69" s="86"/>
      <c r="COO69" s="86"/>
      <c r="COP69" s="86"/>
      <c r="COQ69" s="86"/>
      <c r="COR69" s="86"/>
      <c r="COS69" s="86"/>
      <c r="COT69" s="86"/>
      <c r="COU69" s="86"/>
      <c r="COV69" s="86"/>
      <c r="COW69" s="86"/>
      <c r="COX69" s="86"/>
      <c r="COY69" s="86"/>
      <c r="COZ69" s="86"/>
      <c r="CPA69" s="86"/>
      <c r="CPB69" s="86"/>
      <c r="CPC69" s="86"/>
      <c r="CPD69" s="86"/>
      <c r="CPE69" s="86"/>
      <c r="CPF69" s="86"/>
      <c r="CPG69" s="86"/>
      <c r="CPH69" s="86"/>
      <c r="CPI69" s="86"/>
      <c r="CPJ69" s="86"/>
      <c r="CPK69" s="86"/>
      <c r="CPL69" s="86"/>
      <c r="CPM69" s="86"/>
      <c r="CPN69" s="86"/>
      <c r="CPO69" s="86"/>
      <c r="CPP69" s="86"/>
      <c r="CPQ69" s="86"/>
      <c r="CPR69" s="86"/>
      <c r="CPS69" s="86"/>
      <c r="CPT69" s="86"/>
      <c r="CPU69" s="86"/>
      <c r="CPV69" s="86"/>
      <c r="CPW69" s="86"/>
      <c r="CPX69" s="86"/>
      <c r="CPY69" s="86"/>
      <c r="CPZ69" s="86"/>
      <c r="CQA69" s="86"/>
      <c r="CQB69" s="86"/>
      <c r="CQC69" s="86"/>
      <c r="CQD69" s="86"/>
      <c r="CQE69" s="86"/>
      <c r="CQF69" s="86"/>
      <c r="CQG69" s="86"/>
      <c r="CQH69" s="86"/>
      <c r="CQI69" s="86"/>
      <c r="CQJ69" s="86"/>
      <c r="CQK69" s="86"/>
      <c r="CQL69" s="86"/>
      <c r="CQM69" s="86"/>
      <c r="CQN69" s="86"/>
      <c r="CQO69" s="86"/>
      <c r="CQP69" s="86"/>
      <c r="CQQ69" s="86"/>
      <c r="CQR69" s="86"/>
      <c r="CQS69" s="86"/>
      <c r="CQT69" s="86"/>
      <c r="CQU69" s="86"/>
      <c r="CQV69" s="86"/>
      <c r="CQW69" s="86"/>
      <c r="CQX69" s="86"/>
      <c r="CQY69" s="86"/>
      <c r="CQZ69" s="86"/>
      <c r="CRA69" s="86"/>
      <c r="CRB69" s="86"/>
      <c r="CRC69" s="86"/>
      <c r="CRD69" s="86"/>
      <c r="CRE69" s="86"/>
      <c r="CRF69" s="86"/>
      <c r="CRG69" s="86"/>
      <c r="CRH69" s="86"/>
      <c r="CRI69" s="86"/>
      <c r="CRJ69" s="86"/>
      <c r="CRK69" s="86"/>
      <c r="CRL69" s="86"/>
      <c r="CRM69" s="86"/>
      <c r="CRN69" s="86"/>
      <c r="CRO69" s="86"/>
      <c r="CRP69" s="86"/>
      <c r="CRQ69" s="86"/>
      <c r="CRR69" s="86"/>
      <c r="CRS69" s="86"/>
      <c r="CRT69" s="86"/>
      <c r="CRU69" s="86"/>
      <c r="CRV69" s="86"/>
      <c r="CRW69" s="86"/>
      <c r="CRX69" s="86"/>
      <c r="CRY69" s="86"/>
      <c r="CRZ69" s="86"/>
      <c r="CSA69" s="86"/>
      <c r="CSB69" s="86"/>
      <c r="CSC69" s="86"/>
      <c r="CSD69" s="86"/>
      <c r="CSE69" s="86"/>
      <c r="CSF69" s="86"/>
      <c r="CSG69" s="86"/>
      <c r="CSH69" s="86"/>
      <c r="CSI69" s="86"/>
      <c r="CSJ69" s="86"/>
      <c r="CSK69" s="86"/>
      <c r="CSL69" s="86"/>
      <c r="CSM69" s="86"/>
      <c r="CSN69" s="86"/>
      <c r="CSO69" s="86"/>
      <c r="CSP69" s="86"/>
      <c r="CSQ69" s="86"/>
      <c r="CSR69" s="86"/>
      <c r="CSS69" s="86"/>
      <c r="CST69" s="86"/>
      <c r="CSU69" s="86"/>
      <c r="CSV69" s="86"/>
      <c r="CSW69" s="86"/>
      <c r="CSX69" s="86"/>
      <c r="CSY69" s="86"/>
      <c r="CSZ69" s="86"/>
      <c r="CTA69" s="86"/>
      <c r="CTB69" s="86"/>
      <c r="CTC69" s="86"/>
      <c r="CTD69" s="86"/>
      <c r="CTE69" s="86"/>
      <c r="CTF69" s="86"/>
      <c r="CTG69" s="86"/>
      <c r="CTH69" s="86"/>
      <c r="CTI69" s="86"/>
      <c r="CTJ69" s="86"/>
      <c r="CTK69" s="86"/>
      <c r="CTL69" s="86"/>
      <c r="CTM69" s="86"/>
      <c r="CTN69" s="86"/>
      <c r="CTO69" s="86"/>
      <c r="CTP69" s="86"/>
      <c r="CTQ69" s="86"/>
      <c r="CTR69" s="86"/>
      <c r="CTS69" s="86"/>
      <c r="CTT69" s="86"/>
      <c r="CTU69" s="86"/>
      <c r="CTV69" s="86"/>
      <c r="CTW69" s="86"/>
      <c r="CTX69" s="86"/>
      <c r="CTY69" s="86"/>
      <c r="CTZ69" s="86"/>
      <c r="CUA69" s="86"/>
      <c r="CUB69" s="86"/>
      <c r="CUC69" s="86"/>
      <c r="CUD69" s="86"/>
      <c r="CUE69" s="86"/>
      <c r="CUF69" s="86"/>
      <c r="CUG69" s="86"/>
      <c r="CUH69" s="86"/>
      <c r="CUI69" s="86"/>
      <c r="CUJ69" s="86"/>
      <c r="CUK69" s="86"/>
      <c r="CUL69" s="86"/>
      <c r="CUM69" s="86"/>
      <c r="CUN69" s="86"/>
      <c r="CUO69" s="86"/>
      <c r="CUP69" s="86"/>
      <c r="CUQ69" s="86"/>
      <c r="CUR69" s="86"/>
      <c r="CUS69" s="86"/>
      <c r="CUT69" s="86"/>
      <c r="CUU69" s="86"/>
      <c r="CUV69" s="86"/>
      <c r="CUW69" s="86"/>
      <c r="CUX69" s="86"/>
      <c r="CUY69" s="86"/>
      <c r="CUZ69" s="86"/>
      <c r="CVA69" s="86"/>
      <c r="CVB69" s="86"/>
      <c r="CVC69" s="86"/>
      <c r="CVD69" s="86"/>
      <c r="CVE69" s="86"/>
      <c r="CVF69" s="86"/>
      <c r="CVG69" s="86"/>
      <c r="CVH69" s="86"/>
      <c r="CVI69" s="86"/>
      <c r="CVJ69" s="86"/>
      <c r="CVK69" s="86"/>
      <c r="CVL69" s="86"/>
      <c r="CVM69" s="86"/>
      <c r="CVN69" s="86"/>
      <c r="CVO69" s="86"/>
      <c r="CVP69" s="86"/>
      <c r="CVQ69" s="86"/>
      <c r="CVR69" s="86"/>
      <c r="CVS69" s="86"/>
      <c r="CVT69" s="86"/>
      <c r="CVU69" s="86"/>
      <c r="CVV69" s="86"/>
      <c r="CVW69" s="86"/>
      <c r="CVX69" s="86"/>
      <c r="CVY69" s="86"/>
      <c r="CVZ69" s="86"/>
      <c r="CWA69" s="86"/>
      <c r="CWB69" s="86"/>
      <c r="CWC69" s="86"/>
      <c r="CWD69" s="86"/>
      <c r="CWE69" s="86"/>
      <c r="CWF69" s="86"/>
      <c r="CWG69" s="86"/>
      <c r="CWH69" s="86"/>
      <c r="CWI69" s="86"/>
      <c r="CWJ69" s="86"/>
      <c r="CWK69" s="86"/>
      <c r="CWL69" s="86"/>
      <c r="CWM69" s="86"/>
      <c r="CWN69" s="86"/>
      <c r="CWO69" s="86"/>
      <c r="CWP69" s="86"/>
      <c r="CWQ69" s="86"/>
      <c r="CWR69" s="86"/>
      <c r="CWS69" s="86"/>
      <c r="CWT69" s="86"/>
      <c r="CWU69" s="86"/>
      <c r="CWV69" s="86"/>
      <c r="CWW69" s="86"/>
      <c r="CWX69" s="86"/>
      <c r="CWY69" s="86"/>
      <c r="CWZ69" s="86"/>
      <c r="CXA69" s="86"/>
      <c r="CXB69" s="86"/>
      <c r="CXC69" s="86"/>
      <c r="CXD69" s="86"/>
      <c r="CXE69" s="86"/>
      <c r="CXF69" s="86"/>
      <c r="CXG69" s="86"/>
      <c r="CXH69" s="86"/>
      <c r="CXI69" s="86"/>
      <c r="CXJ69" s="86"/>
      <c r="CXK69" s="86"/>
      <c r="CXL69" s="86"/>
      <c r="CXM69" s="86"/>
      <c r="CXN69" s="86"/>
      <c r="CXO69" s="86"/>
      <c r="CXP69" s="86"/>
      <c r="CXQ69" s="86"/>
      <c r="CXR69" s="86"/>
      <c r="CXS69" s="86"/>
      <c r="CXT69" s="86"/>
      <c r="CXU69" s="86"/>
      <c r="CXV69" s="86"/>
      <c r="CXW69" s="86"/>
      <c r="CXX69" s="86"/>
      <c r="CXY69" s="86"/>
      <c r="CXZ69" s="86"/>
      <c r="CYA69" s="86"/>
      <c r="CYB69" s="86"/>
      <c r="CYC69" s="86"/>
      <c r="CYD69" s="86"/>
      <c r="CYE69" s="86"/>
      <c r="CYF69" s="86"/>
      <c r="CYG69" s="86"/>
      <c r="CYH69" s="86"/>
      <c r="CYI69" s="86"/>
      <c r="CYJ69" s="86"/>
      <c r="CYK69" s="86"/>
      <c r="CYL69" s="86"/>
      <c r="CYM69" s="86"/>
      <c r="CYN69" s="86"/>
      <c r="CYO69" s="86"/>
      <c r="CYP69" s="86"/>
      <c r="CYQ69" s="86"/>
      <c r="CYR69" s="86"/>
      <c r="CYS69" s="86"/>
      <c r="CYT69" s="86"/>
      <c r="CYU69" s="86"/>
      <c r="CYV69" s="86"/>
      <c r="CYW69" s="86"/>
      <c r="CYX69" s="86"/>
      <c r="CYY69" s="86"/>
      <c r="CYZ69" s="86"/>
      <c r="CZA69" s="86"/>
      <c r="CZB69" s="86"/>
      <c r="CZC69" s="86"/>
      <c r="CZD69" s="86"/>
      <c r="CZE69" s="86"/>
      <c r="CZF69" s="86"/>
      <c r="CZG69" s="86"/>
      <c r="CZH69" s="86"/>
      <c r="CZI69" s="86"/>
      <c r="CZJ69" s="86"/>
      <c r="CZK69" s="86"/>
      <c r="CZL69" s="86"/>
      <c r="CZM69" s="86"/>
      <c r="CZN69" s="86"/>
      <c r="CZO69" s="86"/>
      <c r="CZP69" s="86"/>
      <c r="CZQ69" s="86"/>
      <c r="CZR69" s="86"/>
      <c r="CZS69" s="86"/>
      <c r="CZT69" s="86"/>
      <c r="CZU69" s="86"/>
      <c r="CZV69" s="86"/>
      <c r="CZW69" s="86"/>
      <c r="CZX69" s="86"/>
      <c r="CZY69" s="86"/>
      <c r="CZZ69" s="86"/>
      <c r="DAA69" s="86"/>
      <c r="DAB69" s="86"/>
      <c r="DAC69" s="86"/>
      <c r="DAD69" s="86"/>
      <c r="DAE69" s="86"/>
      <c r="DAF69" s="86"/>
      <c r="DAG69" s="86"/>
      <c r="DAH69" s="86"/>
      <c r="DAI69" s="86"/>
      <c r="DAJ69" s="86"/>
      <c r="DAK69" s="86"/>
      <c r="DAL69" s="86"/>
      <c r="DAM69" s="86"/>
      <c r="DAN69" s="86"/>
      <c r="DAO69" s="86"/>
      <c r="DAP69" s="86"/>
      <c r="DAQ69" s="86"/>
      <c r="DAR69" s="86"/>
      <c r="DAS69" s="86"/>
      <c r="DAT69" s="86"/>
      <c r="DAU69" s="86"/>
      <c r="DAV69" s="86"/>
      <c r="DAW69" s="86"/>
      <c r="DAX69" s="86"/>
      <c r="DAY69" s="86"/>
      <c r="DAZ69" s="86"/>
      <c r="DBA69" s="86"/>
      <c r="DBB69" s="86"/>
      <c r="DBC69" s="86"/>
      <c r="DBD69" s="86"/>
      <c r="DBE69" s="86"/>
      <c r="DBF69" s="86"/>
      <c r="DBG69" s="86"/>
      <c r="DBH69" s="86"/>
      <c r="DBI69" s="86"/>
      <c r="DBJ69" s="86"/>
      <c r="DBK69" s="86"/>
      <c r="DBL69" s="86"/>
      <c r="DBM69" s="86"/>
      <c r="DBN69" s="86"/>
      <c r="DBO69" s="86"/>
      <c r="DBP69" s="86"/>
      <c r="DBQ69" s="86"/>
      <c r="DBR69" s="86"/>
      <c r="DBS69" s="86"/>
      <c r="DBT69" s="86"/>
      <c r="DBU69" s="86"/>
      <c r="DBV69" s="86"/>
      <c r="DBW69" s="86"/>
      <c r="DBX69" s="86"/>
      <c r="DBY69" s="86"/>
      <c r="DBZ69" s="86"/>
      <c r="DCA69" s="86"/>
      <c r="DCB69" s="86"/>
      <c r="DCC69" s="86"/>
      <c r="DCD69" s="86"/>
      <c r="DCE69" s="86"/>
      <c r="DCF69" s="86"/>
      <c r="DCG69" s="86"/>
      <c r="DCH69" s="86"/>
      <c r="DCI69" s="86"/>
      <c r="DCJ69" s="86"/>
      <c r="DCK69" s="86"/>
      <c r="DCL69" s="86"/>
      <c r="DCM69" s="86"/>
      <c r="DCN69" s="86"/>
      <c r="DCO69" s="86"/>
      <c r="DCP69" s="86"/>
      <c r="DCQ69" s="86"/>
      <c r="DCR69" s="86"/>
      <c r="DCS69" s="86"/>
      <c r="DCT69" s="86"/>
      <c r="DCU69" s="86"/>
      <c r="DCV69" s="86"/>
      <c r="DCW69" s="86"/>
      <c r="DCX69" s="86"/>
      <c r="DCY69" s="86"/>
      <c r="DCZ69" s="86"/>
      <c r="DDA69" s="86"/>
      <c r="DDB69" s="86"/>
      <c r="DDC69" s="86"/>
      <c r="DDD69" s="86"/>
      <c r="DDE69" s="86"/>
      <c r="DDF69" s="86"/>
      <c r="DDG69" s="86"/>
      <c r="DDH69" s="86"/>
      <c r="DDI69" s="86"/>
      <c r="DDJ69" s="86"/>
      <c r="DDK69" s="86"/>
      <c r="DDL69" s="86"/>
      <c r="DDM69" s="86"/>
      <c r="DDN69" s="86"/>
      <c r="DDO69" s="86"/>
      <c r="DDP69" s="86"/>
      <c r="DDQ69" s="86"/>
      <c r="DDR69" s="86"/>
      <c r="DDS69" s="86"/>
      <c r="DDT69" s="86"/>
      <c r="DDU69" s="86"/>
      <c r="DDV69" s="86"/>
      <c r="DDW69" s="86"/>
      <c r="DDX69" s="86"/>
      <c r="DDY69" s="86"/>
      <c r="DDZ69" s="86"/>
      <c r="DEA69" s="86"/>
      <c r="DEB69" s="86"/>
      <c r="DEC69" s="86"/>
      <c r="DED69" s="86"/>
      <c r="DEE69" s="86"/>
      <c r="DEF69" s="86"/>
      <c r="DEG69" s="86"/>
      <c r="DEH69" s="86"/>
      <c r="DEI69" s="86"/>
      <c r="DEJ69" s="86"/>
      <c r="DEK69" s="86"/>
      <c r="DEL69" s="86"/>
      <c r="DEM69" s="86"/>
      <c r="DEN69" s="86"/>
      <c r="DEO69" s="86"/>
      <c r="DEP69" s="86"/>
      <c r="DEQ69" s="86"/>
      <c r="DER69" s="86"/>
      <c r="DES69" s="86"/>
      <c r="DET69" s="86"/>
      <c r="DEU69" s="86"/>
      <c r="DEV69" s="86"/>
      <c r="DEW69" s="86"/>
      <c r="DEX69" s="86"/>
      <c r="DEY69" s="86"/>
      <c r="DEZ69" s="86"/>
      <c r="DFA69" s="86"/>
      <c r="DFB69" s="86"/>
      <c r="DFC69" s="86"/>
      <c r="DFD69" s="86"/>
      <c r="DFE69" s="86"/>
      <c r="DFF69" s="86"/>
      <c r="DFG69" s="86"/>
      <c r="DFH69" s="86"/>
      <c r="DFI69" s="86"/>
      <c r="DFJ69" s="86"/>
      <c r="DFK69" s="86"/>
      <c r="DFL69" s="86"/>
      <c r="DFM69" s="86"/>
      <c r="DFN69" s="86"/>
      <c r="DFO69" s="86"/>
      <c r="DFP69" s="86"/>
      <c r="DFQ69" s="86"/>
      <c r="DFR69" s="86"/>
      <c r="DFS69" s="86"/>
      <c r="DFT69" s="86"/>
      <c r="DFU69" s="86"/>
      <c r="DFV69" s="86"/>
      <c r="DFW69" s="86"/>
      <c r="DFX69" s="86"/>
      <c r="DFY69" s="86"/>
      <c r="DFZ69" s="86"/>
      <c r="DGA69" s="86"/>
      <c r="DGB69" s="86"/>
      <c r="DGC69" s="86"/>
      <c r="DGD69" s="86"/>
      <c r="DGE69" s="86"/>
      <c r="DGF69" s="86"/>
      <c r="DGG69" s="86"/>
      <c r="DGH69" s="86"/>
      <c r="DGI69" s="86"/>
      <c r="DGJ69" s="86"/>
      <c r="DGK69" s="86"/>
      <c r="DGL69" s="86"/>
      <c r="DGM69" s="86"/>
      <c r="DGN69" s="86"/>
      <c r="DGO69" s="86"/>
      <c r="DGP69" s="86"/>
      <c r="DGQ69" s="86"/>
      <c r="DGR69" s="86"/>
      <c r="DGS69" s="86"/>
      <c r="DGT69" s="86"/>
      <c r="DGU69" s="86"/>
      <c r="DGV69" s="86"/>
      <c r="DGW69" s="86"/>
      <c r="DGX69" s="86"/>
      <c r="DGY69" s="86"/>
      <c r="DGZ69" s="86"/>
      <c r="DHA69" s="86"/>
      <c r="DHB69" s="86"/>
      <c r="DHC69" s="86"/>
      <c r="DHD69" s="86"/>
      <c r="DHE69" s="86"/>
      <c r="DHF69" s="86"/>
      <c r="DHG69" s="86"/>
      <c r="DHH69" s="86"/>
      <c r="DHI69" s="86"/>
      <c r="DHJ69" s="86"/>
      <c r="DHK69" s="86"/>
      <c r="DHL69" s="86"/>
      <c r="DHM69" s="86"/>
      <c r="DHN69" s="86"/>
      <c r="DHO69" s="86"/>
      <c r="DHP69" s="86"/>
      <c r="DHQ69" s="86"/>
      <c r="DHR69" s="86"/>
      <c r="DHS69" s="86"/>
      <c r="DHT69" s="86"/>
      <c r="DHU69" s="86"/>
      <c r="DHV69" s="86"/>
      <c r="DHW69" s="86"/>
      <c r="DHX69" s="86"/>
      <c r="DHY69" s="86"/>
      <c r="DHZ69" s="86"/>
      <c r="DIA69" s="86"/>
      <c r="DIB69" s="86"/>
      <c r="DIC69" s="86"/>
      <c r="DID69" s="86"/>
      <c r="DIE69" s="86"/>
      <c r="DIF69" s="86"/>
      <c r="DIG69" s="86"/>
      <c r="DIH69" s="86"/>
      <c r="DII69" s="86"/>
      <c r="DIJ69" s="86"/>
      <c r="DIK69" s="86"/>
      <c r="DIL69" s="86"/>
      <c r="DIM69" s="86"/>
      <c r="DIN69" s="86"/>
      <c r="DIO69" s="86"/>
      <c r="DIP69" s="86"/>
      <c r="DIQ69" s="86"/>
      <c r="DIR69" s="86"/>
      <c r="DIS69" s="86"/>
      <c r="DIT69" s="86"/>
      <c r="DIU69" s="86"/>
      <c r="DIV69" s="86"/>
      <c r="DIW69" s="86"/>
      <c r="DIX69" s="86"/>
      <c r="DIY69" s="86"/>
      <c r="DIZ69" s="86"/>
      <c r="DJA69" s="86"/>
      <c r="DJB69" s="86"/>
      <c r="DJC69" s="86"/>
      <c r="DJD69" s="86"/>
      <c r="DJE69" s="86"/>
      <c r="DJF69" s="86"/>
      <c r="DJG69" s="86"/>
      <c r="DJH69" s="86"/>
      <c r="DJI69" s="86"/>
      <c r="DJJ69" s="86"/>
      <c r="DJK69" s="86"/>
      <c r="DJL69" s="86"/>
      <c r="DJM69" s="86"/>
      <c r="DJN69" s="86"/>
      <c r="DJO69" s="86"/>
      <c r="DJP69" s="86"/>
      <c r="DJQ69" s="86"/>
      <c r="DJR69" s="86"/>
      <c r="DJS69" s="86"/>
      <c r="DJT69" s="86"/>
      <c r="DJU69" s="86"/>
      <c r="DJV69" s="86"/>
      <c r="DJW69" s="86"/>
      <c r="DJX69" s="86"/>
      <c r="DJY69" s="86"/>
      <c r="DJZ69" s="86"/>
      <c r="DKA69" s="86"/>
      <c r="DKB69" s="86"/>
      <c r="DKC69" s="86"/>
      <c r="DKD69" s="86"/>
      <c r="DKE69" s="86"/>
      <c r="DKF69" s="86"/>
      <c r="DKG69" s="86"/>
      <c r="DKH69" s="86"/>
      <c r="DKI69" s="86"/>
      <c r="DKJ69" s="86"/>
      <c r="DKK69" s="86"/>
      <c r="DKL69" s="86"/>
      <c r="DKM69" s="86"/>
      <c r="DKN69" s="86"/>
      <c r="DKO69" s="86"/>
      <c r="DKP69" s="86"/>
      <c r="DKQ69" s="86"/>
      <c r="DKR69" s="86"/>
      <c r="DKS69" s="86"/>
      <c r="DKT69" s="86"/>
      <c r="DKU69" s="86"/>
      <c r="DKV69" s="86"/>
      <c r="DKW69" s="86"/>
      <c r="DKX69" s="86"/>
      <c r="DKY69" s="86"/>
      <c r="DKZ69" s="86"/>
      <c r="DLA69" s="86"/>
      <c r="DLB69" s="86"/>
      <c r="DLC69" s="86"/>
      <c r="DLD69" s="86"/>
      <c r="DLE69" s="86"/>
      <c r="DLF69" s="86"/>
      <c r="DLG69" s="86"/>
      <c r="DLH69" s="86"/>
      <c r="DLI69" s="86"/>
      <c r="DLJ69" s="86"/>
      <c r="DLK69" s="86"/>
      <c r="DLL69" s="86"/>
      <c r="DLM69" s="86"/>
      <c r="DLN69" s="86"/>
      <c r="DLO69" s="86"/>
      <c r="DLP69" s="86"/>
      <c r="DLQ69" s="86"/>
      <c r="DLR69" s="86"/>
      <c r="DLS69" s="86"/>
      <c r="DLT69" s="86"/>
      <c r="DLU69" s="86"/>
      <c r="DLV69" s="86"/>
      <c r="DLW69" s="86"/>
      <c r="DLX69" s="86"/>
      <c r="DLY69" s="86"/>
      <c r="DLZ69" s="86"/>
      <c r="DMA69" s="86"/>
      <c r="DMB69" s="86"/>
      <c r="DMC69" s="86"/>
      <c r="DMD69" s="86"/>
      <c r="DME69" s="86"/>
      <c r="DMF69" s="86"/>
      <c r="DMG69" s="86"/>
      <c r="DMH69" s="86"/>
      <c r="DMI69" s="86"/>
      <c r="DMJ69" s="86"/>
      <c r="DMK69" s="86"/>
      <c r="DML69" s="86"/>
      <c r="DMM69" s="86"/>
      <c r="DMN69" s="86"/>
      <c r="DMO69" s="86"/>
      <c r="DMP69" s="86"/>
      <c r="DMQ69" s="86"/>
      <c r="DMR69" s="86"/>
      <c r="DMS69" s="86"/>
      <c r="DMT69" s="86"/>
      <c r="DMU69" s="86"/>
      <c r="DMV69" s="86"/>
      <c r="DMW69" s="86"/>
      <c r="DMX69" s="86"/>
      <c r="DMY69" s="86"/>
      <c r="DMZ69" s="86"/>
      <c r="DNA69" s="86"/>
      <c r="DNB69" s="86"/>
      <c r="DNC69" s="86"/>
      <c r="DND69" s="86"/>
      <c r="DNE69" s="86"/>
      <c r="DNF69" s="86"/>
      <c r="DNG69" s="86"/>
      <c r="DNH69" s="86"/>
      <c r="DNI69" s="86"/>
      <c r="DNJ69" s="86"/>
      <c r="DNK69" s="86"/>
      <c r="DNL69" s="86"/>
      <c r="DNM69" s="86"/>
      <c r="DNN69" s="86"/>
      <c r="DNO69" s="86"/>
      <c r="DNP69" s="86"/>
      <c r="DNQ69" s="86"/>
      <c r="DNR69" s="86"/>
      <c r="DNS69" s="86"/>
      <c r="DNT69" s="86"/>
      <c r="DNU69" s="86"/>
      <c r="DNV69" s="86"/>
      <c r="DNW69" s="86"/>
      <c r="DNX69" s="86"/>
      <c r="DNY69" s="86"/>
      <c r="DNZ69" s="86"/>
      <c r="DOA69" s="86"/>
      <c r="DOB69" s="86"/>
      <c r="DOC69" s="86"/>
      <c r="DOD69" s="86"/>
      <c r="DOE69" s="86"/>
      <c r="DOF69" s="86"/>
      <c r="DOG69" s="86"/>
      <c r="DOH69" s="86"/>
      <c r="DOI69" s="86"/>
      <c r="DOJ69" s="86"/>
      <c r="DOK69" s="86"/>
      <c r="DOL69" s="86"/>
      <c r="DOM69" s="86"/>
      <c r="DON69" s="86"/>
      <c r="DOO69" s="86"/>
      <c r="DOP69" s="86"/>
      <c r="DOQ69" s="86"/>
      <c r="DOR69" s="86"/>
      <c r="DOS69" s="86"/>
      <c r="DOT69" s="86"/>
      <c r="DOU69" s="86"/>
      <c r="DOV69" s="86"/>
      <c r="DOW69" s="86"/>
      <c r="DOX69" s="86"/>
      <c r="DOY69" s="86"/>
      <c r="DOZ69" s="86"/>
      <c r="DPA69" s="86"/>
      <c r="DPB69" s="86"/>
      <c r="DPC69" s="86"/>
      <c r="DPD69" s="86"/>
      <c r="DPE69" s="86"/>
      <c r="DPF69" s="86"/>
      <c r="DPG69" s="86"/>
      <c r="DPH69" s="86"/>
      <c r="DPI69" s="86"/>
      <c r="DPJ69" s="86"/>
      <c r="DPK69" s="86"/>
      <c r="DPL69" s="86"/>
      <c r="DPM69" s="86"/>
      <c r="DPN69" s="86"/>
      <c r="DPO69" s="86"/>
      <c r="DPP69" s="86"/>
      <c r="DPQ69" s="86"/>
      <c r="DPR69" s="86"/>
      <c r="DPS69" s="86"/>
      <c r="DPT69" s="86"/>
      <c r="DPU69" s="86"/>
      <c r="DPV69" s="86"/>
      <c r="DPW69" s="86"/>
      <c r="DPX69" s="86"/>
      <c r="DPY69" s="86"/>
      <c r="DPZ69" s="86"/>
      <c r="DQA69" s="86"/>
      <c r="DQB69" s="86"/>
      <c r="DQC69" s="86"/>
      <c r="DQD69" s="86"/>
      <c r="DQE69" s="86"/>
      <c r="DQF69" s="86"/>
      <c r="DQG69" s="86"/>
      <c r="DQH69" s="86"/>
      <c r="DQI69" s="86"/>
      <c r="DQJ69" s="86"/>
      <c r="DQK69" s="86"/>
      <c r="DQL69" s="86"/>
      <c r="DQM69" s="86"/>
      <c r="DQN69" s="86"/>
      <c r="DQO69" s="86"/>
      <c r="DQP69" s="86"/>
      <c r="DQQ69" s="86"/>
      <c r="DQR69" s="86"/>
      <c r="DQS69" s="86"/>
      <c r="DQT69" s="86"/>
      <c r="DQU69" s="86"/>
      <c r="DQV69" s="86"/>
      <c r="DQW69" s="86"/>
      <c r="DQX69" s="86"/>
      <c r="DQY69" s="86"/>
      <c r="DQZ69" s="86"/>
      <c r="DRA69" s="86"/>
      <c r="DRB69" s="86"/>
      <c r="DRC69" s="86"/>
      <c r="DRD69" s="86"/>
      <c r="DRE69" s="86"/>
      <c r="DRF69" s="86"/>
      <c r="DRG69" s="86"/>
      <c r="DRH69" s="86"/>
      <c r="DRI69" s="86"/>
      <c r="DRJ69" s="86"/>
      <c r="DRK69" s="86"/>
      <c r="DRL69" s="86"/>
      <c r="DRM69" s="86"/>
      <c r="DRN69" s="86"/>
      <c r="DRO69" s="86"/>
      <c r="DRP69" s="86"/>
      <c r="DRQ69" s="86"/>
      <c r="DRR69" s="86"/>
      <c r="DRS69" s="86"/>
      <c r="DRT69" s="86"/>
      <c r="DRU69" s="86"/>
      <c r="DRV69" s="86"/>
      <c r="DRW69" s="86"/>
      <c r="DRX69" s="86"/>
      <c r="DRY69" s="86"/>
      <c r="DRZ69" s="86"/>
      <c r="DSA69" s="86"/>
      <c r="DSB69" s="86"/>
      <c r="DSC69" s="86"/>
      <c r="DSD69" s="86"/>
      <c r="DSE69" s="86"/>
      <c r="DSF69" s="86"/>
      <c r="DSG69" s="86"/>
      <c r="DSH69" s="86"/>
      <c r="DSI69" s="86"/>
      <c r="DSJ69" s="86"/>
      <c r="DSK69" s="86"/>
      <c r="DSL69" s="86"/>
      <c r="DSM69" s="86"/>
      <c r="DSN69" s="86"/>
      <c r="DSO69" s="86"/>
      <c r="DSP69" s="86"/>
      <c r="DSQ69" s="86"/>
      <c r="DSR69" s="86"/>
      <c r="DSS69" s="86"/>
      <c r="DST69" s="86"/>
      <c r="DSU69" s="86"/>
      <c r="DSV69" s="86"/>
      <c r="DSW69" s="86"/>
      <c r="DSX69" s="86"/>
      <c r="DSY69" s="86"/>
      <c r="DSZ69" s="86"/>
      <c r="DTA69" s="86"/>
      <c r="DTB69" s="86"/>
      <c r="DTC69" s="86"/>
      <c r="DTD69" s="86"/>
      <c r="DTE69" s="86"/>
      <c r="DTF69" s="86"/>
      <c r="DTG69" s="86"/>
      <c r="DTH69" s="86"/>
      <c r="DTI69" s="86"/>
      <c r="DTJ69" s="86"/>
      <c r="DTK69" s="86"/>
      <c r="DTL69" s="86"/>
      <c r="DTM69" s="86"/>
      <c r="DTN69" s="86"/>
      <c r="DTO69" s="86"/>
      <c r="DTP69" s="86"/>
      <c r="DTQ69" s="86"/>
      <c r="DTR69" s="86"/>
      <c r="DTS69" s="86"/>
      <c r="DTT69" s="86"/>
      <c r="DTU69" s="86"/>
      <c r="DTV69" s="86"/>
      <c r="DTW69" s="86"/>
      <c r="DTX69" s="86"/>
      <c r="DTY69" s="86"/>
      <c r="DTZ69" s="86"/>
      <c r="DUA69" s="86"/>
      <c r="DUB69" s="86"/>
      <c r="DUC69" s="86"/>
      <c r="DUD69" s="86"/>
      <c r="DUE69" s="86"/>
      <c r="DUF69" s="86"/>
      <c r="DUG69" s="86"/>
      <c r="DUH69" s="86"/>
      <c r="DUI69" s="86"/>
      <c r="DUJ69" s="86"/>
      <c r="DUK69" s="86"/>
      <c r="DUL69" s="86"/>
      <c r="DUM69" s="86"/>
      <c r="DUN69" s="86"/>
      <c r="DUO69" s="86"/>
      <c r="DUP69" s="86"/>
      <c r="DUQ69" s="86"/>
      <c r="DUR69" s="86"/>
      <c r="DUS69" s="86"/>
      <c r="DUT69" s="86"/>
      <c r="DUU69" s="86"/>
      <c r="DUV69" s="86"/>
      <c r="DUW69" s="86"/>
      <c r="DUX69" s="86"/>
      <c r="DUY69" s="86"/>
      <c r="DUZ69" s="86"/>
      <c r="DVA69" s="86"/>
      <c r="DVB69" s="86"/>
      <c r="DVC69" s="86"/>
      <c r="DVD69" s="86"/>
      <c r="DVE69" s="86"/>
      <c r="DVF69" s="86"/>
      <c r="DVG69" s="86"/>
      <c r="DVH69" s="86"/>
      <c r="DVI69" s="86"/>
      <c r="DVJ69" s="86"/>
      <c r="DVK69" s="86"/>
      <c r="DVL69" s="86"/>
      <c r="DVM69" s="86"/>
      <c r="DVN69" s="86"/>
      <c r="DVO69" s="86"/>
      <c r="DVP69" s="86"/>
      <c r="DVQ69" s="86"/>
      <c r="DVR69" s="86"/>
      <c r="DVS69" s="86"/>
      <c r="DVT69" s="86"/>
      <c r="DVU69" s="86"/>
      <c r="DVV69" s="86"/>
      <c r="DVW69" s="86"/>
      <c r="DVX69" s="86"/>
      <c r="DVY69" s="86"/>
      <c r="DVZ69" s="86"/>
      <c r="DWA69" s="86"/>
      <c r="DWB69" s="86"/>
      <c r="DWC69" s="86"/>
      <c r="DWD69" s="86"/>
      <c r="DWE69" s="86"/>
      <c r="DWF69" s="86"/>
      <c r="DWG69" s="86"/>
      <c r="DWH69" s="86"/>
      <c r="DWI69" s="86"/>
      <c r="DWJ69" s="86"/>
      <c r="DWK69" s="86"/>
      <c r="DWL69" s="86"/>
      <c r="DWM69" s="86"/>
      <c r="DWN69" s="86"/>
      <c r="DWO69" s="86"/>
      <c r="DWP69" s="86"/>
      <c r="DWQ69" s="86"/>
      <c r="DWR69" s="86"/>
      <c r="DWS69" s="86"/>
      <c r="DWT69" s="86"/>
      <c r="DWU69" s="86"/>
      <c r="DWV69" s="86"/>
      <c r="DWW69" s="86"/>
      <c r="DWX69" s="86"/>
      <c r="DWY69" s="86"/>
      <c r="DWZ69" s="86"/>
      <c r="DXA69" s="86"/>
      <c r="DXB69" s="86"/>
      <c r="DXC69" s="86"/>
      <c r="DXD69" s="86"/>
      <c r="DXE69" s="86"/>
      <c r="DXF69" s="86"/>
      <c r="DXG69" s="86"/>
      <c r="DXH69" s="86"/>
      <c r="DXI69" s="86"/>
      <c r="DXJ69" s="86"/>
      <c r="DXK69" s="86"/>
      <c r="DXL69" s="86"/>
      <c r="DXM69" s="86"/>
      <c r="DXN69" s="86"/>
      <c r="DXO69" s="86"/>
      <c r="DXP69" s="86"/>
      <c r="DXQ69" s="86"/>
      <c r="DXR69" s="86"/>
      <c r="DXS69" s="86"/>
      <c r="DXT69" s="86"/>
      <c r="DXU69" s="86"/>
      <c r="DXV69" s="86"/>
      <c r="DXW69" s="86"/>
      <c r="DXX69" s="86"/>
      <c r="DXY69" s="86"/>
      <c r="DXZ69" s="86"/>
      <c r="DYA69" s="86"/>
      <c r="DYB69" s="86"/>
      <c r="DYC69" s="86"/>
      <c r="DYD69" s="86"/>
      <c r="DYE69" s="86"/>
      <c r="DYF69" s="86"/>
      <c r="DYG69" s="86"/>
      <c r="DYH69" s="86"/>
      <c r="DYI69" s="86"/>
      <c r="DYJ69" s="86"/>
      <c r="DYK69" s="86"/>
      <c r="DYL69" s="86"/>
      <c r="DYM69" s="86"/>
      <c r="DYN69" s="86"/>
      <c r="DYO69" s="86"/>
      <c r="DYP69" s="86"/>
      <c r="DYQ69" s="86"/>
      <c r="DYR69" s="86"/>
      <c r="DYS69" s="86"/>
      <c r="DYT69" s="86"/>
      <c r="DYU69" s="86"/>
      <c r="DYV69" s="86"/>
      <c r="DYW69" s="86"/>
      <c r="DYX69" s="86"/>
      <c r="DYY69" s="86"/>
      <c r="DYZ69" s="86"/>
      <c r="DZA69" s="86"/>
      <c r="DZB69" s="86"/>
      <c r="DZC69" s="86"/>
      <c r="DZD69" s="86"/>
      <c r="DZE69" s="86"/>
      <c r="DZF69" s="86"/>
      <c r="DZG69" s="86"/>
      <c r="DZH69" s="86"/>
      <c r="DZI69" s="86"/>
      <c r="DZJ69" s="86"/>
      <c r="DZK69" s="86"/>
      <c r="DZL69" s="86"/>
      <c r="DZM69" s="86"/>
      <c r="DZN69" s="86"/>
      <c r="DZO69" s="86"/>
      <c r="DZP69" s="86"/>
      <c r="DZQ69" s="86"/>
      <c r="DZR69" s="86"/>
      <c r="DZS69" s="86"/>
      <c r="DZT69" s="86"/>
      <c r="DZU69" s="86"/>
      <c r="DZV69" s="86"/>
      <c r="DZW69" s="86"/>
      <c r="DZX69" s="86"/>
      <c r="DZY69" s="86"/>
      <c r="DZZ69" s="86"/>
      <c r="EAA69" s="86"/>
      <c r="EAB69" s="86"/>
      <c r="EAC69" s="86"/>
      <c r="EAD69" s="86"/>
      <c r="EAE69" s="86"/>
      <c r="EAF69" s="86"/>
      <c r="EAG69" s="86"/>
      <c r="EAH69" s="86"/>
      <c r="EAI69" s="86"/>
      <c r="EAJ69" s="86"/>
      <c r="EAK69" s="86"/>
      <c r="EAL69" s="86"/>
      <c r="EAM69" s="86"/>
      <c r="EAN69" s="86"/>
      <c r="EAO69" s="86"/>
      <c r="EAP69" s="86"/>
      <c r="EAQ69" s="86"/>
      <c r="EAR69" s="86"/>
      <c r="EAS69" s="86"/>
      <c r="EAT69" s="86"/>
      <c r="EAU69" s="86"/>
      <c r="EAV69" s="86"/>
      <c r="EAW69" s="86"/>
      <c r="EAX69" s="86"/>
      <c r="EAY69" s="86"/>
      <c r="EAZ69" s="86"/>
      <c r="EBA69" s="86"/>
      <c r="EBB69" s="86"/>
      <c r="EBC69" s="86"/>
      <c r="EBD69" s="86"/>
      <c r="EBE69" s="86"/>
      <c r="EBF69" s="86"/>
      <c r="EBG69" s="86"/>
      <c r="EBH69" s="86"/>
      <c r="EBI69" s="86"/>
      <c r="EBJ69" s="86"/>
      <c r="EBK69" s="86"/>
      <c r="EBL69" s="86"/>
      <c r="EBM69" s="86"/>
      <c r="EBN69" s="86"/>
      <c r="EBO69" s="86"/>
      <c r="EBP69" s="86"/>
      <c r="EBQ69" s="86"/>
      <c r="EBR69" s="86"/>
      <c r="EBS69" s="86"/>
      <c r="EBT69" s="86"/>
      <c r="EBU69" s="86"/>
      <c r="EBV69" s="86"/>
      <c r="EBW69" s="86"/>
      <c r="EBX69" s="86"/>
      <c r="EBY69" s="86"/>
      <c r="EBZ69" s="86"/>
      <c r="ECA69" s="86"/>
      <c r="ECB69" s="86"/>
      <c r="ECC69" s="86"/>
      <c r="ECD69" s="86"/>
      <c r="ECE69" s="86"/>
      <c r="ECF69" s="86"/>
      <c r="ECG69" s="86"/>
      <c r="ECH69" s="86"/>
      <c r="ECI69" s="86"/>
      <c r="ECJ69" s="86"/>
      <c r="ECK69" s="86"/>
      <c r="ECL69" s="86"/>
      <c r="ECM69" s="86"/>
      <c r="ECN69" s="86"/>
      <c r="ECO69" s="86"/>
      <c r="ECP69" s="86"/>
      <c r="ECQ69" s="86"/>
      <c r="ECR69" s="86"/>
      <c r="ECS69" s="86"/>
      <c r="ECT69" s="86"/>
      <c r="ECU69" s="86"/>
      <c r="ECV69" s="86"/>
      <c r="ECW69" s="86"/>
      <c r="ECX69" s="86"/>
      <c r="ECY69" s="86"/>
      <c r="ECZ69" s="86"/>
      <c r="EDA69" s="86"/>
      <c r="EDB69" s="86"/>
      <c r="EDC69" s="86"/>
      <c r="EDD69" s="86"/>
      <c r="EDE69" s="86"/>
      <c r="EDF69" s="86"/>
      <c r="EDG69" s="86"/>
      <c r="EDH69" s="86"/>
      <c r="EDI69" s="86"/>
      <c r="EDJ69" s="86"/>
      <c r="EDK69" s="86"/>
      <c r="EDL69" s="86"/>
      <c r="EDM69" s="86"/>
      <c r="EDN69" s="86"/>
      <c r="EDO69" s="86"/>
      <c r="EDP69" s="86"/>
      <c r="EDQ69" s="86"/>
      <c r="EDR69" s="86"/>
      <c r="EDS69" s="86"/>
      <c r="EDT69" s="86"/>
      <c r="EDU69" s="86"/>
      <c r="EDV69" s="86"/>
      <c r="EDW69" s="86"/>
      <c r="EDX69" s="86"/>
      <c r="EDY69" s="86"/>
      <c r="EDZ69" s="86"/>
      <c r="EEA69" s="86"/>
      <c r="EEB69" s="86"/>
      <c r="EEC69" s="86"/>
      <c r="EED69" s="86"/>
      <c r="EEE69" s="86"/>
      <c r="EEF69" s="86"/>
      <c r="EEG69" s="86"/>
      <c r="EEH69" s="86"/>
      <c r="EEI69" s="86"/>
      <c r="EEJ69" s="86"/>
      <c r="EEK69" s="86"/>
      <c r="EEL69" s="86"/>
      <c r="EEM69" s="86"/>
      <c r="EEN69" s="86"/>
      <c r="EEO69" s="86"/>
      <c r="EEP69" s="86"/>
      <c r="EEQ69" s="86"/>
      <c r="EER69" s="86"/>
      <c r="EES69" s="86"/>
      <c r="EET69" s="86"/>
      <c r="EEU69" s="86"/>
      <c r="EEV69" s="86"/>
      <c r="EEW69" s="86"/>
      <c r="EEX69" s="86"/>
      <c r="EEY69" s="86"/>
      <c r="EEZ69" s="86"/>
      <c r="EFA69" s="86"/>
      <c r="EFB69" s="86"/>
      <c r="EFC69" s="86"/>
      <c r="EFD69" s="86"/>
      <c r="EFE69" s="86"/>
      <c r="EFF69" s="86"/>
      <c r="EFG69" s="86"/>
      <c r="EFH69" s="86"/>
      <c r="EFI69" s="86"/>
      <c r="EFJ69" s="86"/>
      <c r="EFK69" s="86"/>
      <c r="EFL69" s="86"/>
      <c r="EFM69" s="86"/>
      <c r="EFN69" s="86"/>
      <c r="EFO69" s="86"/>
      <c r="EFP69" s="86"/>
      <c r="EFQ69" s="86"/>
      <c r="EFR69" s="86"/>
      <c r="EFS69" s="86"/>
      <c r="EFT69" s="86"/>
      <c r="EFU69" s="86"/>
      <c r="EFV69" s="86"/>
      <c r="EFW69" s="86"/>
      <c r="EFX69" s="86"/>
      <c r="EFY69" s="86"/>
      <c r="EFZ69" s="86"/>
      <c r="EGA69" s="86"/>
      <c r="EGB69" s="86"/>
      <c r="EGC69" s="86"/>
      <c r="EGD69" s="86"/>
      <c r="EGE69" s="86"/>
      <c r="EGF69" s="86"/>
      <c r="EGG69" s="86"/>
      <c r="EGH69" s="86"/>
      <c r="EGI69" s="86"/>
      <c r="EGJ69" s="86"/>
      <c r="EGK69" s="86"/>
      <c r="EGL69" s="86"/>
      <c r="EGM69" s="86"/>
      <c r="EGN69" s="86"/>
      <c r="EGO69" s="86"/>
      <c r="EGP69" s="86"/>
      <c r="EGQ69" s="86"/>
      <c r="EGR69" s="86"/>
      <c r="EGS69" s="86"/>
      <c r="EGT69" s="86"/>
      <c r="EGU69" s="86"/>
      <c r="EGV69" s="86"/>
      <c r="EGW69" s="86"/>
      <c r="EGX69" s="86"/>
      <c r="EGY69" s="86"/>
      <c r="EGZ69" s="86"/>
      <c r="EHA69" s="86"/>
      <c r="EHB69" s="86"/>
      <c r="EHC69" s="86"/>
      <c r="EHD69" s="86"/>
      <c r="EHE69" s="86"/>
      <c r="EHF69" s="86"/>
      <c r="EHG69" s="86"/>
      <c r="EHH69" s="86"/>
      <c r="EHI69" s="86"/>
      <c r="EHJ69" s="86"/>
      <c r="EHK69" s="86"/>
      <c r="EHL69" s="86"/>
      <c r="EHM69" s="86"/>
      <c r="EHN69" s="86"/>
      <c r="EHO69" s="86"/>
      <c r="EHP69" s="86"/>
      <c r="EHQ69" s="86"/>
      <c r="EHR69" s="86"/>
      <c r="EHS69" s="86"/>
      <c r="EHT69" s="86"/>
      <c r="EHU69" s="86"/>
      <c r="EHV69" s="86"/>
      <c r="EHW69" s="86"/>
      <c r="EHX69" s="86"/>
      <c r="EHY69" s="86"/>
      <c r="EHZ69" s="86"/>
      <c r="EIA69" s="86"/>
      <c r="EIB69" s="86"/>
      <c r="EIC69" s="86"/>
      <c r="EID69" s="86"/>
      <c r="EIE69" s="86"/>
      <c r="EIF69" s="86"/>
      <c r="EIG69" s="86"/>
      <c r="EIH69" s="86"/>
      <c r="EII69" s="86"/>
      <c r="EIJ69" s="86"/>
      <c r="EIK69" s="86"/>
      <c r="EIL69" s="86"/>
      <c r="EIM69" s="86"/>
      <c r="EIN69" s="86"/>
      <c r="EIO69" s="86"/>
      <c r="EIP69" s="86"/>
      <c r="EIQ69" s="86"/>
      <c r="EIR69" s="86"/>
      <c r="EIS69" s="86"/>
      <c r="EIT69" s="86"/>
      <c r="EIU69" s="86"/>
      <c r="EIV69" s="86"/>
      <c r="EIW69" s="86"/>
      <c r="EIX69" s="86"/>
      <c r="EIY69" s="86"/>
      <c r="EIZ69" s="86"/>
      <c r="EJA69" s="86"/>
      <c r="EJB69" s="86"/>
      <c r="EJC69" s="86"/>
      <c r="EJD69" s="86"/>
      <c r="EJE69" s="86"/>
      <c r="EJF69" s="86"/>
      <c r="EJG69" s="86"/>
      <c r="EJH69" s="86"/>
      <c r="EJI69" s="86"/>
      <c r="EJJ69" s="86"/>
      <c r="EJK69" s="86"/>
      <c r="EJL69" s="86"/>
      <c r="EJM69" s="86"/>
      <c r="EJN69" s="86"/>
      <c r="EJO69" s="86"/>
      <c r="EJP69" s="86"/>
      <c r="EJQ69" s="86"/>
      <c r="EJR69" s="86"/>
      <c r="EJS69" s="86"/>
      <c r="EJT69" s="86"/>
      <c r="EJU69" s="86"/>
      <c r="EJV69" s="86"/>
      <c r="EJW69" s="86"/>
      <c r="EJX69" s="86"/>
      <c r="EJY69" s="86"/>
      <c r="EJZ69" s="86"/>
      <c r="EKA69" s="86"/>
      <c r="EKB69" s="86"/>
      <c r="EKC69" s="86"/>
      <c r="EKD69" s="86"/>
      <c r="EKE69" s="86"/>
      <c r="EKF69" s="86"/>
      <c r="EKG69" s="86"/>
      <c r="EKH69" s="86"/>
      <c r="EKI69" s="86"/>
      <c r="EKJ69" s="86"/>
      <c r="EKK69" s="86"/>
      <c r="EKL69" s="86"/>
      <c r="EKM69" s="86"/>
      <c r="EKN69" s="86"/>
      <c r="EKO69" s="86"/>
      <c r="EKP69" s="86"/>
      <c r="EKQ69" s="86"/>
      <c r="EKR69" s="86"/>
      <c r="EKS69" s="86"/>
      <c r="EKT69" s="86"/>
      <c r="EKU69" s="86"/>
      <c r="EKV69" s="86"/>
      <c r="EKW69" s="86"/>
      <c r="EKX69" s="86"/>
      <c r="EKY69" s="86"/>
      <c r="EKZ69" s="86"/>
      <c r="ELA69" s="86"/>
      <c r="ELB69" s="86"/>
      <c r="ELC69" s="86"/>
      <c r="ELD69" s="86"/>
      <c r="ELE69" s="86"/>
      <c r="ELF69" s="86"/>
      <c r="ELG69" s="86"/>
      <c r="ELH69" s="86"/>
      <c r="ELI69" s="86"/>
      <c r="ELJ69" s="86"/>
      <c r="ELK69" s="86"/>
      <c r="ELL69" s="86"/>
      <c r="ELM69" s="86"/>
      <c r="ELN69" s="86"/>
      <c r="ELO69" s="86"/>
      <c r="ELP69" s="86"/>
      <c r="ELQ69" s="86"/>
      <c r="ELR69" s="86"/>
      <c r="ELS69" s="86"/>
      <c r="ELT69" s="86"/>
      <c r="ELU69" s="86"/>
      <c r="ELV69" s="86"/>
      <c r="ELW69" s="86"/>
      <c r="ELX69" s="86"/>
      <c r="ELY69" s="86"/>
      <c r="ELZ69" s="86"/>
      <c r="EMA69" s="86"/>
      <c r="EMB69" s="86"/>
      <c r="EMC69" s="86"/>
      <c r="EMD69" s="86"/>
      <c r="EME69" s="86"/>
      <c r="EMF69" s="86"/>
      <c r="EMG69" s="86"/>
      <c r="EMH69" s="86"/>
      <c r="EMI69" s="86"/>
      <c r="EMJ69" s="86"/>
      <c r="EMK69" s="86"/>
      <c r="EML69" s="86"/>
      <c r="EMM69" s="86"/>
      <c r="EMN69" s="86"/>
      <c r="EMO69" s="86"/>
      <c r="EMP69" s="86"/>
      <c r="EMQ69" s="86"/>
      <c r="EMR69" s="86"/>
      <c r="EMS69" s="86"/>
      <c r="EMT69" s="86"/>
      <c r="EMU69" s="86"/>
      <c r="EMV69" s="86"/>
      <c r="EMW69" s="86"/>
      <c r="EMX69" s="86"/>
      <c r="EMY69" s="86"/>
      <c r="EMZ69" s="86"/>
      <c r="ENA69" s="86"/>
      <c r="ENB69" s="86"/>
      <c r="ENC69" s="86"/>
      <c r="END69" s="86"/>
      <c r="ENE69" s="86"/>
      <c r="ENF69" s="86"/>
      <c r="ENG69" s="86"/>
      <c r="ENH69" s="86"/>
      <c r="ENI69" s="86"/>
      <c r="ENJ69" s="86"/>
      <c r="ENK69" s="86"/>
      <c r="ENL69" s="86"/>
      <c r="ENM69" s="86"/>
      <c r="ENN69" s="86"/>
      <c r="ENO69" s="86"/>
      <c r="ENP69" s="86"/>
      <c r="ENQ69" s="86"/>
      <c r="ENR69" s="86"/>
      <c r="ENS69" s="86"/>
      <c r="ENT69" s="86"/>
      <c r="ENU69" s="86"/>
      <c r="ENV69" s="86"/>
      <c r="ENW69" s="86"/>
      <c r="ENX69" s="86"/>
      <c r="ENY69" s="86"/>
      <c r="ENZ69" s="86"/>
      <c r="EOA69" s="86"/>
      <c r="EOB69" s="86"/>
      <c r="EOC69" s="86"/>
      <c r="EOD69" s="86"/>
      <c r="EOE69" s="86"/>
      <c r="EOF69" s="86"/>
      <c r="EOG69" s="86"/>
      <c r="EOH69" s="86"/>
      <c r="EOI69" s="86"/>
      <c r="EOJ69" s="86"/>
      <c r="EOK69" s="86"/>
      <c r="EOL69" s="86"/>
      <c r="EOM69" s="86"/>
      <c r="EON69" s="86"/>
      <c r="EOO69" s="86"/>
      <c r="EOP69" s="86"/>
      <c r="EOQ69" s="86"/>
      <c r="EOR69" s="86"/>
      <c r="EOS69" s="86"/>
      <c r="EOT69" s="86"/>
      <c r="EOU69" s="86"/>
      <c r="EOV69" s="86"/>
      <c r="EOW69" s="86"/>
      <c r="EOX69" s="86"/>
      <c r="EOY69" s="86"/>
      <c r="EOZ69" s="86"/>
      <c r="EPA69" s="86"/>
      <c r="EPB69" s="86"/>
      <c r="EPC69" s="86"/>
      <c r="EPD69" s="86"/>
      <c r="EPE69" s="86"/>
      <c r="EPF69" s="86"/>
      <c r="EPG69" s="86"/>
      <c r="EPH69" s="86"/>
      <c r="EPI69" s="86"/>
      <c r="EPJ69" s="86"/>
      <c r="EPK69" s="86"/>
      <c r="EPL69" s="86"/>
      <c r="EPM69" s="86"/>
      <c r="EPN69" s="86"/>
      <c r="EPO69" s="86"/>
      <c r="EPP69" s="86"/>
      <c r="EPQ69" s="86"/>
      <c r="EPR69" s="86"/>
      <c r="EPS69" s="86"/>
      <c r="EPT69" s="86"/>
      <c r="EPU69" s="86"/>
      <c r="EPV69" s="86"/>
      <c r="EPW69" s="86"/>
      <c r="EPX69" s="86"/>
      <c r="EPY69" s="86"/>
      <c r="EPZ69" s="86"/>
      <c r="EQA69" s="86"/>
      <c r="EQB69" s="86"/>
      <c r="EQC69" s="86"/>
      <c r="EQD69" s="86"/>
      <c r="EQE69" s="86"/>
      <c r="EQF69" s="86"/>
      <c r="EQG69" s="86"/>
      <c r="EQH69" s="86"/>
      <c r="EQI69" s="86"/>
      <c r="EQJ69" s="86"/>
      <c r="EQK69" s="86"/>
      <c r="EQL69" s="86"/>
      <c r="EQM69" s="86"/>
      <c r="EQN69" s="86"/>
      <c r="EQO69" s="86"/>
      <c r="EQP69" s="86"/>
      <c r="EQQ69" s="86"/>
      <c r="EQR69" s="86"/>
      <c r="EQS69" s="86"/>
      <c r="EQT69" s="86"/>
      <c r="EQU69" s="86"/>
      <c r="EQV69" s="86"/>
      <c r="EQW69" s="86"/>
      <c r="EQX69" s="86"/>
      <c r="EQY69" s="86"/>
      <c r="EQZ69" s="86"/>
      <c r="ERA69" s="86"/>
      <c r="ERB69" s="86"/>
      <c r="ERC69" s="86"/>
      <c r="ERD69" s="86"/>
      <c r="ERE69" s="86"/>
      <c r="ERF69" s="86"/>
      <c r="ERG69" s="86"/>
      <c r="ERH69" s="86"/>
      <c r="ERI69" s="86"/>
      <c r="ERJ69" s="86"/>
      <c r="ERK69" s="86"/>
      <c r="ERL69" s="86"/>
      <c r="ERM69" s="86"/>
      <c r="ERN69" s="86"/>
      <c r="ERO69" s="86"/>
      <c r="ERP69" s="86"/>
      <c r="ERQ69" s="86"/>
      <c r="ERR69" s="86"/>
      <c r="ERS69" s="86"/>
      <c r="ERT69" s="86"/>
      <c r="ERU69" s="86"/>
      <c r="ERV69" s="86"/>
      <c r="ERW69" s="86"/>
      <c r="ERX69" s="86"/>
      <c r="ERY69" s="86"/>
      <c r="ERZ69" s="86"/>
      <c r="ESA69" s="86"/>
      <c r="ESB69" s="86"/>
      <c r="ESC69" s="86"/>
      <c r="ESD69" s="86"/>
      <c r="ESE69" s="86"/>
      <c r="ESF69" s="86"/>
      <c r="ESG69" s="86"/>
      <c r="ESH69" s="86"/>
      <c r="ESI69" s="86"/>
      <c r="ESJ69" s="86"/>
      <c r="ESK69" s="86"/>
      <c r="ESL69" s="86"/>
      <c r="ESM69" s="86"/>
      <c r="ESN69" s="86"/>
      <c r="ESO69" s="86"/>
      <c r="ESP69" s="86"/>
      <c r="ESQ69" s="86"/>
      <c r="ESR69" s="86"/>
      <c r="ESS69" s="86"/>
      <c r="EST69" s="86"/>
      <c r="ESU69" s="86"/>
      <c r="ESV69" s="86"/>
      <c r="ESW69" s="86"/>
      <c r="ESX69" s="86"/>
      <c r="ESY69" s="86"/>
      <c r="ESZ69" s="86"/>
      <c r="ETA69" s="86"/>
      <c r="ETB69" s="86"/>
      <c r="ETC69" s="86"/>
      <c r="ETD69" s="86"/>
      <c r="ETE69" s="86"/>
      <c r="ETF69" s="86"/>
      <c r="ETG69" s="86"/>
      <c r="ETH69" s="86"/>
      <c r="ETI69" s="86"/>
      <c r="ETJ69" s="86"/>
      <c r="ETK69" s="86"/>
      <c r="ETL69" s="86"/>
      <c r="ETM69" s="86"/>
      <c r="ETN69" s="86"/>
      <c r="ETO69" s="86"/>
      <c r="ETP69" s="86"/>
      <c r="ETQ69" s="86"/>
      <c r="ETR69" s="86"/>
      <c r="ETS69" s="86"/>
      <c r="ETT69" s="86"/>
      <c r="ETU69" s="86"/>
      <c r="ETV69" s="86"/>
      <c r="ETW69" s="86"/>
      <c r="ETX69" s="86"/>
      <c r="ETY69" s="86"/>
      <c r="ETZ69" s="86"/>
      <c r="EUA69" s="86"/>
      <c r="EUB69" s="86"/>
      <c r="EUC69" s="86"/>
      <c r="EUD69" s="86"/>
      <c r="EUE69" s="86"/>
      <c r="EUF69" s="86"/>
      <c r="EUG69" s="86"/>
      <c r="EUH69" s="86"/>
      <c r="EUI69" s="86"/>
      <c r="EUJ69" s="86"/>
      <c r="EUK69" s="86"/>
      <c r="EUL69" s="86"/>
      <c r="EUM69" s="86"/>
      <c r="EUN69" s="86"/>
      <c r="EUO69" s="86"/>
      <c r="EUP69" s="86"/>
      <c r="EUQ69" s="86"/>
      <c r="EUR69" s="86"/>
      <c r="EUS69" s="86"/>
      <c r="EUT69" s="86"/>
      <c r="EUU69" s="86"/>
      <c r="EUV69" s="86"/>
      <c r="EUW69" s="86"/>
      <c r="EUX69" s="86"/>
      <c r="EUY69" s="86"/>
      <c r="EUZ69" s="86"/>
      <c r="EVA69" s="86"/>
      <c r="EVB69" s="86"/>
      <c r="EVC69" s="86"/>
      <c r="EVD69" s="86"/>
      <c r="EVE69" s="86"/>
      <c r="EVF69" s="86"/>
      <c r="EVG69" s="86"/>
      <c r="EVH69" s="86"/>
      <c r="EVI69" s="86"/>
      <c r="EVJ69" s="86"/>
      <c r="EVK69" s="86"/>
      <c r="EVL69" s="86"/>
      <c r="EVM69" s="86"/>
      <c r="EVN69" s="86"/>
      <c r="EVO69" s="86"/>
      <c r="EVP69" s="86"/>
      <c r="EVQ69" s="86"/>
      <c r="EVR69" s="86"/>
      <c r="EVS69" s="86"/>
      <c r="EVT69" s="86"/>
      <c r="EVU69" s="86"/>
      <c r="EVV69" s="86"/>
      <c r="EVW69" s="86"/>
      <c r="EVX69" s="86"/>
      <c r="EVY69" s="86"/>
      <c r="EVZ69" s="86"/>
      <c r="EWA69" s="86"/>
      <c r="EWB69" s="86"/>
      <c r="EWC69" s="86"/>
      <c r="EWD69" s="86"/>
      <c r="EWE69" s="86"/>
      <c r="EWF69" s="86"/>
      <c r="EWG69" s="86"/>
      <c r="EWH69" s="86"/>
      <c r="EWI69" s="86"/>
      <c r="EWJ69" s="86"/>
      <c r="EWK69" s="86"/>
      <c r="EWL69" s="86"/>
      <c r="EWM69" s="86"/>
      <c r="EWN69" s="86"/>
      <c r="EWO69" s="86"/>
      <c r="EWP69" s="86"/>
      <c r="EWQ69" s="86"/>
      <c r="EWR69" s="86"/>
      <c r="EWS69" s="86"/>
      <c r="EWT69" s="86"/>
      <c r="EWU69" s="86"/>
      <c r="EWV69" s="86"/>
      <c r="EWW69" s="86"/>
      <c r="EWX69" s="86"/>
      <c r="EWY69" s="86"/>
      <c r="EWZ69" s="86"/>
      <c r="EXA69" s="86"/>
      <c r="EXB69" s="86"/>
      <c r="EXC69" s="86"/>
      <c r="EXD69" s="86"/>
      <c r="EXE69" s="86"/>
      <c r="EXF69" s="86"/>
      <c r="EXG69" s="86"/>
      <c r="EXH69" s="86"/>
      <c r="EXI69" s="86"/>
      <c r="EXJ69" s="86"/>
      <c r="EXK69" s="86"/>
      <c r="EXL69" s="86"/>
      <c r="EXM69" s="86"/>
      <c r="EXN69" s="86"/>
      <c r="EXO69" s="86"/>
      <c r="EXP69" s="86"/>
      <c r="EXQ69" s="86"/>
      <c r="EXR69" s="86"/>
      <c r="EXS69" s="86"/>
      <c r="EXT69" s="86"/>
      <c r="EXU69" s="86"/>
      <c r="EXV69" s="86"/>
      <c r="EXW69" s="86"/>
      <c r="EXX69" s="86"/>
      <c r="EXY69" s="86"/>
      <c r="EXZ69" s="86"/>
      <c r="EYA69" s="86"/>
      <c r="EYB69" s="86"/>
      <c r="EYC69" s="86"/>
      <c r="EYD69" s="86"/>
      <c r="EYE69" s="86"/>
      <c r="EYF69" s="86"/>
      <c r="EYG69" s="86"/>
      <c r="EYH69" s="86"/>
      <c r="EYI69" s="86"/>
      <c r="EYJ69" s="86"/>
      <c r="EYK69" s="86"/>
      <c r="EYL69" s="86"/>
      <c r="EYM69" s="86"/>
      <c r="EYN69" s="86"/>
      <c r="EYO69" s="86"/>
      <c r="EYP69" s="86"/>
      <c r="EYQ69" s="86"/>
      <c r="EYR69" s="86"/>
      <c r="EYS69" s="86"/>
      <c r="EYT69" s="86"/>
      <c r="EYU69" s="86"/>
      <c r="EYV69" s="86"/>
      <c r="EYW69" s="86"/>
      <c r="EYX69" s="86"/>
      <c r="EYY69" s="86"/>
      <c r="EYZ69" s="86"/>
      <c r="EZA69" s="86"/>
      <c r="EZB69" s="86"/>
      <c r="EZC69" s="86"/>
      <c r="EZD69" s="86"/>
      <c r="EZE69" s="86"/>
      <c r="EZF69" s="86"/>
      <c r="EZG69" s="86"/>
      <c r="EZH69" s="86"/>
      <c r="EZI69" s="86"/>
      <c r="EZJ69" s="86"/>
      <c r="EZK69" s="86"/>
      <c r="EZL69" s="86"/>
      <c r="EZM69" s="86"/>
      <c r="EZN69" s="86"/>
      <c r="EZO69" s="86"/>
      <c r="EZP69" s="86"/>
      <c r="EZQ69" s="86"/>
      <c r="EZR69" s="86"/>
      <c r="EZS69" s="86"/>
      <c r="EZT69" s="86"/>
      <c r="EZU69" s="86"/>
      <c r="EZV69" s="86"/>
      <c r="EZW69" s="86"/>
      <c r="EZX69" s="86"/>
      <c r="EZY69" s="86"/>
      <c r="EZZ69" s="86"/>
      <c r="FAA69" s="86"/>
      <c r="FAB69" s="86"/>
      <c r="FAC69" s="86"/>
      <c r="FAD69" s="86"/>
      <c r="FAE69" s="86"/>
      <c r="FAF69" s="86"/>
      <c r="FAG69" s="86"/>
      <c r="FAH69" s="86"/>
      <c r="FAI69" s="86"/>
      <c r="FAJ69" s="86"/>
      <c r="FAK69" s="86"/>
      <c r="FAL69" s="86"/>
      <c r="FAM69" s="86"/>
      <c r="FAN69" s="86"/>
      <c r="FAO69" s="86"/>
      <c r="FAP69" s="86"/>
      <c r="FAQ69" s="86"/>
      <c r="FAR69" s="86"/>
      <c r="FAS69" s="86"/>
      <c r="FAT69" s="86"/>
      <c r="FAU69" s="86"/>
      <c r="FAV69" s="86"/>
      <c r="FAW69" s="86"/>
      <c r="FAX69" s="86"/>
      <c r="FAY69" s="86"/>
      <c r="FAZ69" s="86"/>
      <c r="FBA69" s="86"/>
      <c r="FBB69" s="86"/>
      <c r="FBC69" s="86"/>
      <c r="FBD69" s="86"/>
      <c r="FBE69" s="86"/>
      <c r="FBF69" s="86"/>
      <c r="FBG69" s="86"/>
      <c r="FBH69" s="86"/>
      <c r="FBI69" s="86"/>
      <c r="FBJ69" s="86"/>
      <c r="FBK69" s="86"/>
      <c r="FBL69" s="86"/>
      <c r="FBM69" s="86"/>
      <c r="FBN69" s="86"/>
      <c r="FBO69" s="86"/>
      <c r="FBP69" s="86"/>
      <c r="FBQ69" s="86"/>
      <c r="FBR69" s="86"/>
      <c r="FBS69" s="86"/>
      <c r="FBT69" s="86"/>
      <c r="FBU69" s="86"/>
      <c r="FBV69" s="86"/>
      <c r="FBW69" s="86"/>
      <c r="FBX69" s="86"/>
      <c r="FBY69" s="86"/>
      <c r="FBZ69" s="86"/>
      <c r="FCA69" s="86"/>
      <c r="FCB69" s="86"/>
      <c r="FCC69" s="86"/>
      <c r="FCD69" s="86"/>
      <c r="FCE69" s="86"/>
      <c r="FCF69" s="86"/>
      <c r="FCG69" s="86"/>
      <c r="FCH69" s="86"/>
      <c r="FCI69" s="86"/>
      <c r="FCJ69" s="86"/>
      <c r="FCK69" s="86"/>
      <c r="FCL69" s="86"/>
      <c r="FCM69" s="86"/>
      <c r="FCN69" s="86"/>
      <c r="FCO69" s="86"/>
      <c r="FCP69" s="86"/>
      <c r="FCQ69" s="86"/>
      <c r="FCR69" s="86"/>
      <c r="FCS69" s="86"/>
      <c r="FCT69" s="86"/>
      <c r="FCU69" s="86"/>
      <c r="FCV69" s="86"/>
      <c r="FCW69" s="86"/>
      <c r="FCX69" s="86"/>
      <c r="FCY69" s="86"/>
      <c r="FCZ69" s="86"/>
      <c r="FDA69" s="86"/>
      <c r="FDB69" s="86"/>
      <c r="FDC69" s="86"/>
      <c r="FDD69" s="86"/>
      <c r="FDE69" s="86"/>
      <c r="FDF69" s="86"/>
      <c r="FDG69" s="86"/>
      <c r="FDH69" s="86"/>
      <c r="FDI69" s="86"/>
      <c r="FDJ69" s="86"/>
      <c r="FDK69" s="86"/>
      <c r="FDL69" s="86"/>
      <c r="FDM69" s="86"/>
      <c r="FDN69" s="86"/>
      <c r="FDO69" s="86"/>
      <c r="FDP69" s="86"/>
      <c r="FDQ69" s="86"/>
      <c r="FDR69" s="86"/>
      <c r="FDS69" s="86"/>
      <c r="FDT69" s="86"/>
      <c r="FDU69" s="86"/>
      <c r="FDV69" s="86"/>
      <c r="FDW69" s="86"/>
      <c r="FDX69" s="86"/>
      <c r="FDY69" s="86"/>
      <c r="FDZ69" s="86"/>
      <c r="FEA69" s="86"/>
      <c r="FEB69" s="86"/>
      <c r="FEC69" s="86"/>
      <c r="FED69" s="86"/>
      <c r="FEE69" s="86"/>
      <c r="FEF69" s="86"/>
      <c r="FEG69" s="86"/>
      <c r="FEH69" s="86"/>
      <c r="FEI69" s="86"/>
      <c r="FEJ69" s="86"/>
      <c r="FEK69" s="86"/>
      <c r="FEL69" s="86"/>
      <c r="FEM69" s="86"/>
      <c r="FEN69" s="86"/>
      <c r="FEO69" s="86"/>
      <c r="FEP69" s="86"/>
      <c r="FEQ69" s="86"/>
      <c r="FER69" s="86"/>
      <c r="FES69" s="86"/>
      <c r="FET69" s="86"/>
      <c r="FEU69" s="86"/>
      <c r="FEV69" s="86"/>
      <c r="FEW69" s="86"/>
      <c r="FEX69" s="86"/>
      <c r="FEY69" s="86"/>
      <c r="FEZ69" s="86"/>
      <c r="FFA69" s="86"/>
      <c r="FFB69" s="86"/>
      <c r="FFC69" s="86"/>
      <c r="FFD69" s="86"/>
      <c r="FFE69" s="86"/>
      <c r="FFF69" s="86"/>
      <c r="FFG69" s="86"/>
      <c r="FFH69" s="86"/>
      <c r="FFI69" s="86"/>
      <c r="FFJ69" s="86"/>
      <c r="FFK69" s="86"/>
      <c r="FFL69" s="86"/>
      <c r="FFM69" s="86"/>
      <c r="FFN69" s="86"/>
      <c r="FFO69" s="86"/>
      <c r="FFP69" s="86"/>
      <c r="FFQ69" s="86"/>
      <c r="FFR69" s="86"/>
      <c r="FFS69" s="86"/>
      <c r="FFT69" s="86"/>
      <c r="FFU69" s="86"/>
      <c r="FFV69" s="86"/>
      <c r="FFW69" s="86"/>
      <c r="FFX69" s="86"/>
      <c r="FFY69" s="86"/>
      <c r="FFZ69" s="86"/>
      <c r="FGA69" s="86"/>
      <c r="FGB69" s="86"/>
      <c r="FGC69" s="86"/>
      <c r="FGD69" s="86"/>
      <c r="FGE69" s="86"/>
      <c r="FGF69" s="86"/>
      <c r="FGG69" s="86"/>
      <c r="FGH69" s="86"/>
      <c r="FGI69" s="86"/>
      <c r="FGJ69" s="86"/>
      <c r="FGK69" s="86"/>
      <c r="FGL69" s="86"/>
      <c r="FGM69" s="86"/>
      <c r="FGN69" s="86"/>
      <c r="FGO69" s="86"/>
      <c r="FGP69" s="86"/>
      <c r="FGQ69" s="86"/>
      <c r="FGR69" s="86"/>
      <c r="FGS69" s="86"/>
      <c r="FGT69" s="86"/>
      <c r="FGU69" s="86"/>
      <c r="FGV69" s="86"/>
      <c r="FGW69" s="86"/>
      <c r="FGX69" s="86"/>
      <c r="FGY69" s="86"/>
      <c r="FGZ69" s="86"/>
      <c r="FHA69" s="86"/>
      <c r="FHB69" s="86"/>
      <c r="FHC69" s="86"/>
      <c r="FHD69" s="86"/>
      <c r="FHE69" s="86"/>
      <c r="FHF69" s="86"/>
      <c r="FHG69" s="86"/>
      <c r="FHH69" s="86"/>
      <c r="FHI69" s="86"/>
      <c r="FHJ69" s="86"/>
      <c r="FHK69" s="86"/>
      <c r="FHL69" s="86"/>
      <c r="FHM69" s="86"/>
      <c r="FHN69" s="86"/>
      <c r="FHO69" s="86"/>
      <c r="FHP69" s="86"/>
      <c r="FHQ69" s="86"/>
      <c r="FHR69" s="86"/>
      <c r="FHS69" s="86"/>
      <c r="FHT69" s="86"/>
      <c r="FHU69" s="86"/>
      <c r="FHV69" s="86"/>
      <c r="FHW69" s="86"/>
      <c r="FHX69" s="86"/>
      <c r="FHY69" s="86"/>
      <c r="FHZ69" s="86"/>
      <c r="FIA69" s="86"/>
      <c r="FIB69" s="86"/>
      <c r="FIC69" s="86"/>
      <c r="FID69" s="86"/>
      <c r="FIE69" s="86"/>
      <c r="FIF69" s="86"/>
      <c r="FIG69" s="86"/>
      <c r="FIH69" s="86"/>
      <c r="FII69" s="86"/>
      <c r="FIJ69" s="86"/>
      <c r="FIK69" s="86"/>
      <c r="FIL69" s="86"/>
      <c r="FIM69" s="86"/>
      <c r="FIN69" s="86"/>
      <c r="FIO69" s="86"/>
      <c r="FIP69" s="86"/>
      <c r="FIQ69" s="86"/>
      <c r="FIR69" s="86"/>
      <c r="FIS69" s="86"/>
      <c r="FIT69" s="86"/>
      <c r="FIU69" s="86"/>
      <c r="FIV69" s="86"/>
      <c r="FIW69" s="86"/>
      <c r="FIX69" s="86"/>
      <c r="FIY69" s="86"/>
      <c r="FIZ69" s="86"/>
      <c r="FJA69" s="86"/>
      <c r="FJB69" s="86"/>
      <c r="FJC69" s="86"/>
      <c r="FJD69" s="86"/>
      <c r="FJE69" s="86"/>
      <c r="FJF69" s="86"/>
      <c r="FJG69" s="86"/>
      <c r="FJH69" s="86"/>
      <c r="FJI69" s="86"/>
      <c r="FJJ69" s="86"/>
      <c r="FJK69" s="86"/>
      <c r="FJL69" s="86"/>
      <c r="FJM69" s="86"/>
      <c r="FJN69" s="86"/>
      <c r="FJO69" s="86"/>
      <c r="FJP69" s="86"/>
      <c r="FJQ69" s="86"/>
      <c r="FJR69" s="86"/>
      <c r="FJS69" s="86"/>
      <c r="FJT69" s="86"/>
      <c r="FJU69" s="86"/>
      <c r="FJV69" s="86"/>
      <c r="FJW69" s="86"/>
      <c r="FJX69" s="86"/>
      <c r="FJY69" s="86"/>
      <c r="FJZ69" s="86"/>
      <c r="FKA69" s="86"/>
      <c r="FKB69" s="86"/>
      <c r="FKC69" s="86"/>
      <c r="FKD69" s="86"/>
      <c r="FKE69" s="86"/>
      <c r="FKF69" s="86"/>
      <c r="FKG69" s="86"/>
      <c r="FKH69" s="86"/>
      <c r="FKI69" s="86"/>
      <c r="FKJ69" s="86"/>
      <c r="FKK69" s="86"/>
      <c r="FKL69" s="86"/>
      <c r="FKM69" s="86"/>
      <c r="FKN69" s="86"/>
      <c r="FKO69" s="86"/>
      <c r="FKP69" s="86"/>
      <c r="FKQ69" s="86"/>
      <c r="FKR69" s="86"/>
      <c r="FKS69" s="86"/>
      <c r="FKT69" s="86"/>
      <c r="FKU69" s="86"/>
      <c r="FKV69" s="86"/>
      <c r="FKW69" s="86"/>
      <c r="FKX69" s="86"/>
      <c r="FKY69" s="86"/>
      <c r="FKZ69" s="86"/>
      <c r="FLA69" s="86"/>
      <c r="FLB69" s="86"/>
      <c r="FLC69" s="86"/>
      <c r="FLD69" s="86"/>
      <c r="FLE69" s="86"/>
      <c r="FLF69" s="86"/>
      <c r="FLG69" s="86"/>
      <c r="FLH69" s="86"/>
      <c r="FLI69" s="86"/>
      <c r="FLJ69" s="86"/>
      <c r="FLK69" s="86"/>
      <c r="FLL69" s="86"/>
      <c r="FLM69" s="86"/>
      <c r="FLN69" s="86"/>
      <c r="FLO69" s="86"/>
      <c r="FLP69" s="86"/>
      <c r="FLQ69" s="86"/>
      <c r="FLR69" s="86"/>
      <c r="FLS69" s="86"/>
      <c r="FLT69" s="86"/>
      <c r="FLU69" s="86"/>
      <c r="FLV69" s="86"/>
      <c r="FLW69" s="86"/>
      <c r="FLX69" s="86"/>
      <c r="FLY69" s="86"/>
      <c r="FLZ69" s="86"/>
      <c r="FMA69" s="86"/>
      <c r="FMB69" s="86"/>
      <c r="FMC69" s="86"/>
      <c r="FMD69" s="86"/>
      <c r="FME69" s="86"/>
      <c r="FMF69" s="86"/>
      <c r="FMG69" s="86"/>
      <c r="FMH69" s="86"/>
      <c r="FMI69" s="86"/>
      <c r="FMJ69" s="86"/>
      <c r="FMK69" s="86"/>
      <c r="FML69" s="86"/>
      <c r="FMM69" s="86"/>
      <c r="FMN69" s="86"/>
      <c r="FMO69" s="86"/>
      <c r="FMP69" s="86"/>
      <c r="FMQ69" s="86"/>
      <c r="FMR69" s="86"/>
      <c r="FMS69" s="86"/>
      <c r="FMT69" s="86"/>
      <c r="FMU69" s="86"/>
      <c r="FMV69" s="86"/>
      <c r="FMW69" s="86"/>
      <c r="FMX69" s="86"/>
      <c r="FMY69" s="86"/>
      <c r="FMZ69" s="86"/>
      <c r="FNA69" s="86"/>
      <c r="FNB69" s="86"/>
      <c r="FNC69" s="86"/>
      <c r="FND69" s="86"/>
      <c r="FNE69" s="86"/>
      <c r="FNF69" s="86"/>
      <c r="FNG69" s="86"/>
      <c r="FNH69" s="86"/>
      <c r="FNI69" s="86"/>
      <c r="FNJ69" s="86"/>
      <c r="FNK69" s="86"/>
      <c r="FNL69" s="86"/>
      <c r="FNM69" s="86"/>
      <c r="FNN69" s="86"/>
      <c r="FNO69" s="86"/>
      <c r="FNP69" s="86"/>
      <c r="FNQ69" s="86"/>
      <c r="FNR69" s="86"/>
      <c r="FNS69" s="86"/>
      <c r="FNT69" s="86"/>
      <c r="FNU69" s="86"/>
      <c r="FNV69" s="86"/>
      <c r="FNW69" s="86"/>
      <c r="FNX69" s="86"/>
      <c r="FNY69" s="86"/>
      <c r="FNZ69" s="86"/>
      <c r="FOA69" s="86"/>
      <c r="FOB69" s="86"/>
      <c r="FOC69" s="86"/>
      <c r="FOD69" s="86"/>
      <c r="FOE69" s="86"/>
      <c r="FOF69" s="86"/>
      <c r="FOG69" s="86"/>
      <c r="FOH69" s="86"/>
      <c r="FOI69" s="86"/>
      <c r="FOJ69" s="86"/>
      <c r="FOK69" s="86"/>
      <c r="FOL69" s="86"/>
      <c r="FOM69" s="86"/>
      <c r="FON69" s="86"/>
      <c r="FOO69" s="86"/>
      <c r="FOP69" s="86"/>
      <c r="FOQ69" s="86"/>
      <c r="FOR69" s="86"/>
      <c r="FOS69" s="86"/>
      <c r="FOT69" s="86"/>
      <c r="FOU69" s="86"/>
      <c r="FOV69" s="86"/>
      <c r="FOW69" s="86"/>
      <c r="FOX69" s="86"/>
      <c r="FOY69" s="86"/>
      <c r="FOZ69" s="86"/>
      <c r="FPA69" s="86"/>
      <c r="FPB69" s="86"/>
      <c r="FPC69" s="86"/>
      <c r="FPD69" s="86"/>
      <c r="FPE69" s="86"/>
      <c r="FPF69" s="86"/>
      <c r="FPG69" s="86"/>
      <c r="FPH69" s="86"/>
      <c r="FPI69" s="86"/>
      <c r="FPJ69" s="86"/>
      <c r="FPK69" s="86"/>
      <c r="FPL69" s="86"/>
      <c r="FPM69" s="86"/>
      <c r="FPN69" s="86"/>
      <c r="FPO69" s="86"/>
      <c r="FPP69" s="86"/>
      <c r="FPQ69" s="86"/>
      <c r="FPR69" s="86"/>
      <c r="FPS69" s="86"/>
      <c r="FPT69" s="86"/>
      <c r="FPU69" s="86"/>
      <c r="FPV69" s="86"/>
      <c r="FPW69" s="86"/>
      <c r="FPX69" s="86"/>
      <c r="FPY69" s="86"/>
      <c r="FPZ69" s="86"/>
      <c r="FQA69" s="86"/>
      <c r="FQB69" s="86"/>
      <c r="FQC69" s="86"/>
      <c r="FQD69" s="86"/>
      <c r="FQE69" s="86"/>
      <c r="FQF69" s="86"/>
      <c r="FQG69" s="86"/>
      <c r="FQH69" s="86"/>
      <c r="FQI69" s="86"/>
      <c r="FQJ69" s="86"/>
      <c r="FQK69" s="86"/>
      <c r="FQL69" s="86"/>
      <c r="FQM69" s="86"/>
      <c r="FQN69" s="86"/>
      <c r="FQO69" s="86"/>
      <c r="FQP69" s="86"/>
      <c r="FQQ69" s="86"/>
      <c r="FQR69" s="86"/>
      <c r="FQS69" s="86"/>
      <c r="FQT69" s="86"/>
      <c r="FQU69" s="86"/>
      <c r="FQV69" s="86"/>
      <c r="FQW69" s="86"/>
      <c r="FQX69" s="86"/>
      <c r="FQY69" s="86"/>
      <c r="FQZ69" s="86"/>
      <c r="FRA69" s="86"/>
      <c r="FRB69" s="86"/>
      <c r="FRC69" s="86"/>
      <c r="FRD69" s="86"/>
      <c r="FRE69" s="86"/>
      <c r="FRF69" s="86"/>
      <c r="FRG69" s="86"/>
      <c r="FRH69" s="86"/>
      <c r="FRI69" s="86"/>
      <c r="FRJ69" s="86"/>
      <c r="FRK69" s="86"/>
      <c r="FRL69" s="86"/>
      <c r="FRM69" s="86"/>
      <c r="FRN69" s="86"/>
      <c r="FRO69" s="86"/>
      <c r="FRP69" s="86"/>
      <c r="FRQ69" s="86"/>
      <c r="FRR69" s="86"/>
      <c r="FRS69" s="86"/>
      <c r="FRT69" s="86"/>
      <c r="FRU69" s="86"/>
      <c r="FRV69" s="86"/>
      <c r="FRW69" s="86"/>
      <c r="FRX69" s="86"/>
      <c r="FRY69" s="86"/>
      <c r="FRZ69" s="86"/>
      <c r="FSA69" s="86"/>
      <c r="FSB69" s="86"/>
      <c r="FSC69" s="86"/>
      <c r="FSD69" s="86"/>
      <c r="FSE69" s="86"/>
      <c r="FSF69" s="86"/>
      <c r="FSG69" s="86"/>
      <c r="FSH69" s="86"/>
      <c r="FSI69" s="86"/>
      <c r="FSJ69" s="86"/>
      <c r="FSK69" s="86"/>
      <c r="FSL69" s="86"/>
      <c r="FSM69" s="86"/>
      <c r="FSN69" s="86"/>
      <c r="FSO69" s="86"/>
      <c r="FSP69" s="86"/>
      <c r="FSQ69" s="86"/>
      <c r="FSR69" s="86"/>
      <c r="FSS69" s="86"/>
      <c r="FST69" s="86"/>
      <c r="FSU69" s="86"/>
      <c r="FSV69" s="86"/>
      <c r="FSW69" s="86"/>
      <c r="FSX69" s="86"/>
      <c r="FSY69" s="86"/>
      <c r="FSZ69" s="86"/>
      <c r="FTA69" s="86"/>
      <c r="FTB69" s="86"/>
      <c r="FTC69" s="86"/>
      <c r="FTD69" s="86"/>
      <c r="FTE69" s="86"/>
      <c r="FTF69" s="86"/>
      <c r="FTG69" s="86"/>
      <c r="FTH69" s="86"/>
      <c r="FTI69" s="86"/>
      <c r="FTJ69" s="86"/>
      <c r="FTK69" s="86"/>
      <c r="FTL69" s="86"/>
      <c r="FTM69" s="86"/>
      <c r="FTN69" s="86"/>
      <c r="FTO69" s="86"/>
      <c r="FTP69" s="86"/>
      <c r="FTQ69" s="86"/>
      <c r="FTR69" s="86"/>
      <c r="FTS69" s="86"/>
      <c r="FTT69" s="86"/>
      <c r="FTU69" s="86"/>
      <c r="FTV69" s="86"/>
      <c r="FTW69" s="86"/>
      <c r="FTX69" s="86"/>
      <c r="FTY69" s="86"/>
      <c r="FTZ69" s="86"/>
      <c r="FUA69" s="86"/>
      <c r="FUB69" s="86"/>
      <c r="FUC69" s="86"/>
      <c r="FUD69" s="86"/>
      <c r="FUE69" s="86"/>
      <c r="FUF69" s="86"/>
      <c r="FUG69" s="86"/>
      <c r="FUH69" s="86"/>
      <c r="FUI69" s="86"/>
      <c r="FUJ69" s="86"/>
      <c r="FUK69" s="86"/>
      <c r="FUL69" s="86"/>
      <c r="FUM69" s="86"/>
      <c r="FUN69" s="86"/>
      <c r="FUO69" s="86"/>
      <c r="FUP69" s="86"/>
      <c r="FUQ69" s="86"/>
      <c r="FUR69" s="86"/>
      <c r="FUS69" s="86"/>
      <c r="FUT69" s="86"/>
      <c r="FUU69" s="86"/>
      <c r="FUV69" s="86"/>
      <c r="FUW69" s="86"/>
      <c r="FUX69" s="86"/>
      <c r="FUY69" s="86"/>
      <c r="FUZ69" s="86"/>
      <c r="FVA69" s="86"/>
      <c r="FVB69" s="86"/>
      <c r="FVC69" s="86"/>
      <c r="FVD69" s="86"/>
      <c r="FVE69" s="86"/>
      <c r="FVF69" s="86"/>
      <c r="FVG69" s="86"/>
      <c r="FVH69" s="86"/>
      <c r="FVI69" s="86"/>
      <c r="FVJ69" s="86"/>
      <c r="FVK69" s="86"/>
      <c r="FVL69" s="86"/>
      <c r="FVM69" s="86"/>
      <c r="FVN69" s="86"/>
      <c r="FVO69" s="86"/>
      <c r="FVP69" s="86"/>
      <c r="FVQ69" s="86"/>
      <c r="FVR69" s="86"/>
      <c r="FVS69" s="86"/>
      <c r="FVT69" s="86"/>
      <c r="FVU69" s="86"/>
      <c r="FVV69" s="86"/>
      <c r="FVW69" s="86"/>
      <c r="FVX69" s="86"/>
      <c r="FVY69" s="86"/>
      <c r="FVZ69" s="86"/>
      <c r="FWA69" s="86"/>
      <c r="FWB69" s="86"/>
      <c r="FWC69" s="86"/>
      <c r="FWD69" s="86"/>
      <c r="FWE69" s="86"/>
      <c r="FWF69" s="86"/>
      <c r="FWG69" s="86"/>
      <c r="FWH69" s="86"/>
      <c r="FWI69" s="86"/>
      <c r="FWJ69" s="86"/>
      <c r="FWK69" s="86"/>
      <c r="FWL69" s="86"/>
      <c r="FWM69" s="86"/>
      <c r="FWN69" s="86"/>
      <c r="FWO69" s="86"/>
      <c r="FWP69" s="86"/>
      <c r="FWQ69" s="86"/>
      <c r="FWR69" s="86"/>
      <c r="FWS69" s="86"/>
      <c r="FWT69" s="86"/>
      <c r="FWU69" s="86"/>
      <c r="FWV69" s="86"/>
      <c r="FWW69" s="86"/>
      <c r="FWX69" s="86"/>
      <c r="FWY69" s="86"/>
      <c r="FWZ69" s="86"/>
      <c r="FXA69" s="86"/>
      <c r="FXB69" s="86"/>
      <c r="FXC69" s="86"/>
      <c r="FXD69" s="86"/>
      <c r="FXE69" s="86"/>
      <c r="FXF69" s="86"/>
      <c r="FXG69" s="86"/>
      <c r="FXH69" s="86"/>
      <c r="FXI69" s="86"/>
      <c r="FXJ69" s="86"/>
      <c r="FXK69" s="86"/>
      <c r="FXL69" s="86"/>
      <c r="FXM69" s="86"/>
      <c r="FXN69" s="86"/>
      <c r="FXO69" s="86"/>
      <c r="FXP69" s="86"/>
      <c r="FXQ69" s="86"/>
      <c r="FXR69" s="86"/>
      <c r="FXS69" s="86"/>
      <c r="FXT69" s="86"/>
      <c r="FXU69" s="86"/>
      <c r="FXV69" s="86"/>
      <c r="FXW69" s="86"/>
      <c r="FXX69" s="86"/>
      <c r="FXY69" s="86"/>
      <c r="FXZ69" s="86"/>
      <c r="FYA69" s="86"/>
      <c r="FYB69" s="86"/>
      <c r="FYC69" s="86"/>
      <c r="FYD69" s="86"/>
      <c r="FYE69" s="86"/>
      <c r="FYF69" s="86"/>
      <c r="FYG69" s="86"/>
      <c r="FYH69" s="86"/>
      <c r="FYI69" s="86"/>
      <c r="FYJ69" s="86"/>
      <c r="FYK69" s="86"/>
      <c r="FYL69" s="86"/>
      <c r="FYM69" s="86"/>
      <c r="FYN69" s="86"/>
      <c r="FYO69" s="86"/>
      <c r="FYP69" s="86"/>
      <c r="FYQ69" s="86"/>
      <c r="FYR69" s="86"/>
      <c r="FYS69" s="86"/>
      <c r="FYT69" s="86"/>
      <c r="FYU69" s="86"/>
      <c r="FYV69" s="86"/>
      <c r="FYW69" s="86"/>
      <c r="FYX69" s="86"/>
      <c r="FYY69" s="86"/>
      <c r="FYZ69" s="86"/>
      <c r="FZA69" s="86"/>
      <c r="FZB69" s="86"/>
      <c r="FZC69" s="86"/>
      <c r="FZD69" s="86"/>
      <c r="FZE69" s="86"/>
      <c r="FZF69" s="86"/>
      <c r="FZG69" s="86"/>
      <c r="FZH69" s="86"/>
      <c r="FZI69" s="86"/>
      <c r="FZJ69" s="86"/>
      <c r="FZK69" s="86"/>
      <c r="FZL69" s="86"/>
      <c r="FZM69" s="86"/>
      <c r="FZN69" s="86"/>
      <c r="FZO69" s="86"/>
      <c r="FZP69" s="86"/>
      <c r="FZQ69" s="86"/>
      <c r="FZR69" s="86"/>
      <c r="FZS69" s="86"/>
      <c r="FZT69" s="86"/>
      <c r="FZU69" s="86"/>
      <c r="FZV69" s="86"/>
      <c r="FZW69" s="86"/>
      <c r="FZX69" s="86"/>
      <c r="FZY69" s="86"/>
      <c r="FZZ69" s="86"/>
      <c r="GAA69" s="86"/>
      <c r="GAB69" s="86"/>
      <c r="GAC69" s="86"/>
      <c r="GAD69" s="86"/>
      <c r="GAE69" s="86"/>
      <c r="GAF69" s="86"/>
      <c r="GAG69" s="86"/>
      <c r="GAH69" s="86"/>
      <c r="GAI69" s="86"/>
      <c r="GAJ69" s="86"/>
      <c r="GAK69" s="86"/>
      <c r="GAL69" s="86"/>
      <c r="GAM69" s="86"/>
      <c r="GAN69" s="86"/>
      <c r="GAO69" s="86"/>
      <c r="GAP69" s="86"/>
      <c r="GAQ69" s="86"/>
      <c r="GAR69" s="86"/>
      <c r="GAS69" s="86"/>
      <c r="GAT69" s="86"/>
      <c r="GAU69" s="86"/>
      <c r="GAV69" s="86"/>
      <c r="GAW69" s="86"/>
      <c r="GAX69" s="86"/>
      <c r="GAY69" s="86"/>
      <c r="GAZ69" s="86"/>
      <c r="GBA69" s="86"/>
      <c r="GBB69" s="86"/>
      <c r="GBC69" s="86"/>
      <c r="GBD69" s="86"/>
      <c r="GBE69" s="86"/>
      <c r="GBF69" s="86"/>
      <c r="GBG69" s="86"/>
      <c r="GBH69" s="86"/>
      <c r="GBI69" s="86"/>
      <c r="GBJ69" s="86"/>
      <c r="GBK69" s="86"/>
      <c r="GBL69" s="86"/>
      <c r="GBM69" s="86"/>
      <c r="GBN69" s="86"/>
      <c r="GBO69" s="86"/>
      <c r="GBP69" s="86"/>
      <c r="GBQ69" s="86"/>
      <c r="GBR69" s="86"/>
      <c r="GBS69" s="86"/>
      <c r="GBT69" s="86"/>
      <c r="GBU69" s="86"/>
      <c r="GBV69" s="86"/>
      <c r="GBW69" s="86"/>
      <c r="GBX69" s="86"/>
      <c r="GBY69" s="86"/>
      <c r="GBZ69" s="86"/>
      <c r="GCA69" s="86"/>
      <c r="GCB69" s="86"/>
      <c r="GCC69" s="86"/>
      <c r="GCD69" s="86"/>
      <c r="GCE69" s="86"/>
      <c r="GCF69" s="86"/>
      <c r="GCG69" s="86"/>
      <c r="GCH69" s="86"/>
      <c r="GCI69" s="86"/>
      <c r="GCJ69" s="86"/>
      <c r="GCK69" s="86"/>
      <c r="GCL69" s="86"/>
      <c r="GCM69" s="86"/>
      <c r="GCN69" s="86"/>
      <c r="GCO69" s="86"/>
      <c r="GCP69" s="86"/>
      <c r="GCQ69" s="86"/>
      <c r="GCR69" s="86"/>
      <c r="GCS69" s="86"/>
      <c r="GCT69" s="86"/>
      <c r="GCU69" s="86"/>
      <c r="GCV69" s="86"/>
      <c r="GCW69" s="86"/>
      <c r="GCX69" s="86"/>
      <c r="GCY69" s="86"/>
      <c r="GCZ69" s="86"/>
      <c r="GDA69" s="86"/>
      <c r="GDB69" s="86"/>
      <c r="GDC69" s="86"/>
      <c r="GDD69" s="86"/>
      <c r="GDE69" s="86"/>
      <c r="GDF69" s="86"/>
      <c r="GDG69" s="86"/>
      <c r="GDH69" s="86"/>
      <c r="GDI69" s="86"/>
      <c r="GDJ69" s="86"/>
      <c r="GDK69" s="86"/>
      <c r="GDL69" s="86"/>
      <c r="GDM69" s="86"/>
      <c r="GDN69" s="86"/>
      <c r="GDO69" s="86"/>
      <c r="GDP69" s="86"/>
      <c r="GDQ69" s="86"/>
      <c r="GDR69" s="86"/>
      <c r="GDS69" s="86"/>
      <c r="GDT69" s="86"/>
      <c r="GDU69" s="86"/>
      <c r="GDV69" s="86"/>
      <c r="GDW69" s="86"/>
      <c r="GDX69" s="86"/>
      <c r="GDY69" s="86"/>
      <c r="GDZ69" s="86"/>
      <c r="GEA69" s="86"/>
      <c r="GEB69" s="86"/>
      <c r="GEC69" s="86"/>
      <c r="GED69" s="86"/>
      <c r="GEE69" s="86"/>
      <c r="GEF69" s="86"/>
      <c r="GEG69" s="86"/>
      <c r="GEH69" s="86"/>
      <c r="GEI69" s="86"/>
      <c r="GEJ69" s="86"/>
      <c r="GEK69" s="86"/>
      <c r="GEL69" s="86"/>
      <c r="GEM69" s="86"/>
      <c r="GEN69" s="86"/>
      <c r="GEO69" s="86"/>
      <c r="GEP69" s="86"/>
      <c r="GEQ69" s="86"/>
      <c r="GER69" s="86"/>
      <c r="GES69" s="86"/>
      <c r="GET69" s="86"/>
      <c r="GEU69" s="86"/>
      <c r="GEV69" s="86"/>
      <c r="GEW69" s="86"/>
      <c r="GEX69" s="86"/>
      <c r="GEY69" s="86"/>
      <c r="GEZ69" s="86"/>
      <c r="GFA69" s="86"/>
      <c r="GFB69" s="86"/>
      <c r="GFC69" s="86"/>
      <c r="GFD69" s="86"/>
      <c r="GFE69" s="86"/>
      <c r="GFF69" s="86"/>
      <c r="GFG69" s="86"/>
      <c r="GFH69" s="86"/>
      <c r="GFI69" s="86"/>
      <c r="GFJ69" s="86"/>
      <c r="GFK69" s="86"/>
      <c r="GFL69" s="86"/>
      <c r="GFM69" s="86"/>
      <c r="GFN69" s="86"/>
      <c r="GFO69" s="86"/>
      <c r="GFP69" s="86"/>
      <c r="GFQ69" s="86"/>
      <c r="GFR69" s="86"/>
      <c r="GFS69" s="86"/>
      <c r="GFT69" s="86"/>
      <c r="GFU69" s="86"/>
      <c r="GFV69" s="86"/>
      <c r="GFW69" s="86"/>
      <c r="GFX69" s="86"/>
      <c r="GFY69" s="86"/>
      <c r="GFZ69" s="86"/>
      <c r="GGA69" s="86"/>
      <c r="GGB69" s="86"/>
      <c r="GGC69" s="86"/>
      <c r="GGD69" s="86"/>
      <c r="GGE69" s="86"/>
      <c r="GGF69" s="86"/>
      <c r="GGG69" s="86"/>
      <c r="GGH69" s="86"/>
      <c r="GGI69" s="86"/>
      <c r="GGJ69" s="86"/>
      <c r="GGK69" s="86"/>
      <c r="GGL69" s="86"/>
      <c r="GGM69" s="86"/>
      <c r="GGN69" s="86"/>
      <c r="GGO69" s="86"/>
      <c r="GGP69" s="86"/>
      <c r="GGQ69" s="86"/>
      <c r="GGR69" s="86"/>
      <c r="GGS69" s="86"/>
      <c r="GGT69" s="86"/>
      <c r="GGU69" s="86"/>
      <c r="GGV69" s="86"/>
      <c r="GGW69" s="86"/>
      <c r="GGX69" s="86"/>
      <c r="GGY69" s="86"/>
      <c r="GGZ69" s="86"/>
      <c r="GHA69" s="86"/>
      <c r="GHB69" s="86"/>
      <c r="GHC69" s="86"/>
      <c r="GHD69" s="86"/>
      <c r="GHE69" s="86"/>
      <c r="GHF69" s="86"/>
      <c r="GHG69" s="86"/>
      <c r="GHH69" s="86"/>
      <c r="GHI69" s="86"/>
      <c r="GHJ69" s="86"/>
      <c r="GHK69" s="86"/>
      <c r="GHL69" s="86"/>
      <c r="GHM69" s="86"/>
      <c r="GHN69" s="86"/>
      <c r="GHO69" s="86"/>
      <c r="GHP69" s="86"/>
      <c r="GHQ69" s="86"/>
      <c r="GHR69" s="86"/>
      <c r="GHS69" s="86"/>
      <c r="GHT69" s="86"/>
      <c r="GHU69" s="86"/>
      <c r="GHV69" s="86"/>
      <c r="GHW69" s="86"/>
      <c r="GHX69" s="86"/>
      <c r="GHY69" s="86"/>
      <c r="GHZ69" s="86"/>
      <c r="GIA69" s="86"/>
      <c r="GIB69" s="86"/>
      <c r="GIC69" s="86"/>
      <c r="GID69" s="86"/>
      <c r="GIE69" s="86"/>
      <c r="GIF69" s="86"/>
      <c r="GIG69" s="86"/>
      <c r="GIH69" s="86"/>
      <c r="GII69" s="86"/>
      <c r="GIJ69" s="86"/>
      <c r="GIK69" s="86"/>
      <c r="GIL69" s="86"/>
      <c r="GIM69" s="86"/>
      <c r="GIN69" s="86"/>
      <c r="GIO69" s="86"/>
      <c r="GIP69" s="86"/>
      <c r="GIQ69" s="86"/>
      <c r="GIR69" s="86"/>
      <c r="GIS69" s="86"/>
      <c r="GIT69" s="86"/>
      <c r="GIU69" s="86"/>
      <c r="GIV69" s="86"/>
      <c r="GIW69" s="86"/>
      <c r="GIX69" s="86"/>
      <c r="GIY69" s="86"/>
      <c r="GIZ69" s="86"/>
      <c r="GJA69" s="86"/>
      <c r="GJB69" s="86"/>
      <c r="GJC69" s="86"/>
      <c r="GJD69" s="86"/>
      <c r="GJE69" s="86"/>
      <c r="GJF69" s="86"/>
      <c r="GJG69" s="86"/>
      <c r="GJH69" s="86"/>
      <c r="GJI69" s="86"/>
      <c r="GJJ69" s="86"/>
      <c r="GJK69" s="86"/>
      <c r="GJL69" s="86"/>
      <c r="GJM69" s="86"/>
      <c r="GJN69" s="86"/>
      <c r="GJO69" s="86"/>
      <c r="GJP69" s="86"/>
      <c r="GJQ69" s="86"/>
      <c r="GJR69" s="86"/>
      <c r="GJS69" s="86"/>
      <c r="GJT69" s="86"/>
      <c r="GJU69" s="86"/>
      <c r="GJV69" s="86"/>
      <c r="GJW69" s="86"/>
      <c r="GJX69" s="86"/>
      <c r="GJY69" s="86"/>
      <c r="GJZ69" s="86"/>
      <c r="GKA69" s="86"/>
      <c r="GKB69" s="86"/>
      <c r="GKC69" s="86"/>
      <c r="GKD69" s="86"/>
      <c r="GKE69" s="86"/>
      <c r="GKF69" s="86"/>
      <c r="GKG69" s="86"/>
      <c r="GKH69" s="86"/>
      <c r="GKI69" s="86"/>
      <c r="GKJ69" s="86"/>
      <c r="GKK69" s="86"/>
      <c r="GKL69" s="86"/>
      <c r="GKM69" s="86"/>
      <c r="GKN69" s="86"/>
      <c r="GKO69" s="86"/>
      <c r="GKP69" s="86"/>
      <c r="GKQ69" s="86"/>
      <c r="GKR69" s="86"/>
      <c r="GKS69" s="86"/>
      <c r="GKT69" s="86"/>
      <c r="GKU69" s="86"/>
      <c r="GKV69" s="86"/>
      <c r="GKW69" s="86"/>
      <c r="GKX69" s="86"/>
      <c r="GKY69" s="86"/>
      <c r="GKZ69" s="86"/>
      <c r="GLA69" s="86"/>
      <c r="GLB69" s="86"/>
      <c r="GLC69" s="86"/>
      <c r="GLD69" s="86"/>
      <c r="GLE69" s="86"/>
      <c r="GLF69" s="86"/>
      <c r="GLG69" s="86"/>
      <c r="GLH69" s="86"/>
      <c r="GLI69" s="86"/>
      <c r="GLJ69" s="86"/>
      <c r="GLK69" s="86"/>
      <c r="GLL69" s="86"/>
      <c r="GLM69" s="86"/>
      <c r="GLN69" s="86"/>
      <c r="GLO69" s="86"/>
      <c r="GLP69" s="86"/>
      <c r="GLQ69" s="86"/>
      <c r="GLR69" s="86"/>
      <c r="GLS69" s="86"/>
      <c r="GLT69" s="86"/>
      <c r="GLU69" s="86"/>
      <c r="GLV69" s="86"/>
      <c r="GLW69" s="86"/>
      <c r="GLX69" s="86"/>
      <c r="GLY69" s="86"/>
      <c r="GLZ69" s="86"/>
      <c r="GMA69" s="86"/>
      <c r="GMB69" s="86"/>
      <c r="GMC69" s="86"/>
      <c r="GMD69" s="86"/>
      <c r="GME69" s="86"/>
      <c r="GMF69" s="86"/>
      <c r="GMG69" s="86"/>
      <c r="GMH69" s="86"/>
      <c r="GMI69" s="86"/>
      <c r="GMJ69" s="86"/>
      <c r="GMK69" s="86"/>
      <c r="GML69" s="86"/>
      <c r="GMM69" s="86"/>
      <c r="GMN69" s="86"/>
      <c r="GMO69" s="86"/>
      <c r="GMP69" s="86"/>
      <c r="GMQ69" s="86"/>
      <c r="GMR69" s="86"/>
      <c r="GMS69" s="86"/>
      <c r="GMT69" s="86"/>
      <c r="GMU69" s="86"/>
      <c r="GMV69" s="86"/>
      <c r="GMW69" s="86"/>
      <c r="GMX69" s="86"/>
      <c r="GMY69" s="86"/>
      <c r="GMZ69" s="86"/>
      <c r="GNA69" s="86"/>
      <c r="GNB69" s="86"/>
      <c r="GNC69" s="86"/>
      <c r="GND69" s="86"/>
      <c r="GNE69" s="86"/>
      <c r="GNF69" s="86"/>
      <c r="GNG69" s="86"/>
      <c r="GNH69" s="86"/>
      <c r="GNI69" s="86"/>
      <c r="GNJ69" s="86"/>
      <c r="GNK69" s="86"/>
      <c r="GNL69" s="86"/>
      <c r="GNM69" s="86"/>
      <c r="GNN69" s="86"/>
      <c r="GNO69" s="86"/>
      <c r="GNP69" s="86"/>
      <c r="GNQ69" s="86"/>
      <c r="GNR69" s="86"/>
      <c r="GNS69" s="86"/>
      <c r="GNT69" s="86"/>
      <c r="GNU69" s="86"/>
      <c r="GNV69" s="86"/>
      <c r="GNW69" s="86"/>
      <c r="GNX69" s="86"/>
      <c r="GNY69" s="86"/>
      <c r="GNZ69" s="86"/>
      <c r="GOA69" s="86"/>
      <c r="GOB69" s="86"/>
      <c r="GOC69" s="86"/>
      <c r="GOD69" s="86"/>
      <c r="GOE69" s="86"/>
      <c r="GOF69" s="86"/>
      <c r="GOG69" s="86"/>
      <c r="GOH69" s="86"/>
      <c r="GOI69" s="86"/>
      <c r="GOJ69" s="86"/>
      <c r="GOK69" s="86"/>
      <c r="GOL69" s="86"/>
      <c r="GOM69" s="86"/>
      <c r="GON69" s="86"/>
      <c r="GOO69" s="86"/>
      <c r="GOP69" s="86"/>
      <c r="GOQ69" s="86"/>
      <c r="GOR69" s="86"/>
      <c r="GOS69" s="86"/>
      <c r="GOT69" s="86"/>
      <c r="GOU69" s="86"/>
      <c r="GOV69" s="86"/>
      <c r="GOW69" s="86"/>
      <c r="GOX69" s="86"/>
      <c r="GOY69" s="86"/>
      <c r="GOZ69" s="86"/>
      <c r="GPA69" s="86"/>
      <c r="GPB69" s="86"/>
      <c r="GPC69" s="86"/>
      <c r="GPD69" s="86"/>
      <c r="GPE69" s="86"/>
      <c r="GPF69" s="86"/>
      <c r="GPG69" s="86"/>
      <c r="GPH69" s="86"/>
      <c r="GPI69" s="86"/>
      <c r="GPJ69" s="86"/>
      <c r="GPK69" s="86"/>
      <c r="GPL69" s="86"/>
      <c r="GPM69" s="86"/>
      <c r="GPN69" s="86"/>
      <c r="GPO69" s="86"/>
      <c r="GPP69" s="86"/>
      <c r="GPQ69" s="86"/>
      <c r="GPR69" s="86"/>
      <c r="GPS69" s="86"/>
      <c r="GPT69" s="86"/>
      <c r="GPU69" s="86"/>
      <c r="GPV69" s="86"/>
      <c r="GPW69" s="86"/>
      <c r="GPX69" s="86"/>
      <c r="GPY69" s="86"/>
      <c r="GPZ69" s="86"/>
      <c r="GQA69" s="86"/>
      <c r="GQB69" s="86"/>
      <c r="GQC69" s="86"/>
      <c r="GQD69" s="86"/>
      <c r="GQE69" s="86"/>
      <c r="GQF69" s="86"/>
      <c r="GQG69" s="86"/>
      <c r="GQH69" s="86"/>
      <c r="GQI69" s="86"/>
      <c r="GQJ69" s="86"/>
      <c r="GQK69" s="86"/>
      <c r="GQL69" s="86"/>
      <c r="GQM69" s="86"/>
      <c r="GQN69" s="86"/>
      <c r="GQO69" s="86"/>
      <c r="GQP69" s="86"/>
      <c r="GQQ69" s="86"/>
      <c r="GQR69" s="86"/>
      <c r="GQS69" s="86"/>
      <c r="GQT69" s="86"/>
      <c r="GQU69" s="86"/>
      <c r="GQV69" s="86"/>
      <c r="GQW69" s="86"/>
      <c r="GQX69" s="86"/>
      <c r="GQY69" s="86"/>
      <c r="GQZ69" s="86"/>
      <c r="GRA69" s="86"/>
      <c r="GRB69" s="86"/>
      <c r="GRC69" s="86"/>
      <c r="GRD69" s="86"/>
      <c r="GRE69" s="86"/>
      <c r="GRF69" s="86"/>
      <c r="GRG69" s="86"/>
      <c r="GRH69" s="86"/>
      <c r="GRI69" s="86"/>
      <c r="GRJ69" s="86"/>
      <c r="GRK69" s="86"/>
      <c r="GRL69" s="86"/>
      <c r="GRM69" s="86"/>
      <c r="GRN69" s="86"/>
      <c r="GRO69" s="86"/>
      <c r="GRP69" s="86"/>
      <c r="GRQ69" s="86"/>
      <c r="GRR69" s="86"/>
      <c r="GRS69" s="86"/>
      <c r="GRT69" s="86"/>
      <c r="GRU69" s="86"/>
      <c r="GRV69" s="86"/>
      <c r="GRW69" s="86"/>
      <c r="GRX69" s="86"/>
      <c r="GRY69" s="86"/>
      <c r="GRZ69" s="86"/>
      <c r="GSA69" s="86"/>
      <c r="GSB69" s="86"/>
      <c r="GSC69" s="86"/>
      <c r="GSD69" s="86"/>
      <c r="GSE69" s="86"/>
      <c r="GSF69" s="86"/>
      <c r="GSG69" s="86"/>
      <c r="GSH69" s="86"/>
      <c r="GSI69" s="86"/>
      <c r="GSJ69" s="86"/>
      <c r="GSK69" s="86"/>
      <c r="GSL69" s="86"/>
      <c r="GSM69" s="86"/>
      <c r="GSN69" s="86"/>
      <c r="GSO69" s="86"/>
      <c r="GSP69" s="86"/>
      <c r="GSQ69" s="86"/>
      <c r="GSR69" s="86"/>
      <c r="GSS69" s="86"/>
      <c r="GST69" s="86"/>
      <c r="GSU69" s="86"/>
      <c r="GSV69" s="86"/>
      <c r="GSW69" s="86"/>
      <c r="GSX69" s="86"/>
      <c r="GSY69" s="86"/>
      <c r="GSZ69" s="86"/>
      <c r="GTA69" s="86"/>
      <c r="GTB69" s="86"/>
      <c r="GTC69" s="86"/>
      <c r="GTD69" s="86"/>
      <c r="GTE69" s="86"/>
      <c r="GTF69" s="86"/>
      <c r="GTG69" s="86"/>
      <c r="GTH69" s="86"/>
      <c r="GTI69" s="86"/>
      <c r="GTJ69" s="86"/>
      <c r="GTK69" s="86"/>
      <c r="GTL69" s="86"/>
      <c r="GTM69" s="86"/>
      <c r="GTN69" s="86"/>
      <c r="GTO69" s="86"/>
      <c r="GTP69" s="86"/>
      <c r="GTQ69" s="86"/>
      <c r="GTR69" s="86"/>
      <c r="GTS69" s="86"/>
      <c r="GTT69" s="86"/>
      <c r="GTU69" s="86"/>
      <c r="GTV69" s="86"/>
      <c r="GTW69" s="86"/>
      <c r="GTX69" s="86"/>
      <c r="GTY69" s="86"/>
      <c r="GTZ69" s="86"/>
      <c r="GUA69" s="86"/>
      <c r="GUB69" s="86"/>
      <c r="GUC69" s="86"/>
      <c r="GUD69" s="86"/>
      <c r="GUE69" s="86"/>
      <c r="GUF69" s="86"/>
      <c r="GUG69" s="86"/>
      <c r="GUH69" s="86"/>
      <c r="GUI69" s="86"/>
      <c r="GUJ69" s="86"/>
      <c r="GUK69" s="86"/>
      <c r="GUL69" s="86"/>
      <c r="GUM69" s="86"/>
      <c r="GUN69" s="86"/>
      <c r="GUO69" s="86"/>
      <c r="GUP69" s="86"/>
      <c r="GUQ69" s="86"/>
      <c r="GUR69" s="86"/>
      <c r="GUS69" s="86"/>
      <c r="GUT69" s="86"/>
      <c r="GUU69" s="86"/>
      <c r="GUV69" s="86"/>
      <c r="GUW69" s="86"/>
      <c r="GUX69" s="86"/>
      <c r="GUY69" s="86"/>
      <c r="GUZ69" s="86"/>
      <c r="GVA69" s="86"/>
      <c r="GVB69" s="86"/>
      <c r="GVC69" s="86"/>
      <c r="GVD69" s="86"/>
      <c r="GVE69" s="86"/>
      <c r="GVF69" s="86"/>
      <c r="GVG69" s="86"/>
      <c r="GVH69" s="86"/>
      <c r="GVI69" s="86"/>
      <c r="GVJ69" s="86"/>
      <c r="GVK69" s="86"/>
      <c r="GVL69" s="86"/>
      <c r="GVM69" s="86"/>
      <c r="GVN69" s="86"/>
      <c r="GVO69" s="86"/>
      <c r="GVP69" s="86"/>
      <c r="GVQ69" s="86"/>
      <c r="GVR69" s="86"/>
      <c r="GVS69" s="86"/>
      <c r="GVT69" s="86"/>
      <c r="GVU69" s="86"/>
      <c r="GVV69" s="86"/>
      <c r="GVW69" s="86"/>
      <c r="GVX69" s="86"/>
      <c r="GVY69" s="86"/>
      <c r="GVZ69" s="86"/>
      <c r="GWA69" s="86"/>
      <c r="GWB69" s="86"/>
      <c r="GWC69" s="86"/>
      <c r="GWD69" s="86"/>
      <c r="GWE69" s="86"/>
      <c r="GWF69" s="86"/>
      <c r="GWG69" s="86"/>
      <c r="GWH69" s="86"/>
      <c r="GWI69" s="86"/>
      <c r="GWJ69" s="86"/>
      <c r="GWK69" s="86"/>
      <c r="GWL69" s="86"/>
      <c r="GWM69" s="86"/>
      <c r="GWN69" s="86"/>
      <c r="GWO69" s="86"/>
      <c r="GWP69" s="86"/>
      <c r="GWQ69" s="86"/>
      <c r="GWR69" s="86"/>
      <c r="GWS69" s="86"/>
      <c r="GWT69" s="86"/>
      <c r="GWU69" s="86"/>
      <c r="GWV69" s="86"/>
      <c r="GWW69" s="86"/>
      <c r="GWX69" s="86"/>
      <c r="GWY69" s="86"/>
      <c r="GWZ69" s="86"/>
      <c r="GXA69" s="86"/>
      <c r="GXB69" s="86"/>
      <c r="GXC69" s="86"/>
      <c r="GXD69" s="86"/>
      <c r="GXE69" s="86"/>
      <c r="GXF69" s="86"/>
      <c r="GXG69" s="86"/>
      <c r="GXH69" s="86"/>
      <c r="GXI69" s="86"/>
      <c r="GXJ69" s="86"/>
      <c r="GXK69" s="86"/>
      <c r="GXL69" s="86"/>
      <c r="GXM69" s="86"/>
      <c r="GXN69" s="86"/>
      <c r="GXO69" s="86"/>
      <c r="GXP69" s="86"/>
      <c r="GXQ69" s="86"/>
      <c r="GXR69" s="86"/>
      <c r="GXS69" s="86"/>
      <c r="GXT69" s="86"/>
      <c r="GXU69" s="86"/>
      <c r="GXV69" s="86"/>
      <c r="GXW69" s="86"/>
      <c r="GXX69" s="86"/>
      <c r="GXY69" s="86"/>
      <c r="GXZ69" s="86"/>
      <c r="GYA69" s="86"/>
      <c r="GYB69" s="86"/>
      <c r="GYC69" s="86"/>
      <c r="GYD69" s="86"/>
      <c r="GYE69" s="86"/>
      <c r="GYF69" s="86"/>
      <c r="GYG69" s="86"/>
      <c r="GYH69" s="86"/>
      <c r="GYI69" s="86"/>
      <c r="GYJ69" s="86"/>
      <c r="GYK69" s="86"/>
      <c r="GYL69" s="86"/>
      <c r="GYM69" s="86"/>
      <c r="GYN69" s="86"/>
      <c r="GYO69" s="86"/>
      <c r="GYP69" s="86"/>
      <c r="GYQ69" s="86"/>
      <c r="GYR69" s="86"/>
      <c r="GYS69" s="86"/>
      <c r="GYT69" s="86"/>
      <c r="GYU69" s="86"/>
      <c r="GYV69" s="86"/>
      <c r="GYW69" s="86"/>
      <c r="GYX69" s="86"/>
      <c r="GYY69" s="86"/>
      <c r="GYZ69" s="86"/>
      <c r="GZA69" s="86"/>
      <c r="GZB69" s="86"/>
      <c r="GZC69" s="86"/>
      <c r="GZD69" s="86"/>
      <c r="GZE69" s="86"/>
      <c r="GZF69" s="86"/>
      <c r="GZG69" s="86"/>
      <c r="GZH69" s="86"/>
      <c r="GZI69" s="86"/>
      <c r="GZJ69" s="86"/>
      <c r="GZK69" s="86"/>
      <c r="GZL69" s="86"/>
      <c r="GZM69" s="86"/>
      <c r="GZN69" s="86"/>
      <c r="GZO69" s="86"/>
      <c r="GZP69" s="86"/>
      <c r="GZQ69" s="86"/>
      <c r="GZR69" s="86"/>
      <c r="GZS69" s="86"/>
      <c r="GZT69" s="86"/>
      <c r="GZU69" s="86"/>
      <c r="GZV69" s="86"/>
      <c r="GZW69" s="86"/>
      <c r="GZX69" s="86"/>
      <c r="GZY69" s="86"/>
      <c r="GZZ69" s="86"/>
      <c r="HAA69" s="86"/>
      <c r="HAB69" s="86"/>
      <c r="HAC69" s="86"/>
      <c r="HAD69" s="86"/>
      <c r="HAE69" s="86"/>
      <c r="HAF69" s="86"/>
      <c r="HAG69" s="86"/>
      <c r="HAH69" s="86"/>
      <c r="HAI69" s="86"/>
      <c r="HAJ69" s="86"/>
      <c r="HAK69" s="86"/>
      <c r="HAL69" s="86"/>
      <c r="HAM69" s="86"/>
      <c r="HAN69" s="86"/>
      <c r="HAO69" s="86"/>
      <c r="HAP69" s="86"/>
      <c r="HAQ69" s="86"/>
      <c r="HAR69" s="86"/>
      <c r="HAS69" s="86"/>
      <c r="HAT69" s="86"/>
      <c r="HAU69" s="86"/>
      <c r="HAV69" s="86"/>
      <c r="HAW69" s="86"/>
      <c r="HAX69" s="86"/>
      <c r="HAY69" s="86"/>
      <c r="HAZ69" s="86"/>
      <c r="HBA69" s="86"/>
      <c r="HBB69" s="86"/>
      <c r="HBC69" s="86"/>
      <c r="HBD69" s="86"/>
      <c r="HBE69" s="86"/>
      <c r="HBF69" s="86"/>
      <c r="HBG69" s="86"/>
      <c r="HBH69" s="86"/>
      <c r="HBI69" s="86"/>
      <c r="HBJ69" s="86"/>
      <c r="HBK69" s="86"/>
      <c r="HBL69" s="86"/>
      <c r="HBM69" s="86"/>
      <c r="HBN69" s="86"/>
      <c r="HBO69" s="86"/>
      <c r="HBP69" s="86"/>
      <c r="HBQ69" s="86"/>
      <c r="HBR69" s="86"/>
      <c r="HBS69" s="86"/>
      <c r="HBT69" s="86"/>
      <c r="HBU69" s="86"/>
      <c r="HBV69" s="86"/>
      <c r="HBW69" s="86"/>
      <c r="HBX69" s="86"/>
      <c r="HBY69" s="86"/>
      <c r="HBZ69" s="86"/>
      <c r="HCA69" s="86"/>
      <c r="HCB69" s="86"/>
      <c r="HCC69" s="86"/>
      <c r="HCD69" s="86"/>
      <c r="HCE69" s="86"/>
      <c r="HCF69" s="86"/>
      <c r="HCG69" s="86"/>
      <c r="HCH69" s="86"/>
      <c r="HCI69" s="86"/>
      <c r="HCJ69" s="86"/>
      <c r="HCK69" s="86"/>
      <c r="HCL69" s="86"/>
      <c r="HCM69" s="86"/>
      <c r="HCN69" s="86"/>
      <c r="HCO69" s="86"/>
      <c r="HCP69" s="86"/>
      <c r="HCQ69" s="86"/>
      <c r="HCR69" s="86"/>
      <c r="HCS69" s="86"/>
      <c r="HCT69" s="86"/>
      <c r="HCU69" s="86"/>
      <c r="HCV69" s="86"/>
      <c r="HCW69" s="86"/>
      <c r="HCX69" s="86"/>
      <c r="HCY69" s="86"/>
      <c r="HCZ69" s="86"/>
      <c r="HDA69" s="86"/>
      <c r="HDB69" s="86"/>
      <c r="HDC69" s="86"/>
      <c r="HDD69" s="86"/>
      <c r="HDE69" s="86"/>
      <c r="HDF69" s="86"/>
      <c r="HDG69" s="86"/>
      <c r="HDH69" s="86"/>
      <c r="HDI69" s="86"/>
      <c r="HDJ69" s="86"/>
      <c r="HDK69" s="86"/>
      <c r="HDL69" s="86"/>
      <c r="HDM69" s="86"/>
      <c r="HDN69" s="86"/>
      <c r="HDO69" s="86"/>
      <c r="HDP69" s="86"/>
      <c r="HDQ69" s="86"/>
      <c r="HDR69" s="86"/>
      <c r="HDS69" s="86"/>
      <c r="HDT69" s="86"/>
      <c r="HDU69" s="86"/>
      <c r="HDV69" s="86"/>
      <c r="HDW69" s="86"/>
      <c r="HDX69" s="86"/>
      <c r="HDY69" s="86"/>
      <c r="HDZ69" s="86"/>
      <c r="HEA69" s="86"/>
      <c r="HEB69" s="86"/>
      <c r="HEC69" s="86"/>
      <c r="HED69" s="86"/>
      <c r="HEE69" s="86"/>
      <c r="HEF69" s="86"/>
      <c r="HEG69" s="86"/>
      <c r="HEH69" s="86"/>
      <c r="HEI69" s="86"/>
      <c r="HEJ69" s="86"/>
      <c r="HEK69" s="86"/>
      <c r="HEL69" s="86"/>
      <c r="HEM69" s="86"/>
      <c r="HEN69" s="86"/>
      <c r="HEO69" s="86"/>
      <c r="HEP69" s="86"/>
      <c r="HEQ69" s="86"/>
      <c r="HER69" s="86"/>
      <c r="HES69" s="86"/>
      <c r="HET69" s="86"/>
      <c r="HEU69" s="86"/>
      <c r="HEV69" s="86"/>
      <c r="HEW69" s="86"/>
      <c r="HEX69" s="86"/>
      <c r="HEY69" s="86"/>
      <c r="HEZ69" s="86"/>
      <c r="HFA69" s="86"/>
      <c r="HFB69" s="86"/>
      <c r="HFC69" s="86"/>
      <c r="HFD69" s="86"/>
      <c r="HFE69" s="86"/>
      <c r="HFF69" s="86"/>
      <c r="HFG69" s="86"/>
      <c r="HFH69" s="86"/>
      <c r="HFI69" s="86"/>
      <c r="HFJ69" s="86"/>
      <c r="HFK69" s="86"/>
      <c r="HFL69" s="86"/>
      <c r="HFM69" s="86"/>
      <c r="HFN69" s="86"/>
      <c r="HFO69" s="86"/>
      <c r="HFP69" s="86"/>
      <c r="HFQ69" s="86"/>
      <c r="HFR69" s="86"/>
      <c r="HFS69" s="86"/>
      <c r="HFT69" s="86"/>
      <c r="HFU69" s="86"/>
      <c r="HFV69" s="86"/>
      <c r="HFW69" s="86"/>
      <c r="HFX69" s="86"/>
      <c r="HFY69" s="86"/>
      <c r="HFZ69" s="86"/>
      <c r="HGA69" s="86"/>
      <c r="HGB69" s="86"/>
      <c r="HGC69" s="86"/>
      <c r="HGD69" s="86"/>
      <c r="HGE69" s="86"/>
      <c r="HGF69" s="86"/>
      <c r="HGG69" s="86"/>
      <c r="HGH69" s="86"/>
      <c r="HGI69" s="86"/>
      <c r="HGJ69" s="86"/>
      <c r="HGK69" s="86"/>
      <c r="HGL69" s="86"/>
      <c r="HGM69" s="86"/>
      <c r="HGN69" s="86"/>
      <c r="HGO69" s="86"/>
      <c r="HGP69" s="86"/>
      <c r="HGQ69" s="86"/>
      <c r="HGR69" s="86"/>
      <c r="HGS69" s="86"/>
      <c r="HGT69" s="86"/>
      <c r="HGU69" s="86"/>
      <c r="HGV69" s="86"/>
      <c r="HGW69" s="86"/>
      <c r="HGX69" s="86"/>
      <c r="HGY69" s="86"/>
      <c r="HGZ69" s="86"/>
      <c r="HHA69" s="86"/>
      <c r="HHB69" s="86"/>
      <c r="HHC69" s="86"/>
      <c r="HHD69" s="86"/>
      <c r="HHE69" s="86"/>
      <c r="HHF69" s="86"/>
      <c r="HHG69" s="86"/>
      <c r="HHH69" s="86"/>
      <c r="HHI69" s="86"/>
      <c r="HHJ69" s="86"/>
      <c r="HHK69" s="86"/>
      <c r="HHL69" s="86"/>
      <c r="HHM69" s="86"/>
      <c r="HHN69" s="86"/>
      <c r="HHO69" s="86"/>
      <c r="HHP69" s="86"/>
      <c r="HHQ69" s="86"/>
      <c r="HHR69" s="86"/>
      <c r="HHS69" s="86"/>
      <c r="HHT69" s="86"/>
      <c r="HHU69" s="86"/>
      <c r="HHV69" s="86"/>
      <c r="HHW69" s="86"/>
      <c r="HHX69" s="86"/>
      <c r="HHY69" s="86"/>
      <c r="HHZ69" s="86"/>
      <c r="HIA69" s="86"/>
      <c r="HIB69" s="86"/>
      <c r="HIC69" s="86"/>
      <c r="HID69" s="86"/>
      <c r="HIE69" s="86"/>
      <c r="HIF69" s="86"/>
      <c r="HIG69" s="86"/>
      <c r="HIH69" s="86"/>
      <c r="HII69" s="86"/>
      <c r="HIJ69" s="86"/>
      <c r="HIK69" s="86"/>
      <c r="HIL69" s="86"/>
      <c r="HIM69" s="86"/>
      <c r="HIN69" s="86"/>
      <c r="HIO69" s="86"/>
      <c r="HIP69" s="86"/>
      <c r="HIQ69" s="86"/>
      <c r="HIR69" s="86"/>
      <c r="HIS69" s="86"/>
      <c r="HIT69" s="86"/>
      <c r="HIU69" s="86"/>
      <c r="HIV69" s="86"/>
      <c r="HIW69" s="86"/>
      <c r="HIX69" s="86"/>
      <c r="HIY69" s="86"/>
      <c r="HIZ69" s="86"/>
      <c r="HJA69" s="86"/>
      <c r="HJB69" s="86"/>
      <c r="HJC69" s="86"/>
      <c r="HJD69" s="86"/>
      <c r="HJE69" s="86"/>
      <c r="HJF69" s="86"/>
      <c r="HJG69" s="86"/>
      <c r="HJH69" s="86"/>
      <c r="HJI69" s="86"/>
      <c r="HJJ69" s="86"/>
      <c r="HJK69" s="86"/>
      <c r="HJL69" s="86"/>
      <c r="HJM69" s="86"/>
      <c r="HJN69" s="86"/>
      <c r="HJO69" s="86"/>
      <c r="HJP69" s="86"/>
      <c r="HJQ69" s="86"/>
      <c r="HJR69" s="86"/>
      <c r="HJS69" s="86"/>
      <c r="HJT69" s="86"/>
      <c r="HJU69" s="86"/>
      <c r="HJV69" s="86"/>
      <c r="HJW69" s="86"/>
      <c r="HJX69" s="86"/>
      <c r="HJY69" s="86"/>
      <c r="HJZ69" s="86"/>
      <c r="HKA69" s="86"/>
      <c r="HKB69" s="86"/>
      <c r="HKC69" s="86"/>
      <c r="HKD69" s="86"/>
      <c r="HKE69" s="86"/>
      <c r="HKF69" s="86"/>
      <c r="HKG69" s="86"/>
      <c r="HKH69" s="86"/>
      <c r="HKI69" s="86"/>
      <c r="HKJ69" s="86"/>
      <c r="HKK69" s="86"/>
      <c r="HKL69" s="86"/>
      <c r="HKM69" s="86"/>
      <c r="HKN69" s="86"/>
      <c r="HKO69" s="86"/>
      <c r="HKP69" s="86"/>
      <c r="HKQ69" s="86"/>
      <c r="HKR69" s="86"/>
      <c r="HKS69" s="86"/>
      <c r="HKT69" s="86"/>
      <c r="HKU69" s="86"/>
      <c r="HKV69" s="86"/>
      <c r="HKW69" s="86"/>
      <c r="HKX69" s="86"/>
      <c r="HKY69" s="86"/>
      <c r="HKZ69" s="86"/>
      <c r="HLA69" s="86"/>
      <c r="HLB69" s="86"/>
      <c r="HLC69" s="86"/>
      <c r="HLD69" s="86"/>
      <c r="HLE69" s="86"/>
      <c r="HLF69" s="86"/>
      <c r="HLG69" s="86"/>
      <c r="HLH69" s="86"/>
      <c r="HLI69" s="86"/>
      <c r="HLJ69" s="86"/>
      <c r="HLK69" s="86"/>
      <c r="HLL69" s="86"/>
      <c r="HLM69" s="86"/>
      <c r="HLN69" s="86"/>
      <c r="HLO69" s="86"/>
      <c r="HLP69" s="86"/>
      <c r="HLQ69" s="86"/>
      <c r="HLR69" s="86"/>
      <c r="HLS69" s="86"/>
      <c r="HLT69" s="86"/>
      <c r="HLU69" s="86"/>
      <c r="HLV69" s="86"/>
      <c r="HLW69" s="86"/>
      <c r="HLX69" s="86"/>
      <c r="HLY69" s="86"/>
      <c r="HLZ69" s="86"/>
      <c r="HMA69" s="86"/>
      <c r="HMB69" s="86"/>
      <c r="HMC69" s="86"/>
      <c r="HMD69" s="86"/>
      <c r="HME69" s="86"/>
      <c r="HMF69" s="86"/>
      <c r="HMG69" s="86"/>
      <c r="HMH69" s="86"/>
      <c r="HMI69" s="86"/>
      <c r="HMJ69" s="86"/>
      <c r="HMK69" s="86"/>
      <c r="HML69" s="86"/>
      <c r="HMM69" s="86"/>
      <c r="HMN69" s="86"/>
      <c r="HMO69" s="86"/>
      <c r="HMP69" s="86"/>
      <c r="HMQ69" s="86"/>
      <c r="HMR69" s="86"/>
      <c r="HMS69" s="86"/>
      <c r="HMT69" s="86"/>
      <c r="HMU69" s="86"/>
      <c r="HMV69" s="86"/>
      <c r="HMW69" s="86"/>
      <c r="HMX69" s="86"/>
      <c r="HMY69" s="86"/>
      <c r="HMZ69" s="86"/>
      <c r="HNA69" s="86"/>
      <c r="HNB69" s="86"/>
      <c r="HNC69" s="86"/>
      <c r="HND69" s="86"/>
      <c r="HNE69" s="86"/>
      <c r="HNF69" s="86"/>
      <c r="HNG69" s="86"/>
      <c r="HNH69" s="86"/>
      <c r="HNI69" s="86"/>
      <c r="HNJ69" s="86"/>
      <c r="HNK69" s="86"/>
      <c r="HNL69" s="86"/>
      <c r="HNM69" s="86"/>
      <c r="HNN69" s="86"/>
      <c r="HNO69" s="86"/>
      <c r="HNP69" s="86"/>
      <c r="HNQ69" s="86"/>
      <c r="HNR69" s="86"/>
      <c r="HNS69" s="86"/>
      <c r="HNT69" s="86"/>
      <c r="HNU69" s="86"/>
      <c r="HNV69" s="86"/>
      <c r="HNW69" s="86"/>
      <c r="HNX69" s="86"/>
      <c r="HNY69" s="86"/>
      <c r="HNZ69" s="86"/>
      <c r="HOA69" s="86"/>
      <c r="HOB69" s="86"/>
      <c r="HOC69" s="86"/>
      <c r="HOD69" s="86"/>
      <c r="HOE69" s="86"/>
      <c r="HOF69" s="86"/>
      <c r="HOG69" s="86"/>
      <c r="HOH69" s="86"/>
      <c r="HOI69" s="86"/>
      <c r="HOJ69" s="86"/>
      <c r="HOK69" s="86"/>
      <c r="HOL69" s="86"/>
      <c r="HOM69" s="86"/>
      <c r="HON69" s="86"/>
      <c r="HOO69" s="86"/>
      <c r="HOP69" s="86"/>
      <c r="HOQ69" s="86"/>
      <c r="HOR69" s="86"/>
      <c r="HOS69" s="86"/>
      <c r="HOT69" s="86"/>
      <c r="HOU69" s="86"/>
      <c r="HOV69" s="86"/>
      <c r="HOW69" s="86"/>
      <c r="HOX69" s="86"/>
      <c r="HOY69" s="86"/>
      <c r="HOZ69" s="86"/>
      <c r="HPA69" s="86"/>
      <c r="HPB69" s="86"/>
      <c r="HPC69" s="86"/>
      <c r="HPD69" s="86"/>
      <c r="HPE69" s="86"/>
      <c r="HPF69" s="86"/>
      <c r="HPG69" s="86"/>
      <c r="HPH69" s="86"/>
      <c r="HPI69" s="86"/>
      <c r="HPJ69" s="86"/>
      <c r="HPK69" s="86"/>
      <c r="HPL69" s="86"/>
      <c r="HPM69" s="86"/>
      <c r="HPN69" s="86"/>
      <c r="HPO69" s="86"/>
      <c r="HPP69" s="86"/>
      <c r="HPQ69" s="86"/>
      <c r="HPR69" s="86"/>
      <c r="HPS69" s="86"/>
      <c r="HPT69" s="86"/>
      <c r="HPU69" s="86"/>
      <c r="HPV69" s="86"/>
      <c r="HPW69" s="86"/>
      <c r="HPX69" s="86"/>
      <c r="HPY69" s="86"/>
      <c r="HPZ69" s="86"/>
      <c r="HQA69" s="86"/>
      <c r="HQB69" s="86"/>
      <c r="HQC69" s="86"/>
      <c r="HQD69" s="86"/>
      <c r="HQE69" s="86"/>
      <c r="HQF69" s="86"/>
      <c r="HQG69" s="86"/>
      <c r="HQH69" s="86"/>
      <c r="HQI69" s="86"/>
      <c r="HQJ69" s="86"/>
      <c r="HQK69" s="86"/>
      <c r="HQL69" s="86"/>
      <c r="HQM69" s="86"/>
      <c r="HQN69" s="86"/>
      <c r="HQO69" s="86"/>
      <c r="HQP69" s="86"/>
      <c r="HQQ69" s="86"/>
      <c r="HQR69" s="86"/>
      <c r="HQS69" s="86"/>
      <c r="HQT69" s="86"/>
      <c r="HQU69" s="86"/>
      <c r="HQV69" s="86"/>
      <c r="HQW69" s="86"/>
      <c r="HQX69" s="86"/>
      <c r="HQY69" s="86"/>
      <c r="HQZ69" s="86"/>
      <c r="HRA69" s="86"/>
      <c r="HRB69" s="86"/>
      <c r="HRC69" s="86"/>
      <c r="HRD69" s="86"/>
      <c r="HRE69" s="86"/>
      <c r="HRF69" s="86"/>
      <c r="HRG69" s="86"/>
      <c r="HRH69" s="86"/>
      <c r="HRI69" s="86"/>
      <c r="HRJ69" s="86"/>
      <c r="HRK69" s="86"/>
      <c r="HRL69" s="86"/>
      <c r="HRM69" s="86"/>
      <c r="HRN69" s="86"/>
      <c r="HRO69" s="86"/>
      <c r="HRP69" s="86"/>
      <c r="HRQ69" s="86"/>
      <c r="HRR69" s="86"/>
      <c r="HRS69" s="86"/>
      <c r="HRT69" s="86"/>
      <c r="HRU69" s="86"/>
      <c r="HRV69" s="86"/>
      <c r="HRW69" s="86"/>
      <c r="HRX69" s="86"/>
      <c r="HRY69" s="86"/>
      <c r="HRZ69" s="86"/>
      <c r="HSA69" s="86"/>
      <c r="HSB69" s="86"/>
      <c r="HSC69" s="86"/>
      <c r="HSD69" s="86"/>
      <c r="HSE69" s="86"/>
      <c r="HSF69" s="86"/>
      <c r="HSG69" s="86"/>
      <c r="HSH69" s="86"/>
      <c r="HSI69" s="86"/>
      <c r="HSJ69" s="86"/>
      <c r="HSK69" s="86"/>
      <c r="HSL69" s="86"/>
      <c r="HSM69" s="86"/>
      <c r="HSN69" s="86"/>
      <c r="HSO69" s="86"/>
      <c r="HSP69" s="86"/>
      <c r="HSQ69" s="86"/>
      <c r="HSR69" s="86"/>
      <c r="HSS69" s="86"/>
      <c r="HST69" s="86"/>
      <c r="HSU69" s="86"/>
      <c r="HSV69" s="86"/>
      <c r="HSW69" s="86"/>
      <c r="HSX69" s="86"/>
      <c r="HSY69" s="86"/>
      <c r="HSZ69" s="86"/>
      <c r="HTA69" s="86"/>
      <c r="HTB69" s="86"/>
      <c r="HTC69" s="86"/>
      <c r="HTD69" s="86"/>
      <c r="HTE69" s="86"/>
      <c r="HTF69" s="86"/>
      <c r="HTG69" s="86"/>
      <c r="HTH69" s="86"/>
      <c r="HTI69" s="86"/>
      <c r="HTJ69" s="86"/>
      <c r="HTK69" s="86"/>
      <c r="HTL69" s="86"/>
      <c r="HTM69" s="86"/>
      <c r="HTN69" s="86"/>
      <c r="HTO69" s="86"/>
      <c r="HTP69" s="86"/>
      <c r="HTQ69" s="86"/>
      <c r="HTR69" s="86"/>
      <c r="HTS69" s="86"/>
      <c r="HTT69" s="86"/>
      <c r="HTU69" s="86"/>
      <c r="HTV69" s="86"/>
      <c r="HTW69" s="86"/>
      <c r="HTX69" s="86"/>
      <c r="HTY69" s="86"/>
      <c r="HTZ69" s="86"/>
      <c r="HUA69" s="86"/>
      <c r="HUB69" s="86"/>
      <c r="HUC69" s="86"/>
      <c r="HUD69" s="86"/>
      <c r="HUE69" s="86"/>
      <c r="HUF69" s="86"/>
      <c r="HUG69" s="86"/>
      <c r="HUH69" s="86"/>
      <c r="HUI69" s="86"/>
      <c r="HUJ69" s="86"/>
      <c r="HUK69" s="86"/>
      <c r="HUL69" s="86"/>
      <c r="HUM69" s="86"/>
      <c r="HUN69" s="86"/>
      <c r="HUO69" s="86"/>
      <c r="HUP69" s="86"/>
      <c r="HUQ69" s="86"/>
      <c r="HUR69" s="86"/>
      <c r="HUS69" s="86"/>
      <c r="HUT69" s="86"/>
      <c r="HUU69" s="86"/>
      <c r="HUV69" s="86"/>
      <c r="HUW69" s="86"/>
      <c r="HUX69" s="86"/>
      <c r="HUY69" s="86"/>
      <c r="HUZ69" s="86"/>
      <c r="HVA69" s="86"/>
      <c r="HVB69" s="86"/>
      <c r="HVC69" s="86"/>
      <c r="HVD69" s="86"/>
      <c r="HVE69" s="86"/>
      <c r="HVF69" s="86"/>
      <c r="HVG69" s="86"/>
      <c r="HVH69" s="86"/>
      <c r="HVI69" s="86"/>
      <c r="HVJ69" s="86"/>
      <c r="HVK69" s="86"/>
      <c r="HVL69" s="86"/>
      <c r="HVM69" s="86"/>
      <c r="HVN69" s="86"/>
      <c r="HVO69" s="86"/>
      <c r="HVP69" s="86"/>
      <c r="HVQ69" s="86"/>
      <c r="HVR69" s="86"/>
      <c r="HVS69" s="86"/>
      <c r="HVT69" s="86"/>
      <c r="HVU69" s="86"/>
      <c r="HVV69" s="86"/>
      <c r="HVW69" s="86"/>
      <c r="HVX69" s="86"/>
      <c r="HVY69" s="86"/>
      <c r="HVZ69" s="86"/>
      <c r="HWA69" s="86"/>
      <c r="HWB69" s="86"/>
      <c r="HWC69" s="86"/>
      <c r="HWD69" s="86"/>
      <c r="HWE69" s="86"/>
      <c r="HWF69" s="86"/>
      <c r="HWG69" s="86"/>
      <c r="HWH69" s="86"/>
      <c r="HWI69" s="86"/>
      <c r="HWJ69" s="86"/>
      <c r="HWK69" s="86"/>
      <c r="HWL69" s="86"/>
      <c r="HWM69" s="86"/>
      <c r="HWN69" s="86"/>
      <c r="HWO69" s="86"/>
      <c r="HWP69" s="86"/>
      <c r="HWQ69" s="86"/>
      <c r="HWR69" s="86"/>
      <c r="HWS69" s="86"/>
      <c r="HWT69" s="86"/>
      <c r="HWU69" s="86"/>
      <c r="HWV69" s="86"/>
      <c r="HWW69" s="86"/>
      <c r="HWX69" s="86"/>
      <c r="HWY69" s="86"/>
      <c r="HWZ69" s="86"/>
      <c r="HXA69" s="86"/>
      <c r="HXB69" s="86"/>
      <c r="HXC69" s="86"/>
      <c r="HXD69" s="86"/>
      <c r="HXE69" s="86"/>
      <c r="HXF69" s="86"/>
      <c r="HXG69" s="86"/>
      <c r="HXH69" s="86"/>
      <c r="HXI69" s="86"/>
      <c r="HXJ69" s="86"/>
      <c r="HXK69" s="86"/>
      <c r="HXL69" s="86"/>
      <c r="HXM69" s="86"/>
      <c r="HXN69" s="86"/>
      <c r="HXO69" s="86"/>
      <c r="HXP69" s="86"/>
      <c r="HXQ69" s="86"/>
      <c r="HXR69" s="86"/>
      <c r="HXS69" s="86"/>
      <c r="HXT69" s="86"/>
      <c r="HXU69" s="86"/>
      <c r="HXV69" s="86"/>
      <c r="HXW69" s="86"/>
      <c r="HXX69" s="86"/>
      <c r="HXY69" s="86"/>
      <c r="HXZ69" s="86"/>
      <c r="HYA69" s="86"/>
      <c r="HYB69" s="86"/>
      <c r="HYC69" s="86"/>
      <c r="HYD69" s="86"/>
      <c r="HYE69" s="86"/>
      <c r="HYF69" s="86"/>
      <c r="HYG69" s="86"/>
      <c r="HYH69" s="86"/>
      <c r="HYI69" s="86"/>
      <c r="HYJ69" s="86"/>
      <c r="HYK69" s="86"/>
      <c r="HYL69" s="86"/>
      <c r="HYM69" s="86"/>
      <c r="HYN69" s="86"/>
      <c r="HYO69" s="86"/>
      <c r="HYP69" s="86"/>
      <c r="HYQ69" s="86"/>
      <c r="HYR69" s="86"/>
      <c r="HYS69" s="86"/>
      <c r="HYT69" s="86"/>
      <c r="HYU69" s="86"/>
      <c r="HYV69" s="86"/>
      <c r="HYW69" s="86"/>
      <c r="HYX69" s="86"/>
      <c r="HYY69" s="86"/>
      <c r="HYZ69" s="86"/>
      <c r="HZA69" s="86"/>
      <c r="HZB69" s="86"/>
      <c r="HZC69" s="86"/>
      <c r="HZD69" s="86"/>
      <c r="HZE69" s="86"/>
      <c r="HZF69" s="86"/>
      <c r="HZG69" s="86"/>
      <c r="HZH69" s="86"/>
      <c r="HZI69" s="86"/>
      <c r="HZJ69" s="86"/>
      <c r="HZK69" s="86"/>
      <c r="HZL69" s="86"/>
      <c r="HZM69" s="86"/>
      <c r="HZN69" s="86"/>
      <c r="HZO69" s="86"/>
      <c r="HZP69" s="86"/>
      <c r="HZQ69" s="86"/>
      <c r="HZR69" s="86"/>
      <c r="HZS69" s="86"/>
      <c r="HZT69" s="86"/>
      <c r="HZU69" s="86"/>
      <c r="HZV69" s="86"/>
      <c r="HZW69" s="86"/>
      <c r="HZX69" s="86"/>
      <c r="HZY69" s="86"/>
      <c r="HZZ69" s="86"/>
      <c r="IAA69" s="86"/>
      <c r="IAB69" s="86"/>
      <c r="IAC69" s="86"/>
      <c r="IAD69" s="86"/>
      <c r="IAE69" s="86"/>
      <c r="IAF69" s="86"/>
      <c r="IAG69" s="86"/>
      <c r="IAH69" s="86"/>
      <c r="IAI69" s="86"/>
      <c r="IAJ69" s="86"/>
      <c r="IAK69" s="86"/>
      <c r="IAL69" s="86"/>
      <c r="IAM69" s="86"/>
      <c r="IAN69" s="86"/>
      <c r="IAO69" s="86"/>
      <c r="IAP69" s="86"/>
      <c r="IAQ69" s="86"/>
      <c r="IAR69" s="86"/>
      <c r="IAS69" s="86"/>
      <c r="IAT69" s="86"/>
      <c r="IAU69" s="86"/>
      <c r="IAV69" s="86"/>
      <c r="IAW69" s="86"/>
      <c r="IAX69" s="86"/>
      <c r="IAY69" s="86"/>
      <c r="IAZ69" s="86"/>
      <c r="IBA69" s="86"/>
      <c r="IBB69" s="86"/>
      <c r="IBC69" s="86"/>
      <c r="IBD69" s="86"/>
      <c r="IBE69" s="86"/>
      <c r="IBF69" s="86"/>
      <c r="IBG69" s="86"/>
      <c r="IBH69" s="86"/>
      <c r="IBI69" s="86"/>
      <c r="IBJ69" s="86"/>
      <c r="IBK69" s="86"/>
      <c r="IBL69" s="86"/>
      <c r="IBM69" s="86"/>
      <c r="IBN69" s="86"/>
      <c r="IBO69" s="86"/>
      <c r="IBP69" s="86"/>
      <c r="IBQ69" s="86"/>
      <c r="IBR69" s="86"/>
      <c r="IBS69" s="86"/>
      <c r="IBT69" s="86"/>
      <c r="IBU69" s="86"/>
      <c r="IBV69" s="86"/>
      <c r="IBW69" s="86"/>
      <c r="IBX69" s="86"/>
      <c r="IBY69" s="86"/>
      <c r="IBZ69" s="86"/>
      <c r="ICA69" s="86"/>
      <c r="ICB69" s="86"/>
      <c r="ICC69" s="86"/>
      <c r="ICD69" s="86"/>
      <c r="ICE69" s="86"/>
      <c r="ICF69" s="86"/>
      <c r="ICG69" s="86"/>
      <c r="ICH69" s="86"/>
      <c r="ICI69" s="86"/>
      <c r="ICJ69" s="86"/>
      <c r="ICK69" s="86"/>
      <c r="ICL69" s="86"/>
      <c r="ICM69" s="86"/>
      <c r="ICN69" s="86"/>
      <c r="ICO69" s="86"/>
      <c r="ICP69" s="86"/>
      <c r="ICQ69" s="86"/>
      <c r="ICR69" s="86"/>
      <c r="ICS69" s="86"/>
      <c r="ICT69" s="86"/>
      <c r="ICU69" s="86"/>
      <c r="ICV69" s="86"/>
      <c r="ICW69" s="86"/>
      <c r="ICX69" s="86"/>
      <c r="ICY69" s="86"/>
      <c r="ICZ69" s="86"/>
      <c r="IDA69" s="86"/>
      <c r="IDB69" s="86"/>
      <c r="IDC69" s="86"/>
      <c r="IDD69" s="86"/>
      <c r="IDE69" s="86"/>
      <c r="IDF69" s="86"/>
      <c r="IDG69" s="86"/>
      <c r="IDH69" s="86"/>
      <c r="IDI69" s="86"/>
      <c r="IDJ69" s="86"/>
      <c r="IDK69" s="86"/>
      <c r="IDL69" s="86"/>
      <c r="IDM69" s="86"/>
      <c r="IDN69" s="86"/>
      <c r="IDO69" s="86"/>
      <c r="IDP69" s="86"/>
      <c r="IDQ69" s="86"/>
      <c r="IDR69" s="86"/>
      <c r="IDS69" s="86"/>
      <c r="IDT69" s="86"/>
      <c r="IDU69" s="86"/>
      <c r="IDV69" s="86"/>
      <c r="IDW69" s="86"/>
      <c r="IDX69" s="86"/>
      <c r="IDY69" s="86"/>
      <c r="IDZ69" s="86"/>
      <c r="IEA69" s="86"/>
      <c r="IEB69" s="86"/>
      <c r="IEC69" s="86"/>
      <c r="IED69" s="86"/>
      <c r="IEE69" s="86"/>
      <c r="IEF69" s="86"/>
      <c r="IEG69" s="86"/>
      <c r="IEH69" s="86"/>
      <c r="IEI69" s="86"/>
      <c r="IEJ69" s="86"/>
      <c r="IEK69" s="86"/>
      <c r="IEL69" s="86"/>
      <c r="IEM69" s="86"/>
      <c r="IEN69" s="86"/>
      <c r="IEO69" s="86"/>
      <c r="IEP69" s="86"/>
      <c r="IEQ69" s="86"/>
      <c r="IER69" s="86"/>
      <c r="IES69" s="86"/>
      <c r="IET69" s="86"/>
      <c r="IEU69" s="86"/>
      <c r="IEV69" s="86"/>
      <c r="IEW69" s="86"/>
      <c r="IEX69" s="86"/>
      <c r="IEY69" s="86"/>
      <c r="IEZ69" s="86"/>
      <c r="IFA69" s="86"/>
      <c r="IFB69" s="86"/>
      <c r="IFC69" s="86"/>
      <c r="IFD69" s="86"/>
      <c r="IFE69" s="86"/>
      <c r="IFF69" s="86"/>
      <c r="IFG69" s="86"/>
      <c r="IFH69" s="86"/>
      <c r="IFI69" s="86"/>
      <c r="IFJ69" s="86"/>
      <c r="IFK69" s="86"/>
      <c r="IFL69" s="86"/>
      <c r="IFM69" s="86"/>
      <c r="IFN69" s="86"/>
      <c r="IFO69" s="86"/>
      <c r="IFP69" s="86"/>
      <c r="IFQ69" s="86"/>
      <c r="IFR69" s="86"/>
      <c r="IFS69" s="86"/>
      <c r="IFT69" s="86"/>
      <c r="IFU69" s="86"/>
      <c r="IFV69" s="86"/>
      <c r="IFW69" s="86"/>
      <c r="IFX69" s="86"/>
      <c r="IFY69" s="86"/>
      <c r="IFZ69" s="86"/>
      <c r="IGA69" s="86"/>
      <c r="IGB69" s="86"/>
      <c r="IGC69" s="86"/>
      <c r="IGD69" s="86"/>
      <c r="IGE69" s="86"/>
      <c r="IGF69" s="86"/>
      <c r="IGG69" s="86"/>
      <c r="IGH69" s="86"/>
      <c r="IGI69" s="86"/>
      <c r="IGJ69" s="86"/>
      <c r="IGK69" s="86"/>
      <c r="IGL69" s="86"/>
      <c r="IGM69" s="86"/>
      <c r="IGN69" s="86"/>
      <c r="IGO69" s="86"/>
      <c r="IGP69" s="86"/>
      <c r="IGQ69" s="86"/>
      <c r="IGR69" s="86"/>
      <c r="IGS69" s="86"/>
      <c r="IGT69" s="86"/>
      <c r="IGU69" s="86"/>
      <c r="IGV69" s="86"/>
      <c r="IGW69" s="86"/>
      <c r="IGX69" s="86"/>
      <c r="IGY69" s="86"/>
      <c r="IGZ69" s="86"/>
      <c r="IHA69" s="86"/>
      <c r="IHB69" s="86"/>
      <c r="IHC69" s="86"/>
      <c r="IHD69" s="86"/>
      <c r="IHE69" s="86"/>
      <c r="IHF69" s="86"/>
      <c r="IHG69" s="86"/>
      <c r="IHH69" s="86"/>
      <c r="IHI69" s="86"/>
      <c r="IHJ69" s="86"/>
      <c r="IHK69" s="86"/>
      <c r="IHL69" s="86"/>
      <c r="IHM69" s="86"/>
      <c r="IHN69" s="86"/>
      <c r="IHO69" s="86"/>
      <c r="IHP69" s="86"/>
      <c r="IHQ69" s="86"/>
      <c r="IHR69" s="86"/>
      <c r="IHS69" s="86"/>
      <c r="IHT69" s="86"/>
      <c r="IHU69" s="86"/>
      <c r="IHV69" s="86"/>
      <c r="IHW69" s="86"/>
      <c r="IHX69" s="86"/>
      <c r="IHY69" s="86"/>
      <c r="IHZ69" s="86"/>
      <c r="IIA69" s="86"/>
      <c r="IIB69" s="86"/>
      <c r="IIC69" s="86"/>
      <c r="IID69" s="86"/>
      <c r="IIE69" s="86"/>
      <c r="IIF69" s="86"/>
      <c r="IIG69" s="86"/>
      <c r="IIH69" s="86"/>
      <c r="III69" s="86"/>
      <c r="IIJ69" s="86"/>
      <c r="IIK69" s="86"/>
      <c r="IIL69" s="86"/>
      <c r="IIM69" s="86"/>
      <c r="IIN69" s="86"/>
      <c r="IIO69" s="86"/>
      <c r="IIP69" s="86"/>
      <c r="IIQ69" s="86"/>
      <c r="IIR69" s="86"/>
      <c r="IIS69" s="86"/>
      <c r="IIT69" s="86"/>
      <c r="IIU69" s="86"/>
      <c r="IIV69" s="86"/>
      <c r="IIW69" s="86"/>
      <c r="IIX69" s="86"/>
      <c r="IIY69" s="86"/>
      <c r="IIZ69" s="86"/>
      <c r="IJA69" s="86"/>
      <c r="IJB69" s="86"/>
      <c r="IJC69" s="86"/>
      <c r="IJD69" s="86"/>
      <c r="IJE69" s="86"/>
      <c r="IJF69" s="86"/>
      <c r="IJG69" s="86"/>
      <c r="IJH69" s="86"/>
      <c r="IJI69" s="86"/>
      <c r="IJJ69" s="86"/>
      <c r="IJK69" s="86"/>
      <c r="IJL69" s="86"/>
      <c r="IJM69" s="86"/>
      <c r="IJN69" s="86"/>
      <c r="IJO69" s="86"/>
      <c r="IJP69" s="86"/>
      <c r="IJQ69" s="86"/>
      <c r="IJR69" s="86"/>
      <c r="IJS69" s="86"/>
      <c r="IJT69" s="86"/>
      <c r="IJU69" s="86"/>
      <c r="IJV69" s="86"/>
      <c r="IJW69" s="86"/>
      <c r="IJX69" s="86"/>
      <c r="IJY69" s="86"/>
      <c r="IJZ69" s="86"/>
      <c r="IKA69" s="86"/>
      <c r="IKB69" s="86"/>
      <c r="IKC69" s="86"/>
      <c r="IKD69" s="86"/>
      <c r="IKE69" s="86"/>
      <c r="IKF69" s="86"/>
      <c r="IKG69" s="86"/>
      <c r="IKH69" s="86"/>
      <c r="IKI69" s="86"/>
      <c r="IKJ69" s="86"/>
      <c r="IKK69" s="86"/>
      <c r="IKL69" s="86"/>
      <c r="IKM69" s="86"/>
      <c r="IKN69" s="86"/>
      <c r="IKO69" s="86"/>
      <c r="IKP69" s="86"/>
      <c r="IKQ69" s="86"/>
      <c r="IKR69" s="86"/>
      <c r="IKS69" s="86"/>
      <c r="IKT69" s="86"/>
      <c r="IKU69" s="86"/>
      <c r="IKV69" s="86"/>
      <c r="IKW69" s="86"/>
      <c r="IKX69" s="86"/>
      <c r="IKY69" s="86"/>
      <c r="IKZ69" s="86"/>
      <c r="ILA69" s="86"/>
      <c r="ILB69" s="86"/>
      <c r="ILC69" s="86"/>
      <c r="ILD69" s="86"/>
      <c r="ILE69" s="86"/>
      <c r="ILF69" s="86"/>
      <c r="ILG69" s="86"/>
      <c r="ILH69" s="86"/>
      <c r="ILI69" s="86"/>
      <c r="ILJ69" s="86"/>
      <c r="ILK69" s="86"/>
      <c r="ILL69" s="86"/>
      <c r="ILM69" s="86"/>
      <c r="ILN69" s="86"/>
      <c r="ILO69" s="86"/>
      <c r="ILP69" s="86"/>
      <c r="ILQ69" s="86"/>
      <c r="ILR69" s="86"/>
      <c r="ILS69" s="86"/>
      <c r="ILT69" s="86"/>
      <c r="ILU69" s="86"/>
      <c r="ILV69" s="86"/>
      <c r="ILW69" s="86"/>
      <c r="ILX69" s="86"/>
      <c r="ILY69" s="86"/>
      <c r="ILZ69" s="86"/>
      <c r="IMA69" s="86"/>
      <c r="IMB69" s="86"/>
      <c r="IMC69" s="86"/>
      <c r="IMD69" s="86"/>
      <c r="IME69" s="86"/>
      <c r="IMF69" s="86"/>
      <c r="IMG69" s="86"/>
      <c r="IMH69" s="86"/>
      <c r="IMI69" s="86"/>
      <c r="IMJ69" s="86"/>
      <c r="IMK69" s="86"/>
      <c r="IML69" s="86"/>
      <c r="IMM69" s="86"/>
      <c r="IMN69" s="86"/>
      <c r="IMO69" s="86"/>
      <c r="IMP69" s="86"/>
      <c r="IMQ69" s="86"/>
      <c r="IMR69" s="86"/>
      <c r="IMS69" s="86"/>
      <c r="IMT69" s="86"/>
      <c r="IMU69" s="86"/>
      <c r="IMV69" s="86"/>
      <c r="IMW69" s="86"/>
      <c r="IMX69" s="86"/>
      <c r="IMY69" s="86"/>
      <c r="IMZ69" s="86"/>
      <c r="INA69" s="86"/>
      <c r="INB69" s="86"/>
      <c r="INC69" s="86"/>
      <c r="IND69" s="86"/>
      <c r="INE69" s="86"/>
      <c r="INF69" s="86"/>
      <c r="ING69" s="86"/>
      <c r="INH69" s="86"/>
      <c r="INI69" s="86"/>
      <c r="INJ69" s="86"/>
      <c r="INK69" s="86"/>
      <c r="INL69" s="86"/>
      <c r="INM69" s="86"/>
      <c r="INN69" s="86"/>
      <c r="INO69" s="86"/>
      <c r="INP69" s="86"/>
      <c r="INQ69" s="86"/>
      <c r="INR69" s="86"/>
      <c r="INS69" s="86"/>
      <c r="INT69" s="86"/>
      <c r="INU69" s="86"/>
      <c r="INV69" s="86"/>
      <c r="INW69" s="86"/>
      <c r="INX69" s="86"/>
      <c r="INY69" s="86"/>
      <c r="INZ69" s="86"/>
      <c r="IOA69" s="86"/>
      <c r="IOB69" s="86"/>
      <c r="IOC69" s="86"/>
      <c r="IOD69" s="86"/>
      <c r="IOE69" s="86"/>
      <c r="IOF69" s="86"/>
      <c r="IOG69" s="86"/>
      <c r="IOH69" s="86"/>
      <c r="IOI69" s="86"/>
      <c r="IOJ69" s="86"/>
      <c r="IOK69" s="86"/>
      <c r="IOL69" s="86"/>
      <c r="IOM69" s="86"/>
      <c r="ION69" s="86"/>
      <c r="IOO69" s="86"/>
      <c r="IOP69" s="86"/>
      <c r="IOQ69" s="86"/>
      <c r="IOR69" s="86"/>
      <c r="IOS69" s="86"/>
      <c r="IOT69" s="86"/>
      <c r="IOU69" s="86"/>
      <c r="IOV69" s="86"/>
      <c r="IOW69" s="86"/>
      <c r="IOX69" s="86"/>
      <c r="IOY69" s="86"/>
      <c r="IOZ69" s="86"/>
      <c r="IPA69" s="86"/>
      <c r="IPB69" s="86"/>
      <c r="IPC69" s="86"/>
      <c r="IPD69" s="86"/>
      <c r="IPE69" s="86"/>
      <c r="IPF69" s="86"/>
      <c r="IPG69" s="86"/>
      <c r="IPH69" s="86"/>
      <c r="IPI69" s="86"/>
      <c r="IPJ69" s="86"/>
      <c r="IPK69" s="86"/>
      <c r="IPL69" s="86"/>
      <c r="IPM69" s="86"/>
      <c r="IPN69" s="86"/>
      <c r="IPO69" s="86"/>
      <c r="IPP69" s="86"/>
      <c r="IPQ69" s="86"/>
      <c r="IPR69" s="86"/>
      <c r="IPS69" s="86"/>
      <c r="IPT69" s="86"/>
      <c r="IPU69" s="86"/>
      <c r="IPV69" s="86"/>
      <c r="IPW69" s="86"/>
      <c r="IPX69" s="86"/>
      <c r="IPY69" s="86"/>
      <c r="IPZ69" s="86"/>
      <c r="IQA69" s="86"/>
      <c r="IQB69" s="86"/>
      <c r="IQC69" s="86"/>
      <c r="IQD69" s="86"/>
      <c r="IQE69" s="86"/>
      <c r="IQF69" s="86"/>
      <c r="IQG69" s="86"/>
      <c r="IQH69" s="86"/>
      <c r="IQI69" s="86"/>
      <c r="IQJ69" s="86"/>
      <c r="IQK69" s="86"/>
      <c r="IQL69" s="86"/>
      <c r="IQM69" s="86"/>
      <c r="IQN69" s="86"/>
      <c r="IQO69" s="86"/>
      <c r="IQP69" s="86"/>
      <c r="IQQ69" s="86"/>
      <c r="IQR69" s="86"/>
      <c r="IQS69" s="86"/>
      <c r="IQT69" s="86"/>
      <c r="IQU69" s="86"/>
      <c r="IQV69" s="86"/>
      <c r="IQW69" s="86"/>
      <c r="IQX69" s="86"/>
      <c r="IQY69" s="86"/>
      <c r="IQZ69" s="86"/>
      <c r="IRA69" s="86"/>
      <c r="IRB69" s="86"/>
      <c r="IRC69" s="86"/>
      <c r="IRD69" s="86"/>
      <c r="IRE69" s="86"/>
      <c r="IRF69" s="86"/>
      <c r="IRG69" s="86"/>
      <c r="IRH69" s="86"/>
      <c r="IRI69" s="86"/>
      <c r="IRJ69" s="86"/>
      <c r="IRK69" s="86"/>
      <c r="IRL69" s="86"/>
      <c r="IRM69" s="86"/>
      <c r="IRN69" s="86"/>
      <c r="IRO69" s="86"/>
      <c r="IRP69" s="86"/>
      <c r="IRQ69" s="86"/>
      <c r="IRR69" s="86"/>
      <c r="IRS69" s="86"/>
      <c r="IRT69" s="86"/>
      <c r="IRU69" s="86"/>
      <c r="IRV69" s="86"/>
      <c r="IRW69" s="86"/>
      <c r="IRX69" s="86"/>
      <c r="IRY69" s="86"/>
      <c r="IRZ69" s="86"/>
      <c r="ISA69" s="86"/>
      <c r="ISB69" s="86"/>
      <c r="ISC69" s="86"/>
      <c r="ISD69" s="86"/>
      <c r="ISE69" s="86"/>
      <c r="ISF69" s="86"/>
      <c r="ISG69" s="86"/>
      <c r="ISH69" s="86"/>
      <c r="ISI69" s="86"/>
      <c r="ISJ69" s="86"/>
      <c r="ISK69" s="86"/>
      <c r="ISL69" s="86"/>
      <c r="ISM69" s="86"/>
      <c r="ISN69" s="86"/>
      <c r="ISO69" s="86"/>
      <c r="ISP69" s="86"/>
      <c r="ISQ69" s="86"/>
      <c r="ISR69" s="86"/>
      <c r="ISS69" s="86"/>
      <c r="IST69" s="86"/>
      <c r="ISU69" s="86"/>
      <c r="ISV69" s="86"/>
      <c r="ISW69" s="86"/>
      <c r="ISX69" s="86"/>
      <c r="ISY69" s="86"/>
      <c r="ISZ69" s="86"/>
      <c r="ITA69" s="86"/>
      <c r="ITB69" s="86"/>
      <c r="ITC69" s="86"/>
      <c r="ITD69" s="86"/>
      <c r="ITE69" s="86"/>
      <c r="ITF69" s="86"/>
      <c r="ITG69" s="86"/>
      <c r="ITH69" s="86"/>
      <c r="ITI69" s="86"/>
      <c r="ITJ69" s="86"/>
      <c r="ITK69" s="86"/>
      <c r="ITL69" s="86"/>
      <c r="ITM69" s="86"/>
      <c r="ITN69" s="86"/>
      <c r="ITO69" s="86"/>
      <c r="ITP69" s="86"/>
      <c r="ITQ69" s="86"/>
      <c r="ITR69" s="86"/>
      <c r="ITS69" s="86"/>
      <c r="ITT69" s="86"/>
      <c r="ITU69" s="86"/>
      <c r="ITV69" s="86"/>
      <c r="ITW69" s="86"/>
      <c r="ITX69" s="86"/>
      <c r="ITY69" s="86"/>
      <c r="ITZ69" s="86"/>
      <c r="IUA69" s="86"/>
      <c r="IUB69" s="86"/>
      <c r="IUC69" s="86"/>
      <c r="IUD69" s="86"/>
      <c r="IUE69" s="86"/>
      <c r="IUF69" s="86"/>
      <c r="IUG69" s="86"/>
      <c r="IUH69" s="86"/>
      <c r="IUI69" s="86"/>
      <c r="IUJ69" s="86"/>
      <c r="IUK69" s="86"/>
      <c r="IUL69" s="86"/>
      <c r="IUM69" s="86"/>
      <c r="IUN69" s="86"/>
      <c r="IUO69" s="86"/>
      <c r="IUP69" s="86"/>
      <c r="IUQ69" s="86"/>
      <c r="IUR69" s="86"/>
      <c r="IUS69" s="86"/>
      <c r="IUT69" s="86"/>
      <c r="IUU69" s="86"/>
      <c r="IUV69" s="86"/>
      <c r="IUW69" s="86"/>
      <c r="IUX69" s="86"/>
      <c r="IUY69" s="86"/>
      <c r="IUZ69" s="86"/>
      <c r="IVA69" s="86"/>
      <c r="IVB69" s="86"/>
      <c r="IVC69" s="86"/>
      <c r="IVD69" s="86"/>
      <c r="IVE69" s="86"/>
      <c r="IVF69" s="86"/>
      <c r="IVG69" s="86"/>
      <c r="IVH69" s="86"/>
      <c r="IVI69" s="86"/>
      <c r="IVJ69" s="86"/>
      <c r="IVK69" s="86"/>
      <c r="IVL69" s="86"/>
      <c r="IVM69" s="86"/>
      <c r="IVN69" s="86"/>
      <c r="IVO69" s="86"/>
      <c r="IVP69" s="86"/>
      <c r="IVQ69" s="86"/>
      <c r="IVR69" s="86"/>
      <c r="IVS69" s="86"/>
      <c r="IVT69" s="86"/>
      <c r="IVU69" s="86"/>
      <c r="IVV69" s="86"/>
      <c r="IVW69" s="86"/>
      <c r="IVX69" s="86"/>
      <c r="IVY69" s="86"/>
      <c r="IVZ69" s="86"/>
      <c r="IWA69" s="86"/>
      <c r="IWB69" s="86"/>
      <c r="IWC69" s="86"/>
      <c r="IWD69" s="86"/>
      <c r="IWE69" s="86"/>
      <c r="IWF69" s="86"/>
      <c r="IWG69" s="86"/>
      <c r="IWH69" s="86"/>
      <c r="IWI69" s="86"/>
      <c r="IWJ69" s="86"/>
      <c r="IWK69" s="86"/>
      <c r="IWL69" s="86"/>
      <c r="IWM69" s="86"/>
      <c r="IWN69" s="86"/>
      <c r="IWO69" s="86"/>
      <c r="IWP69" s="86"/>
      <c r="IWQ69" s="86"/>
      <c r="IWR69" s="86"/>
      <c r="IWS69" s="86"/>
      <c r="IWT69" s="86"/>
      <c r="IWU69" s="86"/>
      <c r="IWV69" s="86"/>
      <c r="IWW69" s="86"/>
      <c r="IWX69" s="86"/>
      <c r="IWY69" s="86"/>
      <c r="IWZ69" s="86"/>
      <c r="IXA69" s="86"/>
      <c r="IXB69" s="86"/>
      <c r="IXC69" s="86"/>
      <c r="IXD69" s="86"/>
      <c r="IXE69" s="86"/>
      <c r="IXF69" s="86"/>
      <c r="IXG69" s="86"/>
      <c r="IXH69" s="86"/>
      <c r="IXI69" s="86"/>
      <c r="IXJ69" s="86"/>
      <c r="IXK69" s="86"/>
      <c r="IXL69" s="86"/>
      <c r="IXM69" s="86"/>
      <c r="IXN69" s="86"/>
      <c r="IXO69" s="86"/>
      <c r="IXP69" s="86"/>
      <c r="IXQ69" s="86"/>
      <c r="IXR69" s="86"/>
      <c r="IXS69" s="86"/>
      <c r="IXT69" s="86"/>
      <c r="IXU69" s="86"/>
      <c r="IXV69" s="86"/>
      <c r="IXW69" s="86"/>
      <c r="IXX69" s="86"/>
      <c r="IXY69" s="86"/>
      <c r="IXZ69" s="86"/>
      <c r="IYA69" s="86"/>
      <c r="IYB69" s="86"/>
      <c r="IYC69" s="86"/>
      <c r="IYD69" s="86"/>
      <c r="IYE69" s="86"/>
      <c r="IYF69" s="86"/>
      <c r="IYG69" s="86"/>
      <c r="IYH69" s="86"/>
      <c r="IYI69" s="86"/>
      <c r="IYJ69" s="86"/>
      <c r="IYK69" s="86"/>
      <c r="IYL69" s="86"/>
      <c r="IYM69" s="86"/>
      <c r="IYN69" s="86"/>
      <c r="IYO69" s="86"/>
      <c r="IYP69" s="86"/>
      <c r="IYQ69" s="86"/>
      <c r="IYR69" s="86"/>
      <c r="IYS69" s="86"/>
      <c r="IYT69" s="86"/>
      <c r="IYU69" s="86"/>
      <c r="IYV69" s="86"/>
      <c r="IYW69" s="86"/>
      <c r="IYX69" s="86"/>
      <c r="IYY69" s="86"/>
      <c r="IYZ69" s="86"/>
      <c r="IZA69" s="86"/>
      <c r="IZB69" s="86"/>
      <c r="IZC69" s="86"/>
      <c r="IZD69" s="86"/>
      <c r="IZE69" s="86"/>
      <c r="IZF69" s="86"/>
      <c r="IZG69" s="86"/>
      <c r="IZH69" s="86"/>
      <c r="IZI69" s="86"/>
      <c r="IZJ69" s="86"/>
      <c r="IZK69" s="86"/>
      <c r="IZL69" s="86"/>
      <c r="IZM69" s="86"/>
      <c r="IZN69" s="86"/>
      <c r="IZO69" s="86"/>
      <c r="IZP69" s="86"/>
      <c r="IZQ69" s="86"/>
      <c r="IZR69" s="86"/>
      <c r="IZS69" s="86"/>
      <c r="IZT69" s="86"/>
      <c r="IZU69" s="86"/>
      <c r="IZV69" s="86"/>
      <c r="IZW69" s="86"/>
      <c r="IZX69" s="86"/>
      <c r="IZY69" s="86"/>
      <c r="IZZ69" s="86"/>
      <c r="JAA69" s="86"/>
      <c r="JAB69" s="86"/>
      <c r="JAC69" s="86"/>
      <c r="JAD69" s="86"/>
      <c r="JAE69" s="86"/>
      <c r="JAF69" s="86"/>
      <c r="JAG69" s="86"/>
      <c r="JAH69" s="86"/>
      <c r="JAI69" s="86"/>
      <c r="JAJ69" s="86"/>
      <c r="JAK69" s="86"/>
      <c r="JAL69" s="86"/>
      <c r="JAM69" s="86"/>
      <c r="JAN69" s="86"/>
      <c r="JAO69" s="86"/>
      <c r="JAP69" s="86"/>
      <c r="JAQ69" s="86"/>
      <c r="JAR69" s="86"/>
      <c r="JAS69" s="86"/>
      <c r="JAT69" s="86"/>
      <c r="JAU69" s="86"/>
      <c r="JAV69" s="86"/>
      <c r="JAW69" s="86"/>
      <c r="JAX69" s="86"/>
      <c r="JAY69" s="86"/>
      <c r="JAZ69" s="86"/>
      <c r="JBA69" s="86"/>
      <c r="JBB69" s="86"/>
      <c r="JBC69" s="86"/>
      <c r="JBD69" s="86"/>
      <c r="JBE69" s="86"/>
      <c r="JBF69" s="86"/>
      <c r="JBG69" s="86"/>
      <c r="JBH69" s="86"/>
      <c r="JBI69" s="86"/>
      <c r="JBJ69" s="86"/>
      <c r="JBK69" s="86"/>
      <c r="JBL69" s="86"/>
      <c r="JBM69" s="86"/>
      <c r="JBN69" s="86"/>
      <c r="JBO69" s="86"/>
      <c r="JBP69" s="86"/>
      <c r="JBQ69" s="86"/>
      <c r="JBR69" s="86"/>
      <c r="JBS69" s="86"/>
      <c r="JBT69" s="86"/>
      <c r="JBU69" s="86"/>
      <c r="JBV69" s="86"/>
      <c r="JBW69" s="86"/>
      <c r="JBX69" s="86"/>
      <c r="JBY69" s="86"/>
      <c r="JBZ69" s="86"/>
      <c r="JCA69" s="86"/>
      <c r="JCB69" s="86"/>
      <c r="JCC69" s="86"/>
      <c r="JCD69" s="86"/>
      <c r="JCE69" s="86"/>
      <c r="JCF69" s="86"/>
      <c r="JCG69" s="86"/>
      <c r="JCH69" s="86"/>
      <c r="JCI69" s="86"/>
      <c r="JCJ69" s="86"/>
      <c r="JCK69" s="86"/>
      <c r="JCL69" s="86"/>
      <c r="JCM69" s="86"/>
      <c r="JCN69" s="86"/>
      <c r="JCO69" s="86"/>
      <c r="JCP69" s="86"/>
      <c r="JCQ69" s="86"/>
      <c r="JCR69" s="86"/>
      <c r="JCS69" s="86"/>
      <c r="JCT69" s="86"/>
      <c r="JCU69" s="86"/>
      <c r="JCV69" s="86"/>
      <c r="JCW69" s="86"/>
      <c r="JCX69" s="86"/>
      <c r="JCY69" s="86"/>
      <c r="JCZ69" s="86"/>
      <c r="JDA69" s="86"/>
      <c r="JDB69" s="86"/>
      <c r="JDC69" s="86"/>
      <c r="JDD69" s="86"/>
      <c r="JDE69" s="86"/>
      <c r="JDF69" s="86"/>
      <c r="JDG69" s="86"/>
      <c r="JDH69" s="86"/>
      <c r="JDI69" s="86"/>
      <c r="JDJ69" s="86"/>
      <c r="JDK69" s="86"/>
      <c r="JDL69" s="86"/>
      <c r="JDM69" s="86"/>
      <c r="JDN69" s="86"/>
      <c r="JDO69" s="86"/>
      <c r="JDP69" s="86"/>
      <c r="JDQ69" s="86"/>
      <c r="JDR69" s="86"/>
      <c r="JDS69" s="86"/>
      <c r="JDT69" s="86"/>
      <c r="JDU69" s="86"/>
      <c r="JDV69" s="86"/>
      <c r="JDW69" s="86"/>
      <c r="JDX69" s="86"/>
      <c r="JDY69" s="86"/>
      <c r="JDZ69" s="86"/>
      <c r="JEA69" s="86"/>
      <c r="JEB69" s="86"/>
      <c r="JEC69" s="86"/>
      <c r="JED69" s="86"/>
      <c r="JEE69" s="86"/>
      <c r="JEF69" s="86"/>
      <c r="JEG69" s="86"/>
      <c r="JEH69" s="86"/>
      <c r="JEI69" s="86"/>
      <c r="JEJ69" s="86"/>
      <c r="JEK69" s="86"/>
      <c r="JEL69" s="86"/>
      <c r="JEM69" s="86"/>
      <c r="JEN69" s="86"/>
      <c r="JEO69" s="86"/>
      <c r="JEP69" s="86"/>
      <c r="JEQ69" s="86"/>
      <c r="JER69" s="86"/>
      <c r="JES69" s="86"/>
      <c r="JET69" s="86"/>
      <c r="JEU69" s="86"/>
      <c r="JEV69" s="86"/>
      <c r="JEW69" s="86"/>
      <c r="JEX69" s="86"/>
      <c r="JEY69" s="86"/>
      <c r="JEZ69" s="86"/>
      <c r="JFA69" s="86"/>
      <c r="JFB69" s="86"/>
      <c r="JFC69" s="86"/>
      <c r="JFD69" s="86"/>
      <c r="JFE69" s="86"/>
      <c r="JFF69" s="86"/>
      <c r="JFG69" s="86"/>
      <c r="JFH69" s="86"/>
      <c r="JFI69" s="86"/>
      <c r="JFJ69" s="86"/>
      <c r="JFK69" s="86"/>
      <c r="JFL69" s="86"/>
      <c r="JFM69" s="86"/>
      <c r="JFN69" s="86"/>
      <c r="JFO69" s="86"/>
      <c r="JFP69" s="86"/>
      <c r="JFQ69" s="86"/>
      <c r="JFR69" s="86"/>
      <c r="JFS69" s="86"/>
      <c r="JFT69" s="86"/>
      <c r="JFU69" s="86"/>
      <c r="JFV69" s="86"/>
      <c r="JFW69" s="86"/>
      <c r="JFX69" s="86"/>
      <c r="JFY69" s="86"/>
      <c r="JFZ69" s="86"/>
      <c r="JGA69" s="86"/>
      <c r="JGB69" s="86"/>
      <c r="JGC69" s="86"/>
      <c r="JGD69" s="86"/>
      <c r="JGE69" s="86"/>
      <c r="JGF69" s="86"/>
      <c r="JGG69" s="86"/>
      <c r="JGH69" s="86"/>
      <c r="JGI69" s="86"/>
      <c r="JGJ69" s="86"/>
      <c r="JGK69" s="86"/>
      <c r="JGL69" s="86"/>
      <c r="JGM69" s="86"/>
      <c r="JGN69" s="86"/>
      <c r="JGO69" s="86"/>
      <c r="JGP69" s="86"/>
      <c r="JGQ69" s="86"/>
      <c r="JGR69" s="86"/>
      <c r="JGS69" s="86"/>
      <c r="JGT69" s="86"/>
      <c r="JGU69" s="86"/>
      <c r="JGV69" s="86"/>
      <c r="JGW69" s="86"/>
      <c r="JGX69" s="86"/>
      <c r="JGY69" s="86"/>
      <c r="JGZ69" s="86"/>
      <c r="JHA69" s="86"/>
      <c r="JHB69" s="86"/>
      <c r="JHC69" s="86"/>
      <c r="JHD69" s="86"/>
      <c r="JHE69" s="86"/>
      <c r="JHF69" s="86"/>
      <c r="JHG69" s="86"/>
      <c r="JHH69" s="86"/>
      <c r="JHI69" s="86"/>
      <c r="JHJ69" s="86"/>
      <c r="JHK69" s="86"/>
      <c r="JHL69" s="86"/>
      <c r="JHM69" s="86"/>
      <c r="JHN69" s="86"/>
      <c r="JHO69" s="86"/>
      <c r="JHP69" s="86"/>
      <c r="JHQ69" s="86"/>
      <c r="JHR69" s="86"/>
      <c r="JHS69" s="86"/>
      <c r="JHT69" s="86"/>
      <c r="JHU69" s="86"/>
      <c r="JHV69" s="86"/>
      <c r="JHW69" s="86"/>
      <c r="JHX69" s="86"/>
      <c r="JHY69" s="86"/>
      <c r="JHZ69" s="86"/>
      <c r="JIA69" s="86"/>
      <c r="JIB69" s="86"/>
      <c r="JIC69" s="86"/>
      <c r="JID69" s="86"/>
      <c r="JIE69" s="86"/>
      <c r="JIF69" s="86"/>
      <c r="JIG69" s="86"/>
      <c r="JIH69" s="86"/>
      <c r="JII69" s="86"/>
      <c r="JIJ69" s="86"/>
      <c r="JIK69" s="86"/>
      <c r="JIL69" s="86"/>
      <c r="JIM69" s="86"/>
      <c r="JIN69" s="86"/>
      <c r="JIO69" s="86"/>
      <c r="JIP69" s="86"/>
      <c r="JIQ69" s="86"/>
      <c r="JIR69" s="86"/>
      <c r="JIS69" s="86"/>
      <c r="JIT69" s="86"/>
      <c r="JIU69" s="86"/>
      <c r="JIV69" s="86"/>
      <c r="JIW69" s="86"/>
      <c r="JIX69" s="86"/>
      <c r="JIY69" s="86"/>
      <c r="JIZ69" s="86"/>
      <c r="JJA69" s="86"/>
      <c r="JJB69" s="86"/>
      <c r="JJC69" s="86"/>
      <c r="JJD69" s="86"/>
      <c r="JJE69" s="86"/>
      <c r="JJF69" s="86"/>
      <c r="JJG69" s="86"/>
      <c r="JJH69" s="86"/>
      <c r="JJI69" s="86"/>
      <c r="JJJ69" s="86"/>
      <c r="JJK69" s="86"/>
      <c r="JJL69" s="86"/>
      <c r="JJM69" s="86"/>
      <c r="JJN69" s="86"/>
      <c r="JJO69" s="86"/>
      <c r="JJP69" s="86"/>
      <c r="JJQ69" s="86"/>
      <c r="JJR69" s="86"/>
      <c r="JJS69" s="86"/>
      <c r="JJT69" s="86"/>
      <c r="JJU69" s="86"/>
      <c r="JJV69" s="86"/>
      <c r="JJW69" s="86"/>
      <c r="JJX69" s="86"/>
      <c r="JJY69" s="86"/>
      <c r="JJZ69" s="86"/>
      <c r="JKA69" s="86"/>
      <c r="JKB69" s="86"/>
      <c r="JKC69" s="86"/>
      <c r="JKD69" s="86"/>
      <c r="JKE69" s="86"/>
      <c r="JKF69" s="86"/>
      <c r="JKG69" s="86"/>
      <c r="JKH69" s="86"/>
      <c r="JKI69" s="86"/>
      <c r="JKJ69" s="86"/>
      <c r="JKK69" s="86"/>
      <c r="JKL69" s="86"/>
      <c r="JKM69" s="86"/>
      <c r="JKN69" s="86"/>
      <c r="JKO69" s="86"/>
      <c r="JKP69" s="86"/>
      <c r="JKQ69" s="86"/>
      <c r="JKR69" s="86"/>
      <c r="JKS69" s="86"/>
      <c r="JKT69" s="86"/>
      <c r="JKU69" s="86"/>
      <c r="JKV69" s="86"/>
      <c r="JKW69" s="86"/>
      <c r="JKX69" s="86"/>
      <c r="JKY69" s="86"/>
      <c r="JKZ69" s="86"/>
      <c r="JLA69" s="86"/>
      <c r="JLB69" s="86"/>
      <c r="JLC69" s="86"/>
      <c r="JLD69" s="86"/>
      <c r="JLE69" s="86"/>
      <c r="JLF69" s="86"/>
      <c r="JLG69" s="86"/>
      <c r="JLH69" s="86"/>
      <c r="JLI69" s="86"/>
      <c r="JLJ69" s="86"/>
      <c r="JLK69" s="86"/>
      <c r="JLL69" s="86"/>
      <c r="JLM69" s="86"/>
      <c r="JLN69" s="86"/>
      <c r="JLO69" s="86"/>
      <c r="JLP69" s="86"/>
      <c r="JLQ69" s="86"/>
      <c r="JLR69" s="86"/>
      <c r="JLS69" s="86"/>
      <c r="JLT69" s="86"/>
      <c r="JLU69" s="86"/>
      <c r="JLV69" s="86"/>
      <c r="JLW69" s="86"/>
      <c r="JLX69" s="86"/>
      <c r="JLY69" s="86"/>
      <c r="JLZ69" s="86"/>
      <c r="JMA69" s="86"/>
      <c r="JMB69" s="86"/>
      <c r="JMC69" s="86"/>
      <c r="JMD69" s="86"/>
      <c r="JME69" s="86"/>
      <c r="JMF69" s="86"/>
      <c r="JMG69" s="86"/>
      <c r="JMH69" s="86"/>
      <c r="JMI69" s="86"/>
      <c r="JMJ69" s="86"/>
      <c r="JMK69" s="86"/>
      <c r="JML69" s="86"/>
      <c r="JMM69" s="86"/>
      <c r="JMN69" s="86"/>
      <c r="JMO69" s="86"/>
      <c r="JMP69" s="86"/>
      <c r="JMQ69" s="86"/>
      <c r="JMR69" s="86"/>
      <c r="JMS69" s="86"/>
      <c r="JMT69" s="86"/>
      <c r="JMU69" s="86"/>
      <c r="JMV69" s="86"/>
      <c r="JMW69" s="86"/>
      <c r="JMX69" s="86"/>
      <c r="JMY69" s="86"/>
      <c r="JMZ69" s="86"/>
      <c r="JNA69" s="86"/>
      <c r="JNB69" s="86"/>
      <c r="JNC69" s="86"/>
      <c r="JND69" s="86"/>
      <c r="JNE69" s="86"/>
      <c r="JNF69" s="86"/>
      <c r="JNG69" s="86"/>
      <c r="JNH69" s="86"/>
      <c r="JNI69" s="86"/>
      <c r="JNJ69" s="86"/>
      <c r="JNK69" s="86"/>
      <c r="JNL69" s="86"/>
      <c r="JNM69" s="86"/>
      <c r="JNN69" s="86"/>
      <c r="JNO69" s="86"/>
      <c r="JNP69" s="86"/>
      <c r="JNQ69" s="86"/>
      <c r="JNR69" s="86"/>
      <c r="JNS69" s="86"/>
      <c r="JNT69" s="86"/>
      <c r="JNU69" s="86"/>
      <c r="JNV69" s="86"/>
      <c r="JNW69" s="86"/>
      <c r="JNX69" s="86"/>
      <c r="JNY69" s="86"/>
      <c r="JNZ69" s="86"/>
      <c r="JOA69" s="86"/>
      <c r="JOB69" s="86"/>
      <c r="JOC69" s="86"/>
      <c r="JOD69" s="86"/>
      <c r="JOE69" s="86"/>
      <c r="JOF69" s="86"/>
      <c r="JOG69" s="86"/>
      <c r="JOH69" s="86"/>
      <c r="JOI69" s="86"/>
      <c r="JOJ69" s="86"/>
      <c r="JOK69" s="86"/>
      <c r="JOL69" s="86"/>
      <c r="JOM69" s="86"/>
      <c r="JON69" s="86"/>
      <c r="JOO69" s="86"/>
      <c r="JOP69" s="86"/>
      <c r="JOQ69" s="86"/>
      <c r="JOR69" s="86"/>
      <c r="JOS69" s="86"/>
      <c r="JOT69" s="86"/>
      <c r="JOU69" s="86"/>
      <c r="JOV69" s="86"/>
      <c r="JOW69" s="86"/>
      <c r="JOX69" s="86"/>
      <c r="JOY69" s="86"/>
      <c r="JOZ69" s="86"/>
      <c r="JPA69" s="86"/>
      <c r="JPB69" s="86"/>
      <c r="JPC69" s="86"/>
      <c r="JPD69" s="86"/>
      <c r="JPE69" s="86"/>
      <c r="JPF69" s="86"/>
      <c r="JPG69" s="86"/>
      <c r="JPH69" s="86"/>
      <c r="JPI69" s="86"/>
      <c r="JPJ69" s="86"/>
      <c r="JPK69" s="86"/>
      <c r="JPL69" s="86"/>
      <c r="JPM69" s="86"/>
      <c r="JPN69" s="86"/>
      <c r="JPO69" s="86"/>
      <c r="JPP69" s="86"/>
      <c r="JPQ69" s="86"/>
      <c r="JPR69" s="86"/>
      <c r="JPS69" s="86"/>
      <c r="JPT69" s="86"/>
      <c r="JPU69" s="86"/>
      <c r="JPV69" s="86"/>
      <c r="JPW69" s="86"/>
      <c r="JPX69" s="86"/>
      <c r="JPY69" s="86"/>
      <c r="JPZ69" s="86"/>
      <c r="JQA69" s="86"/>
      <c r="JQB69" s="86"/>
      <c r="JQC69" s="86"/>
      <c r="JQD69" s="86"/>
      <c r="JQE69" s="86"/>
      <c r="JQF69" s="86"/>
      <c r="JQG69" s="86"/>
      <c r="JQH69" s="86"/>
      <c r="JQI69" s="86"/>
      <c r="JQJ69" s="86"/>
      <c r="JQK69" s="86"/>
      <c r="JQL69" s="86"/>
      <c r="JQM69" s="86"/>
      <c r="JQN69" s="86"/>
      <c r="JQO69" s="86"/>
      <c r="JQP69" s="86"/>
      <c r="JQQ69" s="86"/>
      <c r="JQR69" s="86"/>
      <c r="JQS69" s="86"/>
      <c r="JQT69" s="86"/>
      <c r="JQU69" s="86"/>
      <c r="JQV69" s="86"/>
      <c r="JQW69" s="86"/>
      <c r="JQX69" s="86"/>
      <c r="JQY69" s="86"/>
      <c r="JQZ69" s="86"/>
      <c r="JRA69" s="86"/>
      <c r="JRB69" s="86"/>
      <c r="JRC69" s="86"/>
      <c r="JRD69" s="86"/>
      <c r="JRE69" s="86"/>
      <c r="JRF69" s="86"/>
      <c r="JRG69" s="86"/>
      <c r="JRH69" s="86"/>
      <c r="JRI69" s="86"/>
      <c r="JRJ69" s="86"/>
      <c r="JRK69" s="86"/>
      <c r="JRL69" s="86"/>
      <c r="JRM69" s="86"/>
      <c r="JRN69" s="86"/>
      <c r="JRO69" s="86"/>
      <c r="JRP69" s="86"/>
      <c r="JRQ69" s="86"/>
      <c r="JRR69" s="86"/>
      <c r="JRS69" s="86"/>
      <c r="JRT69" s="86"/>
      <c r="JRU69" s="86"/>
      <c r="JRV69" s="86"/>
      <c r="JRW69" s="86"/>
      <c r="JRX69" s="86"/>
      <c r="JRY69" s="86"/>
      <c r="JRZ69" s="86"/>
      <c r="JSA69" s="86"/>
      <c r="JSB69" s="86"/>
      <c r="JSC69" s="86"/>
      <c r="JSD69" s="86"/>
      <c r="JSE69" s="86"/>
      <c r="JSF69" s="86"/>
      <c r="JSG69" s="86"/>
      <c r="JSH69" s="86"/>
      <c r="JSI69" s="86"/>
      <c r="JSJ69" s="86"/>
      <c r="JSK69" s="86"/>
      <c r="JSL69" s="86"/>
      <c r="JSM69" s="86"/>
      <c r="JSN69" s="86"/>
      <c r="JSO69" s="86"/>
      <c r="JSP69" s="86"/>
      <c r="JSQ69" s="86"/>
      <c r="JSR69" s="86"/>
      <c r="JSS69" s="86"/>
      <c r="JST69" s="86"/>
      <c r="JSU69" s="86"/>
      <c r="JSV69" s="86"/>
      <c r="JSW69" s="86"/>
      <c r="JSX69" s="86"/>
      <c r="JSY69" s="86"/>
      <c r="JSZ69" s="86"/>
      <c r="JTA69" s="86"/>
      <c r="JTB69" s="86"/>
      <c r="JTC69" s="86"/>
      <c r="JTD69" s="86"/>
      <c r="JTE69" s="86"/>
      <c r="JTF69" s="86"/>
      <c r="JTG69" s="86"/>
      <c r="JTH69" s="86"/>
      <c r="JTI69" s="86"/>
      <c r="JTJ69" s="86"/>
      <c r="JTK69" s="86"/>
      <c r="JTL69" s="86"/>
      <c r="JTM69" s="86"/>
      <c r="JTN69" s="86"/>
      <c r="JTO69" s="86"/>
      <c r="JTP69" s="86"/>
      <c r="JTQ69" s="86"/>
      <c r="JTR69" s="86"/>
      <c r="JTS69" s="86"/>
      <c r="JTT69" s="86"/>
      <c r="JTU69" s="86"/>
      <c r="JTV69" s="86"/>
      <c r="JTW69" s="86"/>
      <c r="JTX69" s="86"/>
      <c r="JTY69" s="86"/>
      <c r="JTZ69" s="86"/>
      <c r="JUA69" s="86"/>
      <c r="JUB69" s="86"/>
      <c r="JUC69" s="86"/>
      <c r="JUD69" s="86"/>
      <c r="JUE69" s="86"/>
      <c r="JUF69" s="86"/>
      <c r="JUG69" s="86"/>
      <c r="JUH69" s="86"/>
      <c r="JUI69" s="86"/>
      <c r="JUJ69" s="86"/>
      <c r="JUK69" s="86"/>
      <c r="JUL69" s="86"/>
      <c r="JUM69" s="86"/>
      <c r="JUN69" s="86"/>
      <c r="JUO69" s="86"/>
      <c r="JUP69" s="86"/>
      <c r="JUQ69" s="86"/>
      <c r="JUR69" s="86"/>
      <c r="JUS69" s="86"/>
      <c r="JUT69" s="86"/>
      <c r="JUU69" s="86"/>
      <c r="JUV69" s="86"/>
      <c r="JUW69" s="86"/>
      <c r="JUX69" s="86"/>
      <c r="JUY69" s="86"/>
      <c r="JUZ69" s="86"/>
      <c r="JVA69" s="86"/>
      <c r="JVB69" s="86"/>
      <c r="JVC69" s="86"/>
      <c r="JVD69" s="86"/>
      <c r="JVE69" s="86"/>
      <c r="JVF69" s="86"/>
      <c r="JVG69" s="86"/>
      <c r="JVH69" s="86"/>
      <c r="JVI69" s="86"/>
      <c r="JVJ69" s="86"/>
      <c r="JVK69" s="86"/>
      <c r="JVL69" s="86"/>
      <c r="JVM69" s="86"/>
      <c r="JVN69" s="86"/>
      <c r="JVO69" s="86"/>
      <c r="JVP69" s="86"/>
      <c r="JVQ69" s="86"/>
      <c r="JVR69" s="86"/>
      <c r="JVS69" s="86"/>
      <c r="JVT69" s="86"/>
      <c r="JVU69" s="86"/>
      <c r="JVV69" s="86"/>
      <c r="JVW69" s="86"/>
      <c r="JVX69" s="86"/>
      <c r="JVY69" s="86"/>
      <c r="JVZ69" s="86"/>
      <c r="JWA69" s="86"/>
      <c r="JWB69" s="86"/>
      <c r="JWC69" s="86"/>
      <c r="JWD69" s="86"/>
      <c r="JWE69" s="86"/>
      <c r="JWF69" s="86"/>
      <c r="JWG69" s="86"/>
      <c r="JWH69" s="86"/>
      <c r="JWI69" s="86"/>
      <c r="JWJ69" s="86"/>
      <c r="JWK69" s="86"/>
      <c r="JWL69" s="86"/>
      <c r="JWM69" s="86"/>
      <c r="JWN69" s="86"/>
      <c r="JWO69" s="86"/>
      <c r="JWP69" s="86"/>
      <c r="JWQ69" s="86"/>
      <c r="JWR69" s="86"/>
      <c r="JWS69" s="86"/>
      <c r="JWT69" s="86"/>
      <c r="JWU69" s="86"/>
      <c r="JWV69" s="86"/>
      <c r="JWW69" s="86"/>
      <c r="JWX69" s="86"/>
      <c r="JWY69" s="86"/>
      <c r="JWZ69" s="86"/>
      <c r="JXA69" s="86"/>
      <c r="JXB69" s="86"/>
      <c r="JXC69" s="86"/>
      <c r="JXD69" s="86"/>
      <c r="JXE69" s="86"/>
      <c r="JXF69" s="86"/>
      <c r="JXG69" s="86"/>
      <c r="JXH69" s="86"/>
      <c r="JXI69" s="86"/>
      <c r="JXJ69" s="86"/>
      <c r="JXK69" s="86"/>
      <c r="JXL69" s="86"/>
      <c r="JXM69" s="86"/>
      <c r="JXN69" s="86"/>
      <c r="JXO69" s="86"/>
      <c r="JXP69" s="86"/>
      <c r="JXQ69" s="86"/>
      <c r="JXR69" s="86"/>
      <c r="JXS69" s="86"/>
      <c r="JXT69" s="86"/>
      <c r="JXU69" s="86"/>
      <c r="JXV69" s="86"/>
      <c r="JXW69" s="86"/>
      <c r="JXX69" s="86"/>
      <c r="JXY69" s="86"/>
      <c r="JXZ69" s="86"/>
      <c r="JYA69" s="86"/>
      <c r="JYB69" s="86"/>
      <c r="JYC69" s="86"/>
      <c r="JYD69" s="86"/>
      <c r="JYE69" s="86"/>
      <c r="JYF69" s="86"/>
      <c r="JYG69" s="86"/>
      <c r="JYH69" s="86"/>
      <c r="JYI69" s="86"/>
      <c r="JYJ69" s="86"/>
      <c r="JYK69" s="86"/>
      <c r="JYL69" s="86"/>
      <c r="JYM69" s="86"/>
      <c r="JYN69" s="86"/>
      <c r="JYO69" s="86"/>
      <c r="JYP69" s="86"/>
      <c r="JYQ69" s="86"/>
      <c r="JYR69" s="86"/>
      <c r="JYS69" s="86"/>
      <c r="JYT69" s="86"/>
      <c r="JYU69" s="86"/>
      <c r="JYV69" s="86"/>
      <c r="JYW69" s="86"/>
      <c r="JYX69" s="86"/>
      <c r="JYY69" s="86"/>
      <c r="JYZ69" s="86"/>
      <c r="JZA69" s="86"/>
      <c r="JZB69" s="86"/>
      <c r="JZC69" s="86"/>
      <c r="JZD69" s="86"/>
      <c r="JZE69" s="86"/>
      <c r="JZF69" s="86"/>
      <c r="JZG69" s="86"/>
      <c r="JZH69" s="86"/>
      <c r="JZI69" s="86"/>
      <c r="JZJ69" s="86"/>
      <c r="JZK69" s="86"/>
      <c r="JZL69" s="86"/>
      <c r="JZM69" s="86"/>
      <c r="JZN69" s="86"/>
      <c r="JZO69" s="86"/>
      <c r="JZP69" s="86"/>
      <c r="JZQ69" s="86"/>
      <c r="JZR69" s="86"/>
      <c r="JZS69" s="86"/>
      <c r="JZT69" s="86"/>
      <c r="JZU69" s="86"/>
      <c r="JZV69" s="86"/>
      <c r="JZW69" s="86"/>
      <c r="JZX69" s="86"/>
      <c r="JZY69" s="86"/>
      <c r="JZZ69" s="86"/>
      <c r="KAA69" s="86"/>
      <c r="KAB69" s="86"/>
      <c r="KAC69" s="86"/>
      <c r="KAD69" s="86"/>
      <c r="KAE69" s="86"/>
      <c r="KAF69" s="86"/>
      <c r="KAG69" s="86"/>
      <c r="KAH69" s="86"/>
      <c r="KAI69" s="86"/>
      <c r="KAJ69" s="86"/>
      <c r="KAK69" s="86"/>
      <c r="KAL69" s="86"/>
      <c r="KAM69" s="86"/>
      <c r="KAN69" s="86"/>
      <c r="KAO69" s="86"/>
      <c r="KAP69" s="86"/>
      <c r="KAQ69" s="86"/>
      <c r="KAR69" s="86"/>
      <c r="KAS69" s="86"/>
      <c r="KAT69" s="86"/>
      <c r="KAU69" s="86"/>
      <c r="KAV69" s="86"/>
      <c r="KAW69" s="86"/>
      <c r="KAX69" s="86"/>
      <c r="KAY69" s="86"/>
      <c r="KAZ69" s="86"/>
      <c r="KBA69" s="86"/>
      <c r="KBB69" s="86"/>
      <c r="KBC69" s="86"/>
      <c r="KBD69" s="86"/>
      <c r="KBE69" s="86"/>
      <c r="KBF69" s="86"/>
      <c r="KBG69" s="86"/>
      <c r="KBH69" s="86"/>
      <c r="KBI69" s="86"/>
      <c r="KBJ69" s="86"/>
      <c r="KBK69" s="86"/>
      <c r="KBL69" s="86"/>
      <c r="KBM69" s="86"/>
      <c r="KBN69" s="86"/>
      <c r="KBO69" s="86"/>
      <c r="KBP69" s="86"/>
      <c r="KBQ69" s="86"/>
      <c r="KBR69" s="86"/>
      <c r="KBS69" s="86"/>
      <c r="KBT69" s="86"/>
      <c r="KBU69" s="86"/>
      <c r="KBV69" s="86"/>
      <c r="KBW69" s="86"/>
      <c r="KBX69" s="86"/>
      <c r="KBY69" s="86"/>
      <c r="KBZ69" s="86"/>
      <c r="KCA69" s="86"/>
      <c r="KCB69" s="86"/>
      <c r="KCC69" s="86"/>
      <c r="KCD69" s="86"/>
      <c r="KCE69" s="86"/>
      <c r="KCF69" s="86"/>
      <c r="KCG69" s="86"/>
      <c r="KCH69" s="86"/>
      <c r="KCI69" s="86"/>
      <c r="KCJ69" s="86"/>
      <c r="KCK69" s="86"/>
      <c r="KCL69" s="86"/>
      <c r="KCM69" s="86"/>
      <c r="KCN69" s="86"/>
      <c r="KCO69" s="86"/>
      <c r="KCP69" s="86"/>
      <c r="KCQ69" s="86"/>
      <c r="KCR69" s="86"/>
      <c r="KCS69" s="86"/>
      <c r="KCT69" s="86"/>
      <c r="KCU69" s="86"/>
      <c r="KCV69" s="86"/>
      <c r="KCW69" s="86"/>
      <c r="KCX69" s="86"/>
      <c r="KCY69" s="86"/>
      <c r="KCZ69" s="86"/>
      <c r="KDA69" s="86"/>
      <c r="KDB69" s="86"/>
      <c r="KDC69" s="86"/>
      <c r="KDD69" s="86"/>
      <c r="KDE69" s="86"/>
      <c r="KDF69" s="86"/>
      <c r="KDG69" s="86"/>
      <c r="KDH69" s="86"/>
      <c r="KDI69" s="86"/>
      <c r="KDJ69" s="86"/>
      <c r="KDK69" s="86"/>
      <c r="KDL69" s="86"/>
      <c r="KDM69" s="86"/>
      <c r="KDN69" s="86"/>
      <c r="KDO69" s="86"/>
      <c r="KDP69" s="86"/>
      <c r="KDQ69" s="86"/>
      <c r="KDR69" s="86"/>
      <c r="KDS69" s="86"/>
      <c r="KDT69" s="86"/>
      <c r="KDU69" s="86"/>
      <c r="KDV69" s="86"/>
      <c r="KDW69" s="86"/>
      <c r="KDX69" s="86"/>
      <c r="KDY69" s="86"/>
      <c r="KDZ69" s="86"/>
      <c r="KEA69" s="86"/>
      <c r="KEB69" s="86"/>
      <c r="KEC69" s="86"/>
      <c r="KED69" s="86"/>
      <c r="KEE69" s="86"/>
      <c r="KEF69" s="86"/>
      <c r="KEG69" s="86"/>
      <c r="KEH69" s="86"/>
      <c r="KEI69" s="86"/>
      <c r="KEJ69" s="86"/>
      <c r="KEK69" s="86"/>
      <c r="KEL69" s="86"/>
      <c r="KEM69" s="86"/>
      <c r="KEN69" s="86"/>
      <c r="KEO69" s="86"/>
      <c r="KEP69" s="86"/>
      <c r="KEQ69" s="86"/>
      <c r="KER69" s="86"/>
      <c r="KES69" s="86"/>
      <c r="KET69" s="86"/>
      <c r="KEU69" s="86"/>
      <c r="KEV69" s="86"/>
      <c r="KEW69" s="86"/>
      <c r="KEX69" s="86"/>
      <c r="KEY69" s="86"/>
      <c r="KEZ69" s="86"/>
      <c r="KFA69" s="86"/>
      <c r="KFB69" s="86"/>
      <c r="KFC69" s="86"/>
      <c r="KFD69" s="86"/>
      <c r="KFE69" s="86"/>
      <c r="KFF69" s="86"/>
      <c r="KFG69" s="86"/>
      <c r="KFH69" s="86"/>
      <c r="KFI69" s="86"/>
      <c r="KFJ69" s="86"/>
      <c r="KFK69" s="86"/>
      <c r="KFL69" s="86"/>
      <c r="KFM69" s="86"/>
      <c r="KFN69" s="86"/>
      <c r="KFO69" s="86"/>
      <c r="KFP69" s="86"/>
      <c r="KFQ69" s="86"/>
      <c r="KFR69" s="86"/>
      <c r="KFS69" s="86"/>
      <c r="KFT69" s="86"/>
      <c r="KFU69" s="86"/>
      <c r="KFV69" s="86"/>
      <c r="KFW69" s="86"/>
      <c r="KFX69" s="86"/>
      <c r="KFY69" s="86"/>
      <c r="KFZ69" s="86"/>
      <c r="KGA69" s="86"/>
      <c r="KGB69" s="86"/>
      <c r="KGC69" s="86"/>
      <c r="KGD69" s="86"/>
      <c r="KGE69" s="86"/>
      <c r="KGF69" s="86"/>
      <c r="KGG69" s="86"/>
      <c r="KGH69" s="86"/>
      <c r="KGI69" s="86"/>
      <c r="KGJ69" s="86"/>
      <c r="KGK69" s="86"/>
      <c r="KGL69" s="86"/>
      <c r="KGM69" s="86"/>
      <c r="KGN69" s="86"/>
      <c r="KGO69" s="86"/>
      <c r="KGP69" s="86"/>
      <c r="KGQ69" s="86"/>
      <c r="KGR69" s="86"/>
      <c r="KGS69" s="86"/>
      <c r="KGT69" s="86"/>
      <c r="KGU69" s="86"/>
      <c r="KGV69" s="86"/>
      <c r="KGW69" s="86"/>
      <c r="KGX69" s="86"/>
      <c r="KGY69" s="86"/>
      <c r="KGZ69" s="86"/>
      <c r="KHA69" s="86"/>
      <c r="KHB69" s="86"/>
      <c r="KHC69" s="86"/>
      <c r="KHD69" s="86"/>
      <c r="KHE69" s="86"/>
      <c r="KHF69" s="86"/>
      <c r="KHG69" s="86"/>
      <c r="KHH69" s="86"/>
      <c r="KHI69" s="86"/>
      <c r="KHJ69" s="86"/>
      <c r="KHK69" s="86"/>
      <c r="KHL69" s="86"/>
      <c r="KHM69" s="86"/>
      <c r="KHN69" s="86"/>
      <c r="KHO69" s="86"/>
      <c r="KHP69" s="86"/>
      <c r="KHQ69" s="86"/>
      <c r="KHR69" s="86"/>
      <c r="KHS69" s="86"/>
      <c r="KHT69" s="86"/>
      <c r="KHU69" s="86"/>
      <c r="KHV69" s="86"/>
      <c r="KHW69" s="86"/>
      <c r="KHX69" s="86"/>
      <c r="KHY69" s="86"/>
      <c r="KHZ69" s="86"/>
      <c r="KIA69" s="86"/>
      <c r="KIB69" s="86"/>
      <c r="KIC69" s="86"/>
      <c r="KID69" s="86"/>
      <c r="KIE69" s="86"/>
      <c r="KIF69" s="86"/>
      <c r="KIG69" s="86"/>
      <c r="KIH69" s="86"/>
      <c r="KII69" s="86"/>
      <c r="KIJ69" s="86"/>
      <c r="KIK69" s="86"/>
      <c r="KIL69" s="86"/>
      <c r="KIM69" s="86"/>
      <c r="KIN69" s="86"/>
      <c r="KIO69" s="86"/>
      <c r="KIP69" s="86"/>
      <c r="KIQ69" s="86"/>
      <c r="KIR69" s="86"/>
      <c r="KIS69" s="86"/>
      <c r="KIT69" s="86"/>
      <c r="KIU69" s="86"/>
      <c r="KIV69" s="86"/>
      <c r="KIW69" s="86"/>
      <c r="KIX69" s="86"/>
      <c r="KIY69" s="86"/>
      <c r="KIZ69" s="86"/>
      <c r="KJA69" s="86"/>
      <c r="KJB69" s="86"/>
      <c r="KJC69" s="86"/>
      <c r="KJD69" s="86"/>
      <c r="KJE69" s="86"/>
      <c r="KJF69" s="86"/>
      <c r="KJG69" s="86"/>
      <c r="KJH69" s="86"/>
      <c r="KJI69" s="86"/>
      <c r="KJJ69" s="86"/>
      <c r="KJK69" s="86"/>
      <c r="KJL69" s="86"/>
      <c r="KJM69" s="86"/>
      <c r="KJN69" s="86"/>
      <c r="KJO69" s="86"/>
      <c r="KJP69" s="86"/>
      <c r="KJQ69" s="86"/>
      <c r="KJR69" s="86"/>
      <c r="KJS69" s="86"/>
      <c r="KJT69" s="86"/>
      <c r="KJU69" s="86"/>
      <c r="KJV69" s="86"/>
      <c r="KJW69" s="86"/>
      <c r="KJX69" s="86"/>
      <c r="KJY69" s="86"/>
      <c r="KJZ69" s="86"/>
      <c r="KKA69" s="86"/>
      <c r="KKB69" s="86"/>
      <c r="KKC69" s="86"/>
      <c r="KKD69" s="86"/>
      <c r="KKE69" s="86"/>
      <c r="KKF69" s="86"/>
      <c r="KKG69" s="86"/>
      <c r="KKH69" s="86"/>
      <c r="KKI69" s="86"/>
      <c r="KKJ69" s="86"/>
      <c r="KKK69" s="86"/>
      <c r="KKL69" s="86"/>
      <c r="KKM69" s="86"/>
      <c r="KKN69" s="86"/>
      <c r="KKO69" s="86"/>
      <c r="KKP69" s="86"/>
      <c r="KKQ69" s="86"/>
      <c r="KKR69" s="86"/>
      <c r="KKS69" s="86"/>
      <c r="KKT69" s="86"/>
      <c r="KKU69" s="86"/>
      <c r="KKV69" s="86"/>
      <c r="KKW69" s="86"/>
      <c r="KKX69" s="86"/>
      <c r="KKY69" s="86"/>
      <c r="KKZ69" s="86"/>
      <c r="KLA69" s="86"/>
      <c r="KLB69" s="86"/>
      <c r="KLC69" s="86"/>
      <c r="KLD69" s="86"/>
      <c r="KLE69" s="86"/>
      <c r="KLF69" s="86"/>
      <c r="KLG69" s="86"/>
      <c r="KLH69" s="86"/>
      <c r="KLI69" s="86"/>
      <c r="KLJ69" s="86"/>
      <c r="KLK69" s="86"/>
      <c r="KLL69" s="86"/>
      <c r="KLM69" s="86"/>
      <c r="KLN69" s="86"/>
      <c r="KLO69" s="86"/>
      <c r="KLP69" s="86"/>
      <c r="KLQ69" s="86"/>
      <c r="KLR69" s="86"/>
      <c r="KLS69" s="86"/>
      <c r="KLT69" s="86"/>
      <c r="KLU69" s="86"/>
      <c r="KLV69" s="86"/>
      <c r="KLW69" s="86"/>
      <c r="KLX69" s="86"/>
      <c r="KLY69" s="86"/>
      <c r="KLZ69" s="86"/>
      <c r="KMA69" s="86"/>
      <c r="KMB69" s="86"/>
      <c r="KMC69" s="86"/>
      <c r="KMD69" s="86"/>
      <c r="KME69" s="86"/>
      <c r="KMF69" s="86"/>
      <c r="KMG69" s="86"/>
      <c r="KMH69" s="86"/>
      <c r="KMI69" s="86"/>
      <c r="KMJ69" s="86"/>
      <c r="KMK69" s="86"/>
      <c r="KML69" s="86"/>
      <c r="KMM69" s="86"/>
      <c r="KMN69" s="86"/>
      <c r="KMO69" s="86"/>
      <c r="KMP69" s="86"/>
      <c r="KMQ69" s="86"/>
      <c r="KMR69" s="86"/>
      <c r="KMS69" s="86"/>
      <c r="KMT69" s="86"/>
      <c r="KMU69" s="86"/>
      <c r="KMV69" s="86"/>
      <c r="KMW69" s="86"/>
      <c r="KMX69" s="86"/>
      <c r="KMY69" s="86"/>
      <c r="KMZ69" s="86"/>
      <c r="KNA69" s="86"/>
      <c r="KNB69" s="86"/>
      <c r="KNC69" s="86"/>
      <c r="KND69" s="86"/>
      <c r="KNE69" s="86"/>
      <c r="KNF69" s="86"/>
      <c r="KNG69" s="86"/>
      <c r="KNH69" s="86"/>
      <c r="KNI69" s="86"/>
      <c r="KNJ69" s="86"/>
      <c r="KNK69" s="86"/>
      <c r="KNL69" s="86"/>
      <c r="KNM69" s="86"/>
      <c r="KNN69" s="86"/>
      <c r="KNO69" s="86"/>
      <c r="KNP69" s="86"/>
      <c r="KNQ69" s="86"/>
      <c r="KNR69" s="86"/>
      <c r="KNS69" s="86"/>
      <c r="KNT69" s="86"/>
      <c r="KNU69" s="86"/>
      <c r="KNV69" s="86"/>
      <c r="KNW69" s="86"/>
      <c r="KNX69" s="86"/>
      <c r="KNY69" s="86"/>
      <c r="KNZ69" s="86"/>
      <c r="KOA69" s="86"/>
      <c r="KOB69" s="86"/>
      <c r="KOC69" s="86"/>
      <c r="KOD69" s="86"/>
      <c r="KOE69" s="86"/>
      <c r="KOF69" s="86"/>
      <c r="KOG69" s="86"/>
      <c r="KOH69" s="86"/>
      <c r="KOI69" s="86"/>
      <c r="KOJ69" s="86"/>
      <c r="KOK69" s="86"/>
      <c r="KOL69" s="86"/>
      <c r="KOM69" s="86"/>
      <c r="KON69" s="86"/>
      <c r="KOO69" s="86"/>
      <c r="KOP69" s="86"/>
      <c r="KOQ69" s="86"/>
      <c r="KOR69" s="86"/>
      <c r="KOS69" s="86"/>
      <c r="KOT69" s="86"/>
      <c r="KOU69" s="86"/>
      <c r="KOV69" s="86"/>
      <c r="KOW69" s="86"/>
      <c r="KOX69" s="86"/>
      <c r="KOY69" s="86"/>
      <c r="KOZ69" s="86"/>
      <c r="KPA69" s="86"/>
      <c r="KPB69" s="86"/>
      <c r="KPC69" s="86"/>
      <c r="KPD69" s="86"/>
      <c r="KPE69" s="86"/>
      <c r="KPF69" s="86"/>
      <c r="KPG69" s="86"/>
      <c r="KPH69" s="86"/>
      <c r="KPI69" s="86"/>
      <c r="KPJ69" s="86"/>
      <c r="KPK69" s="86"/>
      <c r="KPL69" s="86"/>
      <c r="KPM69" s="86"/>
      <c r="KPN69" s="86"/>
      <c r="KPO69" s="86"/>
      <c r="KPP69" s="86"/>
      <c r="KPQ69" s="86"/>
      <c r="KPR69" s="86"/>
      <c r="KPS69" s="86"/>
      <c r="KPT69" s="86"/>
      <c r="KPU69" s="86"/>
      <c r="KPV69" s="86"/>
      <c r="KPW69" s="86"/>
      <c r="KPX69" s="86"/>
      <c r="KPY69" s="86"/>
      <c r="KPZ69" s="86"/>
      <c r="KQA69" s="86"/>
      <c r="KQB69" s="86"/>
      <c r="KQC69" s="86"/>
      <c r="KQD69" s="86"/>
      <c r="KQE69" s="86"/>
      <c r="KQF69" s="86"/>
      <c r="KQG69" s="86"/>
      <c r="KQH69" s="86"/>
      <c r="KQI69" s="86"/>
      <c r="KQJ69" s="86"/>
      <c r="KQK69" s="86"/>
      <c r="KQL69" s="86"/>
      <c r="KQM69" s="86"/>
      <c r="KQN69" s="86"/>
      <c r="KQO69" s="86"/>
      <c r="KQP69" s="86"/>
      <c r="KQQ69" s="86"/>
      <c r="KQR69" s="86"/>
      <c r="KQS69" s="86"/>
      <c r="KQT69" s="86"/>
      <c r="KQU69" s="86"/>
      <c r="KQV69" s="86"/>
      <c r="KQW69" s="86"/>
      <c r="KQX69" s="86"/>
      <c r="KQY69" s="86"/>
      <c r="KQZ69" s="86"/>
      <c r="KRA69" s="86"/>
      <c r="KRB69" s="86"/>
      <c r="KRC69" s="86"/>
      <c r="KRD69" s="86"/>
      <c r="KRE69" s="86"/>
      <c r="KRF69" s="86"/>
      <c r="KRG69" s="86"/>
      <c r="KRH69" s="86"/>
      <c r="KRI69" s="86"/>
      <c r="KRJ69" s="86"/>
      <c r="KRK69" s="86"/>
      <c r="KRL69" s="86"/>
      <c r="KRM69" s="86"/>
      <c r="KRN69" s="86"/>
      <c r="KRO69" s="86"/>
      <c r="KRP69" s="86"/>
      <c r="KRQ69" s="86"/>
      <c r="KRR69" s="86"/>
      <c r="KRS69" s="86"/>
      <c r="KRT69" s="86"/>
      <c r="KRU69" s="86"/>
      <c r="KRV69" s="86"/>
      <c r="KRW69" s="86"/>
      <c r="KRX69" s="86"/>
      <c r="KRY69" s="86"/>
      <c r="KRZ69" s="86"/>
      <c r="KSA69" s="86"/>
      <c r="KSB69" s="86"/>
      <c r="KSC69" s="86"/>
      <c r="KSD69" s="86"/>
      <c r="KSE69" s="86"/>
      <c r="KSF69" s="86"/>
      <c r="KSG69" s="86"/>
      <c r="KSH69" s="86"/>
      <c r="KSI69" s="86"/>
      <c r="KSJ69" s="86"/>
      <c r="KSK69" s="86"/>
      <c r="KSL69" s="86"/>
      <c r="KSM69" s="86"/>
      <c r="KSN69" s="86"/>
      <c r="KSO69" s="86"/>
      <c r="KSP69" s="86"/>
      <c r="KSQ69" s="86"/>
      <c r="KSR69" s="86"/>
      <c r="KSS69" s="86"/>
      <c r="KST69" s="86"/>
      <c r="KSU69" s="86"/>
      <c r="KSV69" s="86"/>
      <c r="KSW69" s="86"/>
      <c r="KSX69" s="86"/>
      <c r="KSY69" s="86"/>
      <c r="KSZ69" s="86"/>
      <c r="KTA69" s="86"/>
      <c r="KTB69" s="86"/>
      <c r="KTC69" s="86"/>
      <c r="KTD69" s="86"/>
      <c r="KTE69" s="86"/>
      <c r="KTF69" s="86"/>
      <c r="KTG69" s="86"/>
      <c r="KTH69" s="86"/>
      <c r="KTI69" s="86"/>
      <c r="KTJ69" s="86"/>
      <c r="KTK69" s="86"/>
      <c r="KTL69" s="86"/>
      <c r="KTM69" s="86"/>
      <c r="KTN69" s="86"/>
      <c r="KTO69" s="86"/>
      <c r="KTP69" s="86"/>
      <c r="KTQ69" s="86"/>
      <c r="KTR69" s="86"/>
      <c r="KTS69" s="86"/>
      <c r="KTT69" s="86"/>
      <c r="KTU69" s="86"/>
      <c r="KTV69" s="86"/>
      <c r="KTW69" s="86"/>
      <c r="KTX69" s="86"/>
      <c r="KTY69" s="86"/>
      <c r="KTZ69" s="86"/>
      <c r="KUA69" s="86"/>
      <c r="KUB69" s="86"/>
      <c r="KUC69" s="86"/>
      <c r="KUD69" s="86"/>
      <c r="KUE69" s="86"/>
      <c r="KUF69" s="86"/>
      <c r="KUG69" s="86"/>
      <c r="KUH69" s="86"/>
      <c r="KUI69" s="86"/>
      <c r="KUJ69" s="86"/>
      <c r="KUK69" s="86"/>
      <c r="KUL69" s="86"/>
      <c r="KUM69" s="86"/>
      <c r="KUN69" s="86"/>
      <c r="KUO69" s="86"/>
      <c r="KUP69" s="86"/>
      <c r="KUQ69" s="86"/>
      <c r="KUR69" s="86"/>
      <c r="KUS69" s="86"/>
      <c r="KUT69" s="86"/>
      <c r="KUU69" s="86"/>
      <c r="KUV69" s="86"/>
      <c r="KUW69" s="86"/>
      <c r="KUX69" s="86"/>
      <c r="KUY69" s="86"/>
      <c r="KUZ69" s="86"/>
      <c r="KVA69" s="86"/>
      <c r="KVB69" s="86"/>
      <c r="KVC69" s="86"/>
      <c r="KVD69" s="86"/>
      <c r="KVE69" s="86"/>
      <c r="KVF69" s="86"/>
      <c r="KVG69" s="86"/>
      <c r="KVH69" s="86"/>
      <c r="KVI69" s="86"/>
      <c r="KVJ69" s="86"/>
      <c r="KVK69" s="86"/>
      <c r="KVL69" s="86"/>
      <c r="KVM69" s="86"/>
      <c r="KVN69" s="86"/>
      <c r="KVO69" s="86"/>
      <c r="KVP69" s="86"/>
      <c r="KVQ69" s="86"/>
      <c r="KVR69" s="86"/>
      <c r="KVS69" s="86"/>
      <c r="KVT69" s="86"/>
      <c r="KVU69" s="86"/>
      <c r="KVV69" s="86"/>
      <c r="KVW69" s="86"/>
      <c r="KVX69" s="86"/>
      <c r="KVY69" s="86"/>
      <c r="KVZ69" s="86"/>
      <c r="KWA69" s="86"/>
      <c r="KWB69" s="86"/>
      <c r="KWC69" s="86"/>
      <c r="KWD69" s="86"/>
      <c r="KWE69" s="86"/>
      <c r="KWF69" s="86"/>
      <c r="KWG69" s="86"/>
      <c r="KWH69" s="86"/>
      <c r="KWI69" s="86"/>
      <c r="KWJ69" s="86"/>
      <c r="KWK69" s="86"/>
      <c r="KWL69" s="86"/>
      <c r="KWM69" s="86"/>
      <c r="KWN69" s="86"/>
      <c r="KWO69" s="86"/>
      <c r="KWP69" s="86"/>
      <c r="KWQ69" s="86"/>
      <c r="KWR69" s="86"/>
      <c r="KWS69" s="86"/>
      <c r="KWT69" s="86"/>
      <c r="KWU69" s="86"/>
      <c r="KWV69" s="86"/>
      <c r="KWW69" s="86"/>
      <c r="KWX69" s="86"/>
      <c r="KWY69" s="86"/>
      <c r="KWZ69" s="86"/>
      <c r="KXA69" s="86"/>
      <c r="KXB69" s="86"/>
      <c r="KXC69" s="86"/>
      <c r="KXD69" s="86"/>
      <c r="KXE69" s="86"/>
      <c r="KXF69" s="86"/>
      <c r="KXG69" s="86"/>
      <c r="KXH69" s="86"/>
      <c r="KXI69" s="86"/>
      <c r="KXJ69" s="86"/>
      <c r="KXK69" s="86"/>
      <c r="KXL69" s="86"/>
      <c r="KXM69" s="86"/>
      <c r="KXN69" s="86"/>
      <c r="KXO69" s="86"/>
      <c r="KXP69" s="86"/>
      <c r="KXQ69" s="86"/>
      <c r="KXR69" s="86"/>
      <c r="KXS69" s="86"/>
      <c r="KXT69" s="86"/>
      <c r="KXU69" s="86"/>
      <c r="KXV69" s="86"/>
      <c r="KXW69" s="86"/>
      <c r="KXX69" s="86"/>
      <c r="KXY69" s="86"/>
      <c r="KXZ69" s="86"/>
      <c r="KYA69" s="86"/>
      <c r="KYB69" s="86"/>
      <c r="KYC69" s="86"/>
      <c r="KYD69" s="86"/>
      <c r="KYE69" s="86"/>
      <c r="KYF69" s="86"/>
      <c r="KYG69" s="86"/>
      <c r="KYH69" s="86"/>
      <c r="KYI69" s="86"/>
      <c r="KYJ69" s="86"/>
      <c r="KYK69" s="86"/>
      <c r="KYL69" s="86"/>
      <c r="KYM69" s="86"/>
      <c r="KYN69" s="86"/>
      <c r="KYO69" s="86"/>
      <c r="KYP69" s="86"/>
      <c r="KYQ69" s="86"/>
      <c r="KYR69" s="86"/>
      <c r="KYS69" s="86"/>
      <c r="KYT69" s="86"/>
      <c r="KYU69" s="86"/>
      <c r="KYV69" s="86"/>
      <c r="KYW69" s="86"/>
      <c r="KYX69" s="86"/>
      <c r="KYY69" s="86"/>
      <c r="KYZ69" s="86"/>
      <c r="KZA69" s="86"/>
      <c r="KZB69" s="86"/>
      <c r="KZC69" s="86"/>
      <c r="KZD69" s="86"/>
      <c r="KZE69" s="86"/>
      <c r="KZF69" s="86"/>
      <c r="KZG69" s="86"/>
      <c r="KZH69" s="86"/>
      <c r="KZI69" s="86"/>
      <c r="KZJ69" s="86"/>
      <c r="KZK69" s="86"/>
      <c r="KZL69" s="86"/>
      <c r="KZM69" s="86"/>
      <c r="KZN69" s="86"/>
      <c r="KZO69" s="86"/>
      <c r="KZP69" s="86"/>
      <c r="KZQ69" s="86"/>
      <c r="KZR69" s="86"/>
      <c r="KZS69" s="86"/>
      <c r="KZT69" s="86"/>
      <c r="KZU69" s="86"/>
      <c r="KZV69" s="86"/>
      <c r="KZW69" s="86"/>
      <c r="KZX69" s="86"/>
      <c r="KZY69" s="86"/>
      <c r="KZZ69" s="86"/>
      <c r="LAA69" s="86"/>
      <c r="LAB69" s="86"/>
      <c r="LAC69" s="86"/>
      <c r="LAD69" s="86"/>
      <c r="LAE69" s="86"/>
      <c r="LAF69" s="86"/>
      <c r="LAG69" s="86"/>
      <c r="LAH69" s="86"/>
      <c r="LAI69" s="86"/>
      <c r="LAJ69" s="86"/>
      <c r="LAK69" s="86"/>
      <c r="LAL69" s="86"/>
      <c r="LAM69" s="86"/>
      <c r="LAN69" s="86"/>
      <c r="LAO69" s="86"/>
      <c r="LAP69" s="86"/>
      <c r="LAQ69" s="86"/>
      <c r="LAR69" s="86"/>
      <c r="LAS69" s="86"/>
      <c r="LAT69" s="86"/>
      <c r="LAU69" s="86"/>
      <c r="LAV69" s="86"/>
      <c r="LAW69" s="86"/>
      <c r="LAX69" s="86"/>
      <c r="LAY69" s="86"/>
      <c r="LAZ69" s="86"/>
      <c r="LBA69" s="86"/>
      <c r="LBB69" s="86"/>
      <c r="LBC69" s="86"/>
      <c r="LBD69" s="86"/>
      <c r="LBE69" s="86"/>
      <c r="LBF69" s="86"/>
      <c r="LBG69" s="86"/>
      <c r="LBH69" s="86"/>
      <c r="LBI69" s="86"/>
      <c r="LBJ69" s="86"/>
      <c r="LBK69" s="86"/>
      <c r="LBL69" s="86"/>
      <c r="LBM69" s="86"/>
      <c r="LBN69" s="86"/>
      <c r="LBO69" s="86"/>
      <c r="LBP69" s="86"/>
      <c r="LBQ69" s="86"/>
      <c r="LBR69" s="86"/>
      <c r="LBS69" s="86"/>
      <c r="LBT69" s="86"/>
      <c r="LBU69" s="86"/>
      <c r="LBV69" s="86"/>
      <c r="LBW69" s="86"/>
      <c r="LBX69" s="86"/>
      <c r="LBY69" s="86"/>
      <c r="LBZ69" s="86"/>
      <c r="LCA69" s="86"/>
      <c r="LCB69" s="86"/>
      <c r="LCC69" s="86"/>
      <c r="LCD69" s="86"/>
      <c r="LCE69" s="86"/>
      <c r="LCF69" s="86"/>
      <c r="LCG69" s="86"/>
      <c r="LCH69" s="86"/>
      <c r="LCI69" s="86"/>
      <c r="LCJ69" s="86"/>
      <c r="LCK69" s="86"/>
      <c r="LCL69" s="86"/>
      <c r="LCM69" s="86"/>
      <c r="LCN69" s="86"/>
      <c r="LCO69" s="86"/>
      <c r="LCP69" s="86"/>
      <c r="LCQ69" s="86"/>
      <c r="LCR69" s="86"/>
      <c r="LCS69" s="86"/>
      <c r="LCT69" s="86"/>
      <c r="LCU69" s="86"/>
      <c r="LCV69" s="86"/>
      <c r="LCW69" s="86"/>
      <c r="LCX69" s="86"/>
      <c r="LCY69" s="86"/>
      <c r="LCZ69" s="86"/>
      <c r="LDA69" s="86"/>
      <c r="LDB69" s="86"/>
      <c r="LDC69" s="86"/>
      <c r="LDD69" s="86"/>
      <c r="LDE69" s="86"/>
      <c r="LDF69" s="86"/>
      <c r="LDG69" s="86"/>
      <c r="LDH69" s="86"/>
      <c r="LDI69" s="86"/>
      <c r="LDJ69" s="86"/>
      <c r="LDK69" s="86"/>
      <c r="LDL69" s="86"/>
      <c r="LDM69" s="86"/>
      <c r="LDN69" s="86"/>
      <c r="LDO69" s="86"/>
      <c r="LDP69" s="86"/>
      <c r="LDQ69" s="86"/>
      <c r="LDR69" s="86"/>
      <c r="LDS69" s="86"/>
      <c r="LDT69" s="86"/>
      <c r="LDU69" s="86"/>
      <c r="LDV69" s="86"/>
      <c r="LDW69" s="86"/>
      <c r="LDX69" s="86"/>
      <c r="LDY69" s="86"/>
      <c r="LDZ69" s="86"/>
      <c r="LEA69" s="86"/>
      <c r="LEB69" s="86"/>
      <c r="LEC69" s="86"/>
      <c r="LED69" s="86"/>
      <c r="LEE69" s="86"/>
      <c r="LEF69" s="86"/>
      <c r="LEG69" s="86"/>
      <c r="LEH69" s="86"/>
      <c r="LEI69" s="86"/>
      <c r="LEJ69" s="86"/>
      <c r="LEK69" s="86"/>
      <c r="LEL69" s="86"/>
      <c r="LEM69" s="86"/>
      <c r="LEN69" s="86"/>
      <c r="LEO69" s="86"/>
      <c r="LEP69" s="86"/>
      <c r="LEQ69" s="86"/>
      <c r="LER69" s="86"/>
      <c r="LES69" s="86"/>
      <c r="LET69" s="86"/>
      <c r="LEU69" s="86"/>
      <c r="LEV69" s="86"/>
      <c r="LEW69" s="86"/>
      <c r="LEX69" s="86"/>
      <c r="LEY69" s="86"/>
      <c r="LEZ69" s="86"/>
      <c r="LFA69" s="86"/>
      <c r="LFB69" s="86"/>
      <c r="LFC69" s="86"/>
      <c r="LFD69" s="86"/>
      <c r="LFE69" s="86"/>
      <c r="LFF69" s="86"/>
      <c r="LFG69" s="86"/>
      <c r="LFH69" s="86"/>
      <c r="LFI69" s="86"/>
      <c r="LFJ69" s="86"/>
      <c r="LFK69" s="86"/>
      <c r="LFL69" s="86"/>
      <c r="LFM69" s="86"/>
      <c r="LFN69" s="86"/>
      <c r="LFO69" s="86"/>
      <c r="LFP69" s="86"/>
      <c r="LFQ69" s="86"/>
      <c r="LFR69" s="86"/>
      <c r="LFS69" s="86"/>
      <c r="LFT69" s="86"/>
      <c r="LFU69" s="86"/>
      <c r="LFV69" s="86"/>
      <c r="LFW69" s="86"/>
      <c r="LFX69" s="86"/>
      <c r="LFY69" s="86"/>
      <c r="LFZ69" s="86"/>
      <c r="LGA69" s="86"/>
      <c r="LGB69" s="86"/>
      <c r="LGC69" s="86"/>
      <c r="LGD69" s="86"/>
      <c r="LGE69" s="86"/>
      <c r="LGF69" s="86"/>
      <c r="LGG69" s="86"/>
      <c r="LGH69" s="86"/>
      <c r="LGI69" s="86"/>
      <c r="LGJ69" s="86"/>
      <c r="LGK69" s="86"/>
      <c r="LGL69" s="86"/>
      <c r="LGM69" s="86"/>
      <c r="LGN69" s="86"/>
      <c r="LGO69" s="86"/>
      <c r="LGP69" s="86"/>
      <c r="LGQ69" s="86"/>
      <c r="LGR69" s="86"/>
      <c r="LGS69" s="86"/>
      <c r="LGT69" s="86"/>
      <c r="LGU69" s="86"/>
      <c r="LGV69" s="86"/>
      <c r="LGW69" s="86"/>
      <c r="LGX69" s="86"/>
      <c r="LGY69" s="86"/>
      <c r="LGZ69" s="86"/>
      <c r="LHA69" s="86"/>
      <c r="LHB69" s="86"/>
      <c r="LHC69" s="86"/>
      <c r="LHD69" s="86"/>
      <c r="LHE69" s="86"/>
      <c r="LHF69" s="86"/>
      <c r="LHG69" s="86"/>
      <c r="LHH69" s="86"/>
      <c r="LHI69" s="86"/>
      <c r="LHJ69" s="86"/>
      <c r="LHK69" s="86"/>
      <c r="LHL69" s="86"/>
      <c r="LHM69" s="86"/>
      <c r="LHN69" s="86"/>
      <c r="LHO69" s="86"/>
      <c r="LHP69" s="86"/>
      <c r="LHQ69" s="86"/>
      <c r="LHR69" s="86"/>
      <c r="LHS69" s="86"/>
      <c r="LHT69" s="86"/>
      <c r="LHU69" s="86"/>
      <c r="LHV69" s="86"/>
      <c r="LHW69" s="86"/>
      <c r="LHX69" s="86"/>
      <c r="LHY69" s="86"/>
      <c r="LHZ69" s="86"/>
      <c r="LIA69" s="86"/>
      <c r="LIB69" s="86"/>
      <c r="LIC69" s="86"/>
      <c r="LID69" s="86"/>
      <c r="LIE69" s="86"/>
      <c r="LIF69" s="86"/>
      <c r="LIG69" s="86"/>
      <c r="LIH69" s="86"/>
      <c r="LII69" s="86"/>
      <c r="LIJ69" s="86"/>
      <c r="LIK69" s="86"/>
      <c r="LIL69" s="86"/>
      <c r="LIM69" s="86"/>
      <c r="LIN69" s="86"/>
      <c r="LIO69" s="86"/>
      <c r="LIP69" s="86"/>
      <c r="LIQ69" s="86"/>
      <c r="LIR69" s="86"/>
      <c r="LIS69" s="86"/>
      <c r="LIT69" s="86"/>
      <c r="LIU69" s="86"/>
      <c r="LIV69" s="86"/>
      <c r="LIW69" s="86"/>
      <c r="LIX69" s="86"/>
      <c r="LIY69" s="86"/>
      <c r="LIZ69" s="86"/>
      <c r="LJA69" s="86"/>
      <c r="LJB69" s="86"/>
      <c r="LJC69" s="86"/>
      <c r="LJD69" s="86"/>
      <c r="LJE69" s="86"/>
      <c r="LJF69" s="86"/>
      <c r="LJG69" s="86"/>
      <c r="LJH69" s="86"/>
      <c r="LJI69" s="86"/>
      <c r="LJJ69" s="86"/>
      <c r="LJK69" s="86"/>
      <c r="LJL69" s="86"/>
      <c r="LJM69" s="86"/>
      <c r="LJN69" s="86"/>
      <c r="LJO69" s="86"/>
      <c r="LJP69" s="86"/>
      <c r="LJQ69" s="86"/>
      <c r="LJR69" s="86"/>
      <c r="LJS69" s="86"/>
      <c r="LJT69" s="86"/>
      <c r="LJU69" s="86"/>
      <c r="LJV69" s="86"/>
      <c r="LJW69" s="86"/>
      <c r="LJX69" s="86"/>
      <c r="LJY69" s="86"/>
      <c r="LJZ69" s="86"/>
      <c r="LKA69" s="86"/>
      <c r="LKB69" s="86"/>
      <c r="LKC69" s="86"/>
      <c r="LKD69" s="86"/>
      <c r="LKE69" s="86"/>
      <c r="LKF69" s="86"/>
      <c r="LKG69" s="86"/>
      <c r="LKH69" s="86"/>
      <c r="LKI69" s="86"/>
      <c r="LKJ69" s="86"/>
      <c r="LKK69" s="86"/>
      <c r="LKL69" s="86"/>
      <c r="LKM69" s="86"/>
      <c r="LKN69" s="86"/>
      <c r="LKO69" s="86"/>
      <c r="LKP69" s="86"/>
      <c r="LKQ69" s="86"/>
      <c r="LKR69" s="86"/>
      <c r="LKS69" s="86"/>
      <c r="LKT69" s="86"/>
      <c r="LKU69" s="86"/>
      <c r="LKV69" s="86"/>
      <c r="LKW69" s="86"/>
      <c r="LKX69" s="86"/>
      <c r="LKY69" s="86"/>
      <c r="LKZ69" s="86"/>
      <c r="LLA69" s="86"/>
      <c r="LLB69" s="86"/>
      <c r="LLC69" s="86"/>
      <c r="LLD69" s="86"/>
      <c r="LLE69" s="86"/>
      <c r="LLF69" s="86"/>
      <c r="LLG69" s="86"/>
      <c r="LLH69" s="86"/>
      <c r="LLI69" s="86"/>
      <c r="LLJ69" s="86"/>
      <c r="LLK69" s="86"/>
      <c r="LLL69" s="86"/>
      <c r="LLM69" s="86"/>
      <c r="LLN69" s="86"/>
      <c r="LLO69" s="86"/>
      <c r="LLP69" s="86"/>
      <c r="LLQ69" s="86"/>
      <c r="LLR69" s="86"/>
      <c r="LLS69" s="86"/>
      <c r="LLT69" s="86"/>
      <c r="LLU69" s="86"/>
      <c r="LLV69" s="86"/>
      <c r="LLW69" s="86"/>
      <c r="LLX69" s="86"/>
      <c r="LLY69" s="86"/>
      <c r="LLZ69" s="86"/>
      <c r="LMA69" s="86"/>
      <c r="LMB69" s="86"/>
      <c r="LMC69" s="86"/>
      <c r="LMD69" s="86"/>
      <c r="LME69" s="86"/>
      <c r="LMF69" s="86"/>
      <c r="LMG69" s="86"/>
      <c r="LMH69" s="86"/>
      <c r="LMI69" s="86"/>
      <c r="LMJ69" s="86"/>
      <c r="LMK69" s="86"/>
      <c r="LML69" s="86"/>
      <c r="LMM69" s="86"/>
      <c r="LMN69" s="86"/>
      <c r="LMO69" s="86"/>
      <c r="LMP69" s="86"/>
      <c r="LMQ69" s="86"/>
      <c r="LMR69" s="86"/>
      <c r="LMS69" s="86"/>
      <c r="LMT69" s="86"/>
      <c r="LMU69" s="86"/>
      <c r="LMV69" s="86"/>
      <c r="LMW69" s="86"/>
      <c r="LMX69" s="86"/>
      <c r="LMY69" s="86"/>
      <c r="LMZ69" s="86"/>
      <c r="LNA69" s="86"/>
      <c r="LNB69" s="86"/>
      <c r="LNC69" s="86"/>
      <c r="LND69" s="86"/>
      <c r="LNE69" s="86"/>
      <c r="LNF69" s="86"/>
      <c r="LNG69" s="86"/>
      <c r="LNH69" s="86"/>
      <c r="LNI69" s="86"/>
      <c r="LNJ69" s="86"/>
      <c r="LNK69" s="86"/>
      <c r="LNL69" s="86"/>
      <c r="LNM69" s="86"/>
      <c r="LNN69" s="86"/>
      <c r="LNO69" s="86"/>
      <c r="LNP69" s="86"/>
      <c r="LNQ69" s="86"/>
      <c r="LNR69" s="86"/>
      <c r="LNS69" s="86"/>
      <c r="LNT69" s="86"/>
      <c r="LNU69" s="86"/>
      <c r="LNV69" s="86"/>
      <c r="LNW69" s="86"/>
      <c r="LNX69" s="86"/>
      <c r="LNY69" s="86"/>
      <c r="LNZ69" s="86"/>
      <c r="LOA69" s="86"/>
      <c r="LOB69" s="86"/>
      <c r="LOC69" s="86"/>
      <c r="LOD69" s="86"/>
      <c r="LOE69" s="86"/>
      <c r="LOF69" s="86"/>
      <c r="LOG69" s="86"/>
      <c r="LOH69" s="86"/>
      <c r="LOI69" s="86"/>
      <c r="LOJ69" s="86"/>
      <c r="LOK69" s="86"/>
      <c r="LOL69" s="86"/>
      <c r="LOM69" s="86"/>
      <c r="LON69" s="86"/>
      <c r="LOO69" s="86"/>
      <c r="LOP69" s="86"/>
      <c r="LOQ69" s="86"/>
      <c r="LOR69" s="86"/>
      <c r="LOS69" s="86"/>
      <c r="LOT69" s="86"/>
      <c r="LOU69" s="86"/>
      <c r="LOV69" s="86"/>
      <c r="LOW69" s="86"/>
      <c r="LOX69" s="86"/>
      <c r="LOY69" s="86"/>
      <c r="LOZ69" s="86"/>
      <c r="LPA69" s="86"/>
      <c r="LPB69" s="86"/>
      <c r="LPC69" s="86"/>
      <c r="LPD69" s="86"/>
      <c r="LPE69" s="86"/>
      <c r="LPF69" s="86"/>
      <c r="LPG69" s="86"/>
      <c r="LPH69" s="86"/>
      <c r="LPI69" s="86"/>
      <c r="LPJ69" s="86"/>
      <c r="LPK69" s="86"/>
      <c r="LPL69" s="86"/>
      <c r="LPM69" s="86"/>
      <c r="LPN69" s="86"/>
      <c r="LPO69" s="86"/>
      <c r="LPP69" s="86"/>
      <c r="LPQ69" s="86"/>
      <c r="LPR69" s="86"/>
      <c r="LPS69" s="86"/>
      <c r="LPT69" s="86"/>
      <c r="LPU69" s="86"/>
      <c r="LPV69" s="86"/>
      <c r="LPW69" s="86"/>
      <c r="LPX69" s="86"/>
      <c r="LPY69" s="86"/>
      <c r="LPZ69" s="86"/>
      <c r="LQA69" s="86"/>
      <c r="LQB69" s="86"/>
      <c r="LQC69" s="86"/>
      <c r="LQD69" s="86"/>
      <c r="LQE69" s="86"/>
      <c r="LQF69" s="86"/>
      <c r="LQG69" s="86"/>
      <c r="LQH69" s="86"/>
      <c r="LQI69" s="86"/>
      <c r="LQJ69" s="86"/>
      <c r="LQK69" s="86"/>
      <c r="LQL69" s="86"/>
      <c r="LQM69" s="86"/>
      <c r="LQN69" s="86"/>
      <c r="LQO69" s="86"/>
      <c r="LQP69" s="86"/>
      <c r="LQQ69" s="86"/>
      <c r="LQR69" s="86"/>
      <c r="LQS69" s="86"/>
      <c r="LQT69" s="86"/>
      <c r="LQU69" s="86"/>
      <c r="LQV69" s="86"/>
      <c r="LQW69" s="86"/>
      <c r="LQX69" s="86"/>
      <c r="LQY69" s="86"/>
      <c r="LQZ69" s="86"/>
      <c r="LRA69" s="86"/>
      <c r="LRB69" s="86"/>
      <c r="LRC69" s="86"/>
      <c r="LRD69" s="86"/>
      <c r="LRE69" s="86"/>
      <c r="LRF69" s="86"/>
      <c r="LRG69" s="86"/>
      <c r="LRH69" s="86"/>
      <c r="LRI69" s="86"/>
      <c r="LRJ69" s="86"/>
      <c r="LRK69" s="86"/>
      <c r="LRL69" s="86"/>
      <c r="LRM69" s="86"/>
      <c r="LRN69" s="86"/>
      <c r="LRO69" s="86"/>
      <c r="LRP69" s="86"/>
      <c r="LRQ69" s="86"/>
      <c r="LRR69" s="86"/>
      <c r="LRS69" s="86"/>
      <c r="LRT69" s="86"/>
      <c r="LRU69" s="86"/>
      <c r="LRV69" s="86"/>
      <c r="LRW69" s="86"/>
      <c r="LRX69" s="86"/>
      <c r="LRY69" s="86"/>
      <c r="LRZ69" s="86"/>
      <c r="LSA69" s="86"/>
      <c r="LSB69" s="86"/>
      <c r="LSC69" s="86"/>
      <c r="LSD69" s="86"/>
      <c r="LSE69" s="86"/>
      <c r="LSF69" s="86"/>
      <c r="LSG69" s="86"/>
      <c r="LSH69" s="86"/>
      <c r="LSI69" s="86"/>
      <c r="LSJ69" s="86"/>
      <c r="LSK69" s="86"/>
      <c r="LSL69" s="86"/>
      <c r="LSM69" s="86"/>
      <c r="LSN69" s="86"/>
      <c r="LSO69" s="86"/>
      <c r="LSP69" s="86"/>
      <c r="LSQ69" s="86"/>
      <c r="LSR69" s="86"/>
      <c r="LSS69" s="86"/>
      <c r="LST69" s="86"/>
      <c r="LSU69" s="86"/>
      <c r="LSV69" s="86"/>
      <c r="LSW69" s="86"/>
      <c r="LSX69" s="86"/>
      <c r="LSY69" s="86"/>
      <c r="LSZ69" s="86"/>
      <c r="LTA69" s="86"/>
      <c r="LTB69" s="86"/>
      <c r="LTC69" s="86"/>
      <c r="LTD69" s="86"/>
      <c r="LTE69" s="86"/>
      <c r="LTF69" s="86"/>
      <c r="LTG69" s="86"/>
      <c r="LTH69" s="86"/>
      <c r="LTI69" s="86"/>
      <c r="LTJ69" s="86"/>
      <c r="LTK69" s="86"/>
      <c r="LTL69" s="86"/>
      <c r="LTM69" s="86"/>
      <c r="LTN69" s="86"/>
      <c r="LTO69" s="86"/>
      <c r="LTP69" s="86"/>
      <c r="LTQ69" s="86"/>
      <c r="LTR69" s="86"/>
      <c r="LTS69" s="86"/>
      <c r="LTT69" s="86"/>
      <c r="LTU69" s="86"/>
      <c r="LTV69" s="86"/>
      <c r="LTW69" s="86"/>
      <c r="LTX69" s="86"/>
      <c r="LTY69" s="86"/>
      <c r="LTZ69" s="86"/>
      <c r="LUA69" s="86"/>
      <c r="LUB69" s="86"/>
      <c r="LUC69" s="86"/>
      <c r="LUD69" s="86"/>
      <c r="LUE69" s="86"/>
      <c r="LUF69" s="86"/>
      <c r="LUG69" s="86"/>
      <c r="LUH69" s="86"/>
      <c r="LUI69" s="86"/>
      <c r="LUJ69" s="86"/>
      <c r="LUK69" s="86"/>
      <c r="LUL69" s="86"/>
      <c r="LUM69" s="86"/>
      <c r="LUN69" s="86"/>
      <c r="LUO69" s="86"/>
      <c r="LUP69" s="86"/>
      <c r="LUQ69" s="86"/>
      <c r="LUR69" s="86"/>
      <c r="LUS69" s="86"/>
      <c r="LUT69" s="86"/>
      <c r="LUU69" s="86"/>
      <c r="LUV69" s="86"/>
      <c r="LUW69" s="86"/>
      <c r="LUX69" s="86"/>
      <c r="LUY69" s="86"/>
      <c r="LUZ69" s="86"/>
      <c r="LVA69" s="86"/>
      <c r="LVB69" s="86"/>
      <c r="LVC69" s="86"/>
      <c r="LVD69" s="86"/>
      <c r="LVE69" s="86"/>
      <c r="LVF69" s="86"/>
      <c r="LVG69" s="86"/>
      <c r="LVH69" s="86"/>
      <c r="LVI69" s="86"/>
      <c r="LVJ69" s="86"/>
      <c r="LVK69" s="86"/>
      <c r="LVL69" s="86"/>
      <c r="LVM69" s="86"/>
      <c r="LVN69" s="86"/>
      <c r="LVO69" s="86"/>
      <c r="LVP69" s="86"/>
      <c r="LVQ69" s="86"/>
      <c r="LVR69" s="86"/>
      <c r="LVS69" s="86"/>
      <c r="LVT69" s="86"/>
      <c r="LVU69" s="86"/>
      <c r="LVV69" s="86"/>
      <c r="LVW69" s="86"/>
      <c r="LVX69" s="86"/>
      <c r="LVY69" s="86"/>
      <c r="LVZ69" s="86"/>
      <c r="LWA69" s="86"/>
      <c r="LWB69" s="86"/>
      <c r="LWC69" s="86"/>
      <c r="LWD69" s="86"/>
      <c r="LWE69" s="86"/>
      <c r="LWF69" s="86"/>
      <c r="LWG69" s="86"/>
      <c r="LWH69" s="86"/>
      <c r="LWI69" s="86"/>
      <c r="LWJ69" s="86"/>
      <c r="LWK69" s="86"/>
      <c r="LWL69" s="86"/>
      <c r="LWM69" s="86"/>
      <c r="LWN69" s="86"/>
      <c r="LWO69" s="86"/>
      <c r="LWP69" s="86"/>
      <c r="LWQ69" s="86"/>
      <c r="LWR69" s="86"/>
      <c r="LWS69" s="86"/>
      <c r="LWT69" s="86"/>
      <c r="LWU69" s="86"/>
      <c r="LWV69" s="86"/>
      <c r="LWW69" s="86"/>
      <c r="LWX69" s="86"/>
      <c r="LWY69" s="86"/>
      <c r="LWZ69" s="86"/>
      <c r="LXA69" s="86"/>
      <c r="LXB69" s="86"/>
      <c r="LXC69" s="86"/>
      <c r="LXD69" s="86"/>
      <c r="LXE69" s="86"/>
      <c r="LXF69" s="86"/>
      <c r="LXG69" s="86"/>
      <c r="LXH69" s="86"/>
      <c r="LXI69" s="86"/>
      <c r="LXJ69" s="86"/>
      <c r="LXK69" s="86"/>
      <c r="LXL69" s="86"/>
      <c r="LXM69" s="86"/>
      <c r="LXN69" s="86"/>
      <c r="LXO69" s="86"/>
      <c r="LXP69" s="86"/>
      <c r="LXQ69" s="86"/>
      <c r="LXR69" s="86"/>
      <c r="LXS69" s="86"/>
      <c r="LXT69" s="86"/>
      <c r="LXU69" s="86"/>
      <c r="LXV69" s="86"/>
      <c r="LXW69" s="86"/>
      <c r="LXX69" s="86"/>
      <c r="LXY69" s="86"/>
      <c r="LXZ69" s="86"/>
      <c r="LYA69" s="86"/>
      <c r="LYB69" s="86"/>
      <c r="LYC69" s="86"/>
      <c r="LYD69" s="86"/>
      <c r="LYE69" s="86"/>
      <c r="LYF69" s="86"/>
      <c r="LYG69" s="86"/>
      <c r="LYH69" s="86"/>
      <c r="LYI69" s="86"/>
      <c r="LYJ69" s="86"/>
      <c r="LYK69" s="86"/>
      <c r="LYL69" s="86"/>
      <c r="LYM69" s="86"/>
      <c r="LYN69" s="86"/>
      <c r="LYO69" s="86"/>
      <c r="LYP69" s="86"/>
      <c r="LYQ69" s="86"/>
      <c r="LYR69" s="86"/>
      <c r="LYS69" s="86"/>
      <c r="LYT69" s="86"/>
      <c r="LYU69" s="86"/>
      <c r="LYV69" s="86"/>
      <c r="LYW69" s="86"/>
      <c r="LYX69" s="86"/>
      <c r="LYY69" s="86"/>
      <c r="LYZ69" s="86"/>
      <c r="LZA69" s="86"/>
      <c r="LZB69" s="86"/>
      <c r="LZC69" s="86"/>
      <c r="LZD69" s="86"/>
      <c r="LZE69" s="86"/>
      <c r="LZF69" s="86"/>
      <c r="LZG69" s="86"/>
      <c r="LZH69" s="86"/>
      <c r="LZI69" s="86"/>
      <c r="LZJ69" s="86"/>
      <c r="LZK69" s="86"/>
      <c r="LZL69" s="86"/>
      <c r="LZM69" s="86"/>
      <c r="LZN69" s="86"/>
      <c r="LZO69" s="86"/>
      <c r="LZP69" s="86"/>
      <c r="LZQ69" s="86"/>
      <c r="LZR69" s="86"/>
      <c r="LZS69" s="86"/>
      <c r="LZT69" s="86"/>
      <c r="LZU69" s="86"/>
      <c r="LZV69" s="86"/>
      <c r="LZW69" s="86"/>
      <c r="LZX69" s="86"/>
      <c r="LZY69" s="86"/>
      <c r="LZZ69" s="86"/>
      <c r="MAA69" s="86"/>
      <c r="MAB69" s="86"/>
      <c r="MAC69" s="86"/>
      <c r="MAD69" s="86"/>
      <c r="MAE69" s="86"/>
      <c r="MAF69" s="86"/>
      <c r="MAG69" s="86"/>
      <c r="MAH69" s="86"/>
      <c r="MAI69" s="86"/>
      <c r="MAJ69" s="86"/>
      <c r="MAK69" s="86"/>
      <c r="MAL69" s="86"/>
      <c r="MAM69" s="86"/>
      <c r="MAN69" s="86"/>
      <c r="MAO69" s="86"/>
      <c r="MAP69" s="86"/>
      <c r="MAQ69" s="86"/>
      <c r="MAR69" s="86"/>
      <c r="MAS69" s="86"/>
      <c r="MAT69" s="86"/>
      <c r="MAU69" s="86"/>
      <c r="MAV69" s="86"/>
      <c r="MAW69" s="86"/>
      <c r="MAX69" s="86"/>
      <c r="MAY69" s="86"/>
      <c r="MAZ69" s="86"/>
      <c r="MBA69" s="86"/>
      <c r="MBB69" s="86"/>
      <c r="MBC69" s="86"/>
      <c r="MBD69" s="86"/>
      <c r="MBE69" s="86"/>
      <c r="MBF69" s="86"/>
      <c r="MBG69" s="86"/>
      <c r="MBH69" s="86"/>
      <c r="MBI69" s="86"/>
      <c r="MBJ69" s="86"/>
      <c r="MBK69" s="86"/>
      <c r="MBL69" s="86"/>
      <c r="MBM69" s="86"/>
      <c r="MBN69" s="86"/>
      <c r="MBO69" s="86"/>
      <c r="MBP69" s="86"/>
      <c r="MBQ69" s="86"/>
      <c r="MBR69" s="86"/>
      <c r="MBS69" s="86"/>
      <c r="MBT69" s="86"/>
      <c r="MBU69" s="86"/>
      <c r="MBV69" s="86"/>
      <c r="MBW69" s="86"/>
      <c r="MBX69" s="86"/>
      <c r="MBY69" s="86"/>
      <c r="MBZ69" s="86"/>
      <c r="MCA69" s="86"/>
      <c r="MCB69" s="86"/>
      <c r="MCC69" s="86"/>
      <c r="MCD69" s="86"/>
      <c r="MCE69" s="86"/>
      <c r="MCF69" s="86"/>
      <c r="MCG69" s="86"/>
      <c r="MCH69" s="86"/>
      <c r="MCI69" s="86"/>
      <c r="MCJ69" s="86"/>
      <c r="MCK69" s="86"/>
      <c r="MCL69" s="86"/>
      <c r="MCM69" s="86"/>
      <c r="MCN69" s="86"/>
      <c r="MCO69" s="86"/>
      <c r="MCP69" s="86"/>
      <c r="MCQ69" s="86"/>
      <c r="MCR69" s="86"/>
      <c r="MCS69" s="86"/>
      <c r="MCT69" s="86"/>
      <c r="MCU69" s="86"/>
      <c r="MCV69" s="86"/>
      <c r="MCW69" s="86"/>
      <c r="MCX69" s="86"/>
      <c r="MCY69" s="86"/>
      <c r="MCZ69" s="86"/>
      <c r="MDA69" s="86"/>
      <c r="MDB69" s="86"/>
      <c r="MDC69" s="86"/>
      <c r="MDD69" s="86"/>
      <c r="MDE69" s="86"/>
      <c r="MDF69" s="86"/>
      <c r="MDG69" s="86"/>
      <c r="MDH69" s="86"/>
      <c r="MDI69" s="86"/>
      <c r="MDJ69" s="86"/>
      <c r="MDK69" s="86"/>
      <c r="MDL69" s="86"/>
      <c r="MDM69" s="86"/>
      <c r="MDN69" s="86"/>
      <c r="MDO69" s="86"/>
      <c r="MDP69" s="86"/>
      <c r="MDQ69" s="86"/>
      <c r="MDR69" s="86"/>
      <c r="MDS69" s="86"/>
      <c r="MDT69" s="86"/>
      <c r="MDU69" s="86"/>
      <c r="MDV69" s="86"/>
      <c r="MDW69" s="86"/>
      <c r="MDX69" s="86"/>
      <c r="MDY69" s="86"/>
      <c r="MDZ69" s="86"/>
      <c r="MEA69" s="86"/>
      <c r="MEB69" s="86"/>
      <c r="MEC69" s="86"/>
      <c r="MED69" s="86"/>
      <c r="MEE69" s="86"/>
      <c r="MEF69" s="86"/>
      <c r="MEG69" s="86"/>
      <c r="MEH69" s="86"/>
      <c r="MEI69" s="86"/>
      <c r="MEJ69" s="86"/>
      <c r="MEK69" s="86"/>
      <c r="MEL69" s="86"/>
      <c r="MEM69" s="86"/>
      <c r="MEN69" s="86"/>
      <c r="MEO69" s="86"/>
      <c r="MEP69" s="86"/>
      <c r="MEQ69" s="86"/>
      <c r="MER69" s="86"/>
      <c r="MES69" s="86"/>
      <c r="MET69" s="86"/>
      <c r="MEU69" s="86"/>
      <c r="MEV69" s="86"/>
      <c r="MEW69" s="86"/>
      <c r="MEX69" s="86"/>
      <c r="MEY69" s="86"/>
      <c r="MEZ69" s="86"/>
      <c r="MFA69" s="86"/>
      <c r="MFB69" s="86"/>
      <c r="MFC69" s="86"/>
      <c r="MFD69" s="86"/>
      <c r="MFE69" s="86"/>
      <c r="MFF69" s="86"/>
      <c r="MFG69" s="86"/>
      <c r="MFH69" s="86"/>
      <c r="MFI69" s="86"/>
      <c r="MFJ69" s="86"/>
      <c r="MFK69" s="86"/>
      <c r="MFL69" s="86"/>
      <c r="MFM69" s="86"/>
      <c r="MFN69" s="86"/>
      <c r="MFO69" s="86"/>
      <c r="MFP69" s="86"/>
      <c r="MFQ69" s="86"/>
      <c r="MFR69" s="86"/>
      <c r="MFS69" s="86"/>
      <c r="MFT69" s="86"/>
      <c r="MFU69" s="86"/>
      <c r="MFV69" s="86"/>
      <c r="MFW69" s="86"/>
      <c r="MFX69" s="86"/>
      <c r="MFY69" s="86"/>
      <c r="MFZ69" s="86"/>
      <c r="MGA69" s="86"/>
      <c r="MGB69" s="86"/>
      <c r="MGC69" s="86"/>
      <c r="MGD69" s="86"/>
      <c r="MGE69" s="86"/>
      <c r="MGF69" s="86"/>
      <c r="MGG69" s="86"/>
      <c r="MGH69" s="86"/>
      <c r="MGI69" s="86"/>
      <c r="MGJ69" s="86"/>
      <c r="MGK69" s="86"/>
      <c r="MGL69" s="86"/>
      <c r="MGM69" s="86"/>
      <c r="MGN69" s="86"/>
      <c r="MGO69" s="86"/>
      <c r="MGP69" s="86"/>
      <c r="MGQ69" s="86"/>
      <c r="MGR69" s="86"/>
      <c r="MGS69" s="86"/>
      <c r="MGT69" s="86"/>
      <c r="MGU69" s="86"/>
      <c r="MGV69" s="86"/>
      <c r="MGW69" s="86"/>
      <c r="MGX69" s="86"/>
      <c r="MGY69" s="86"/>
      <c r="MGZ69" s="86"/>
      <c r="MHA69" s="86"/>
      <c r="MHB69" s="86"/>
      <c r="MHC69" s="86"/>
      <c r="MHD69" s="86"/>
      <c r="MHE69" s="86"/>
      <c r="MHF69" s="86"/>
      <c r="MHG69" s="86"/>
      <c r="MHH69" s="86"/>
      <c r="MHI69" s="86"/>
      <c r="MHJ69" s="86"/>
      <c r="MHK69" s="86"/>
      <c r="MHL69" s="86"/>
      <c r="MHM69" s="86"/>
      <c r="MHN69" s="86"/>
      <c r="MHO69" s="86"/>
      <c r="MHP69" s="86"/>
      <c r="MHQ69" s="86"/>
      <c r="MHR69" s="86"/>
      <c r="MHS69" s="86"/>
      <c r="MHT69" s="86"/>
      <c r="MHU69" s="86"/>
      <c r="MHV69" s="86"/>
      <c r="MHW69" s="86"/>
      <c r="MHX69" s="86"/>
      <c r="MHY69" s="86"/>
      <c r="MHZ69" s="86"/>
      <c r="MIA69" s="86"/>
      <c r="MIB69" s="86"/>
      <c r="MIC69" s="86"/>
      <c r="MID69" s="86"/>
      <c r="MIE69" s="86"/>
      <c r="MIF69" s="86"/>
      <c r="MIG69" s="86"/>
      <c r="MIH69" s="86"/>
      <c r="MII69" s="86"/>
      <c r="MIJ69" s="86"/>
      <c r="MIK69" s="86"/>
      <c r="MIL69" s="86"/>
      <c r="MIM69" s="86"/>
      <c r="MIN69" s="86"/>
      <c r="MIO69" s="86"/>
      <c r="MIP69" s="86"/>
      <c r="MIQ69" s="86"/>
      <c r="MIR69" s="86"/>
      <c r="MIS69" s="86"/>
      <c r="MIT69" s="86"/>
      <c r="MIU69" s="86"/>
      <c r="MIV69" s="86"/>
      <c r="MIW69" s="86"/>
      <c r="MIX69" s="86"/>
      <c r="MIY69" s="86"/>
      <c r="MIZ69" s="86"/>
      <c r="MJA69" s="86"/>
      <c r="MJB69" s="86"/>
      <c r="MJC69" s="86"/>
      <c r="MJD69" s="86"/>
      <c r="MJE69" s="86"/>
      <c r="MJF69" s="86"/>
      <c r="MJG69" s="86"/>
      <c r="MJH69" s="86"/>
      <c r="MJI69" s="86"/>
      <c r="MJJ69" s="86"/>
      <c r="MJK69" s="86"/>
      <c r="MJL69" s="86"/>
      <c r="MJM69" s="86"/>
      <c r="MJN69" s="86"/>
      <c r="MJO69" s="86"/>
      <c r="MJP69" s="86"/>
      <c r="MJQ69" s="86"/>
      <c r="MJR69" s="86"/>
      <c r="MJS69" s="86"/>
      <c r="MJT69" s="86"/>
      <c r="MJU69" s="86"/>
      <c r="MJV69" s="86"/>
      <c r="MJW69" s="86"/>
      <c r="MJX69" s="86"/>
      <c r="MJY69" s="86"/>
      <c r="MJZ69" s="86"/>
      <c r="MKA69" s="86"/>
      <c r="MKB69" s="86"/>
      <c r="MKC69" s="86"/>
      <c r="MKD69" s="86"/>
      <c r="MKE69" s="86"/>
      <c r="MKF69" s="86"/>
      <c r="MKG69" s="86"/>
      <c r="MKH69" s="86"/>
      <c r="MKI69" s="86"/>
      <c r="MKJ69" s="86"/>
      <c r="MKK69" s="86"/>
      <c r="MKL69" s="86"/>
      <c r="MKM69" s="86"/>
      <c r="MKN69" s="86"/>
      <c r="MKO69" s="86"/>
      <c r="MKP69" s="86"/>
      <c r="MKQ69" s="86"/>
      <c r="MKR69" s="86"/>
      <c r="MKS69" s="86"/>
      <c r="MKT69" s="86"/>
      <c r="MKU69" s="86"/>
      <c r="MKV69" s="86"/>
      <c r="MKW69" s="86"/>
      <c r="MKX69" s="86"/>
      <c r="MKY69" s="86"/>
      <c r="MKZ69" s="86"/>
      <c r="MLA69" s="86"/>
      <c r="MLB69" s="86"/>
      <c r="MLC69" s="86"/>
      <c r="MLD69" s="86"/>
      <c r="MLE69" s="86"/>
      <c r="MLF69" s="86"/>
      <c r="MLG69" s="86"/>
      <c r="MLH69" s="86"/>
      <c r="MLI69" s="86"/>
      <c r="MLJ69" s="86"/>
      <c r="MLK69" s="86"/>
      <c r="MLL69" s="86"/>
      <c r="MLM69" s="86"/>
      <c r="MLN69" s="86"/>
      <c r="MLO69" s="86"/>
      <c r="MLP69" s="86"/>
      <c r="MLQ69" s="86"/>
      <c r="MLR69" s="86"/>
      <c r="MLS69" s="86"/>
      <c r="MLT69" s="86"/>
      <c r="MLU69" s="86"/>
      <c r="MLV69" s="86"/>
      <c r="MLW69" s="86"/>
      <c r="MLX69" s="86"/>
      <c r="MLY69" s="86"/>
      <c r="MLZ69" s="86"/>
      <c r="MMA69" s="86"/>
      <c r="MMB69" s="86"/>
      <c r="MMC69" s="86"/>
      <c r="MMD69" s="86"/>
      <c r="MME69" s="86"/>
      <c r="MMF69" s="86"/>
      <c r="MMG69" s="86"/>
      <c r="MMH69" s="86"/>
      <c r="MMI69" s="86"/>
      <c r="MMJ69" s="86"/>
      <c r="MMK69" s="86"/>
      <c r="MML69" s="86"/>
      <c r="MMM69" s="86"/>
      <c r="MMN69" s="86"/>
      <c r="MMO69" s="86"/>
      <c r="MMP69" s="86"/>
      <c r="MMQ69" s="86"/>
      <c r="MMR69" s="86"/>
      <c r="MMS69" s="86"/>
      <c r="MMT69" s="86"/>
      <c r="MMU69" s="86"/>
      <c r="MMV69" s="86"/>
      <c r="MMW69" s="86"/>
      <c r="MMX69" s="86"/>
      <c r="MMY69" s="86"/>
      <c r="MMZ69" s="86"/>
      <c r="MNA69" s="86"/>
      <c r="MNB69" s="86"/>
      <c r="MNC69" s="86"/>
      <c r="MND69" s="86"/>
      <c r="MNE69" s="86"/>
      <c r="MNF69" s="86"/>
      <c r="MNG69" s="86"/>
      <c r="MNH69" s="86"/>
      <c r="MNI69" s="86"/>
      <c r="MNJ69" s="86"/>
      <c r="MNK69" s="86"/>
      <c r="MNL69" s="86"/>
      <c r="MNM69" s="86"/>
      <c r="MNN69" s="86"/>
      <c r="MNO69" s="86"/>
      <c r="MNP69" s="86"/>
      <c r="MNQ69" s="86"/>
      <c r="MNR69" s="86"/>
      <c r="MNS69" s="86"/>
      <c r="MNT69" s="86"/>
      <c r="MNU69" s="86"/>
      <c r="MNV69" s="86"/>
      <c r="MNW69" s="86"/>
      <c r="MNX69" s="86"/>
      <c r="MNY69" s="86"/>
      <c r="MNZ69" s="86"/>
      <c r="MOA69" s="86"/>
      <c r="MOB69" s="86"/>
      <c r="MOC69" s="86"/>
      <c r="MOD69" s="86"/>
      <c r="MOE69" s="86"/>
      <c r="MOF69" s="86"/>
      <c r="MOG69" s="86"/>
      <c r="MOH69" s="86"/>
      <c r="MOI69" s="86"/>
      <c r="MOJ69" s="86"/>
      <c r="MOK69" s="86"/>
      <c r="MOL69" s="86"/>
      <c r="MOM69" s="86"/>
      <c r="MON69" s="86"/>
      <c r="MOO69" s="86"/>
      <c r="MOP69" s="86"/>
      <c r="MOQ69" s="86"/>
      <c r="MOR69" s="86"/>
      <c r="MOS69" s="86"/>
      <c r="MOT69" s="86"/>
      <c r="MOU69" s="86"/>
      <c r="MOV69" s="86"/>
      <c r="MOW69" s="86"/>
      <c r="MOX69" s="86"/>
      <c r="MOY69" s="86"/>
      <c r="MOZ69" s="86"/>
      <c r="MPA69" s="86"/>
      <c r="MPB69" s="86"/>
      <c r="MPC69" s="86"/>
      <c r="MPD69" s="86"/>
      <c r="MPE69" s="86"/>
      <c r="MPF69" s="86"/>
      <c r="MPG69" s="86"/>
      <c r="MPH69" s="86"/>
      <c r="MPI69" s="86"/>
      <c r="MPJ69" s="86"/>
      <c r="MPK69" s="86"/>
      <c r="MPL69" s="86"/>
      <c r="MPM69" s="86"/>
      <c r="MPN69" s="86"/>
      <c r="MPO69" s="86"/>
      <c r="MPP69" s="86"/>
      <c r="MPQ69" s="86"/>
      <c r="MPR69" s="86"/>
      <c r="MPS69" s="86"/>
      <c r="MPT69" s="86"/>
      <c r="MPU69" s="86"/>
      <c r="MPV69" s="86"/>
      <c r="MPW69" s="86"/>
      <c r="MPX69" s="86"/>
      <c r="MPY69" s="86"/>
      <c r="MPZ69" s="86"/>
      <c r="MQA69" s="86"/>
      <c r="MQB69" s="86"/>
      <c r="MQC69" s="86"/>
      <c r="MQD69" s="86"/>
      <c r="MQE69" s="86"/>
      <c r="MQF69" s="86"/>
      <c r="MQG69" s="86"/>
      <c r="MQH69" s="86"/>
      <c r="MQI69" s="86"/>
      <c r="MQJ69" s="86"/>
      <c r="MQK69" s="86"/>
      <c r="MQL69" s="86"/>
      <c r="MQM69" s="86"/>
      <c r="MQN69" s="86"/>
      <c r="MQO69" s="86"/>
      <c r="MQP69" s="86"/>
      <c r="MQQ69" s="86"/>
      <c r="MQR69" s="86"/>
      <c r="MQS69" s="86"/>
      <c r="MQT69" s="86"/>
      <c r="MQU69" s="86"/>
      <c r="MQV69" s="86"/>
      <c r="MQW69" s="86"/>
      <c r="MQX69" s="86"/>
      <c r="MQY69" s="86"/>
      <c r="MQZ69" s="86"/>
      <c r="MRA69" s="86"/>
      <c r="MRB69" s="86"/>
      <c r="MRC69" s="86"/>
      <c r="MRD69" s="86"/>
      <c r="MRE69" s="86"/>
      <c r="MRF69" s="86"/>
      <c r="MRG69" s="86"/>
      <c r="MRH69" s="86"/>
      <c r="MRI69" s="86"/>
      <c r="MRJ69" s="86"/>
      <c r="MRK69" s="86"/>
      <c r="MRL69" s="86"/>
      <c r="MRM69" s="86"/>
      <c r="MRN69" s="86"/>
      <c r="MRO69" s="86"/>
      <c r="MRP69" s="86"/>
      <c r="MRQ69" s="86"/>
      <c r="MRR69" s="86"/>
      <c r="MRS69" s="86"/>
      <c r="MRT69" s="86"/>
      <c r="MRU69" s="86"/>
      <c r="MRV69" s="86"/>
      <c r="MRW69" s="86"/>
      <c r="MRX69" s="86"/>
      <c r="MRY69" s="86"/>
      <c r="MRZ69" s="86"/>
      <c r="MSA69" s="86"/>
      <c r="MSB69" s="86"/>
      <c r="MSC69" s="86"/>
      <c r="MSD69" s="86"/>
      <c r="MSE69" s="86"/>
      <c r="MSF69" s="86"/>
      <c r="MSG69" s="86"/>
      <c r="MSH69" s="86"/>
      <c r="MSI69" s="86"/>
      <c r="MSJ69" s="86"/>
      <c r="MSK69" s="86"/>
      <c r="MSL69" s="86"/>
      <c r="MSM69" s="86"/>
      <c r="MSN69" s="86"/>
      <c r="MSO69" s="86"/>
      <c r="MSP69" s="86"/>
      <c r="MSQ69" s="86"/>
      <c r="MSR69" s="86"/>
      <c r="MSS69" s="86"/>
      <c r="MST69" s="86"/>
      <c r="MSU69" s="86"/>
      <c r="MSV69" s="86"/>
      <c r="MSW69" s="86"/>
      <c r="MSX69" s="86"/>
      <c r="MSY69" s="86"/>
      <c r="MSZ69" s="86"/>
      <c r="MTA69" s="86"/>
      <c r="MTB69" s="86"/>
      <c r="MTC69" s="86"/>
      <c r="MTD69" s="86"/>
      <c r="MTE69" s="86"/>
      <c r="MTF69" s="86"/>
      <c r="MTG69" s="86"/>
      <c r="MTH69" s="86"/>
      <c r="MTI69" s="86"/>
      <c r="MTJ69" s="86"/>
      <c r="MTK69" s="86"/>
      <c r="MTL69" s="86"/>
      <c r="MTM69" s="86"/>
      <c r="MTN69" s="86"/>
      <c r="MTO69" s="86"/>
      <c r="MTP69" s="86"/>
      <c r="MTQ69" s="86"/>
      <c r="MTR69" s="86"/>
      <c r="MTS69" s="86"/>
      <c r="MTT69" s="86"/>
      <c r="MTU69" s="86"/>
      <c r="MTV69" s="86"/>
      <c r="MTW69" s="86"/>
      <c r="MTX69" s="86"/>
      <c r="MTY69" s="86"/>
      <c r="MTZ69" s="86"/>
      <c r="MUA69" s="86"/>
      <c r="MUB69" s="86"/>
      <c r="MUC69" s="86"/>
      <c r="MUD69" s="86"/>
      <c r="MUE69" s="86"/>
      <c r="MUF69" s="86"/>
      <c r="MUG69" s="86"/>
      <c r="MUH69" s="86"/>
      <c r="MUI69" s="86"/>
      <c r="MUJ69" s="86"/>
      <c r="MUK69" s="86"/>
      <c r="MUL69" s="86"/>
      <c r="MUM69" s="86"/>
      <c r="MUN69" s="86"/>
      <c r="MUO69" s="86"/>
      <c r="MUP69" s="86"/>
      <c r="MUQ69" s="86"/>
      <c r="MUR69" s="86"/>
      <c r="MUS69" s="86"/>
      <c r="MUT69" s="86"/>
      <c r="MUU69" s="86"/>
      <c r="MUV69" s="86"/>
      <c r="MUW69" s="86"/>
      <c r="MUX69" s="86"/>
      <c r="MUY69" s="86"/>
      <c r="MUZ69" s="86"/>
      <c r="MVA69" s="86"/>
      <c r="MVB69" s="86"/>
      <c r="MVC69" s="86"/>
      <c r="MVD69" s="86"/>
      <c r="MVE69" s="86"/>
      <c r="MVF69" s="86"/>
      <c r="MVG69" s="86"/>
      <c r="MVH69" s="86"/>
      <c r="MVI69" s="86"/>
      <c r="MVJ69" s="86"/>
      <c r="MVK69" s="86"/>
      <c r="MVL69" s="86"/>
      <c r="MVM69" s="86"/>
      <c r="MVN69" s="86"/>
      <c r="MVO69" s="86"/>
      <c r="MVP69" s="86"/>
      <c r="MVQ69" s="86"/>
      <c r="MVR69" s="86"/>
      <c r="MVS69" s="86"/>
      <c r="MVT69" s="86"/>
      <c r="MVU69" s="86"/>
      <c r="MVV69" s="86"/>
      <c r="MVW69" s="86"/>
      <c r="MVX69" s="86"/>
      <c r="MVY69" s="86"/>
      <c r="MVZ69" s="86"/>
      <c r="MWA69" s="86"/>
      <c r="MWB69" s="86"/>
      <c r="MWC69" s="86"/>
      <c r="MWD69" s="86"/>
      <c r="MWE69" s="86"/>
      <c r="MWF69" s="86"/>
      <c r="MWG69" s="86"/>
      <c r="MWH69" s="86"/>
      <c r="MWI69" s="86"/>
      <c r="MWJ69" s="86"/>
      <c r="MWK69" s="86"/>
      <c r="MWL69" s="86"/>
      <c r="MWM69" s="86"/>
      <c r="MWN69" s="86"/>
      <c r="MWO69" s="86"/>
      <c r="MWP69" s="86"/>
      <c r="MWQ69" s="86"/>
      <c r="MWR69" s="86"/>
      <c r="MWS69" s="86"/>
      <c r="MWT69" s="86"/>
      <c r="MWU69" s="86"/>
      <c r="MWV69" s="86"/>
      <c r="MWW69" s="86"/>
      <c r="MWX69" s="86"/>
      <c r="MWY69" s="86"/>
      <c r="MWZ69" s="86"/>
      <c r="MXA69" s="86"/>
      <c r="MXB69" s="86"/>
      <c r="MXC69" s="86"/>
      <c r="MXD69" s="86"/>
      <c r="MXE69" s="86"/>
      <c r="MXF69" s="86"/>
      <c r="MXG69" s="86"/>
      <c r="MXH69" s="86"/>
      <c r="MXI69" s="86"/>
      <c r="MXJ69" s="86"/>
      <c r="MXK69" s="86"/>
      <c r="MXL69" s="86"/>
      <c r="MXM69" s="86"/>
      <c r="MXN69" s="86"/>
      <c r="MXO69" s="86"/>
      <c r="MXP69" s="86"/>
      <c r="MXQ69" s="86"/>
      <c r="MXR69" s="86"/>
      <c r="MXS69" s="86"/>
      <c r="MXT69" s="86"/>
      <c r="MXU69" s="86"/>
      <c r="MXV69" s="86"/>
      <c r="MXW69" s="86"/>
      <c r="MXX69" s="86"/>
      <c r="MXY69" s="86"/>
      <c r="MXZ69" s="86"/>
      <c r="MYA69" s="86"/>
      <c r="MYB69" s="86"/>
      <c r="MYC69" s="86"/>
      <c r="MYD69" s="86"/>
      <c r="MYE69" s="86"/>
      <c r="MYF69" s="86"/>
      <c r="MYG69" s="86"/>
      <c r="MYH69" s="86"/>
      <c r="MYI69" s="86"/>
      <c r="MYJ69" s="86"/>
      <c r="MYK69" s="86"/>
      <c r="MYL69" s="86"/>
      <c r="MYM69" s="86"/>
      <c r="MYN69" s="86"/>
      <c r="MYO69" s="86"/>
      <c r="MYP69" s="86"/>
      <c r="MYQ69" s="86"/>
      <c r="MYR69" s="86"/>
      <c r="MYS69" s="86"/>
      <c r="MYT69" s="86"/>
      <c r="MYU69" s="86"/>
      <c r="MYV69" s="86"/>
      <c r="MYW69" s="86"/>
      <c r="MYX69" s="86"/>
      <c r="MYY69" s="86"/>
      <c r="MYZ69" s="86"/>
      <c r="MZA69" s="86"/>
      <c r="MZB69" s="86"/>
      <c r="MZC69" s="86"/>
      <c r="MZD69" s="86"/>
      <c r="MZE69" s="86"/>
      <c r="MZF69" s="86"/>
      <c r="MZG69" s="86"/>
      <c r="MZH69" s="86"/>
      <c r="MZI69" s="86"/>
      <c r="MZJ69" s="86"/>
      <c r="MZK69" s="86"/>
      <c r="MZL69" s="86"/>
      <c r="MZM69" s="86"/>
      <c r="MZN69" s="86"/>
      <c r="MZO69" s="86"/>
      <c r="MZP69" s="86"/>
      <c r="MZQ69" s="86"/>
      <c r="MZR69" s="86"/>
      <c r="MZS69" s="86"/>
      <c r="MZT69" s="86"/>
      <c r="MZU69" s="86"/>
      <c r="MZV69" s="86"/>
      <c r="MZW69" s="86"/>
      <c r="MZX69" s="86"/>
      <c r="MZY69" s="86"/>
      <c r="MZZ69" s="86"/>
      <c r="NAA69" s="86"/>
      <c r="NAB69" s="86"/>
      <c r="NAC69" s="86"/>
      <c r="NAD69" s="86"/>
      <c r="NAE69" s="86"/>
      <c r="NAF69" s="86"/>
      <c r="NAG69" s="86"/>
      <c r="NAH69" s="86"/>
      <c r="NAI69" s="86"/>
      <c r="NAJ69" s="86"/>
      <c r="NAK69" s="86"/>
      <c r="NAL69" s="86"/>
      <c r="NAM69" s="86"/>
      <c r="NAN69" s="86"/>
      <c r="NAO69" s="86"/>
      <c r="NAP69" s="86"/>
      <c r="NAQ69" s="86"/>
      <c r="NAR69" s="86"/>
      <c r="NAS69" s="86"/>
      <c r="NAT69" s="86"/>
      <c r="NAU69" s="86"/>
      <c r="NAV69" s="86"/>
      <c r="NAW69" s="86"/>
      <c r="NAX69" s="86"/>
      <c r="NAY69" s="86"/>
      <c r="NAZ69" s="86"/>
      <c r="NBA69" s="86"/>
      <c r="NBB69" s="86"/>
      <c r="NBC69" s="86"/>
      <c r="NBD69" s="86"/>
      <c r="NBE69" s="86"/>
      <c r="NBF69" s="86"/>
      <c r="NBG69" s="86"/>
      <c r="NBH69" s="86"/>
      <c r="NBI69" s="86"/>
      <c r="NBJ69" s="86"/>
      <c r="NBK69" s="86"/>
      <c r="NBL69" s="86"/>
      <c r="NBM69" s="86"/>
      <c r="NBN69" s="86"/>
      <c r="NBO69" s="86"/>
      <c r="NBP69" s="86"/>
      <c r="NBQ69" s="86"/>
      <c r="NBR69" s="86"/>
      <c r="NBS69" s="86"/>
      <c r="NBT69" s="86"/>
      <c r="NBU69" s="86"/>
      <c r="NBV69" s="86"/>
      <c r="NBW69" s="86"/>
      <c r="NBX69" s="86"/>
      <c r="NBY69" s="86"/>
      <c r="NBZ69" s="86"/>
      <c r="NCA69" s="86"/>
      <c r="NCB69" s="86"/>
      <c r="NCC69" s="86"/>
      <c r="NCD69" s="86"/>
      <c r="NCE69" s="86"/>
      <c r="NCF69" s="86"/>
      <c r="NCG69" s="86"/>
      <c r="NCH69" s="86"/>
      <c r="NCI69" s="86"/>
      <c r="NCJ69" s="86"/>
      <c r="NCK69" s="86"/>
      <c r="NCL69" s="86"/>
      <c r="NCM69" s="86"/>
      <c r="NCN69" s="86"/>
      <c r="NCO69" s="86"/>
      <c r="NCP69" s="86"/>
      <c r="NCQ69" s="86"/>
      <c r="NCR69" s="86"/>
      <c r="NCS69" s="86"/>
      <c r="NCT69" s="86"/>
      <c r="NCU69" s="86"/>
      <c r="NCV69" s="86"/>
      <c r="NCW69" s="86"/>
      <c r="NCX69" s="86"/>
      <c r="NCY69" s="86"/>
      <c r="NCZ69" s="86"/>
      <c r="NDA69" s="86"/>
      <c r="NDB69" s="86"/>
      <c r="NDC69" s="86"/>
      <c r="NDD69" s="86"/>
      <c r="NDE69" s="86"/>
      <c r="NDF69" s="86"/>
      <c r="NDG69" s="86"/>
      <c r="NDH69" s="86"/>
      <c r="NDI69" s="86"/>
      <c r="NDJ69" s="86"/>
      <c r="NDK69" s="86"/>
      <c r="NDL69" s="86"/>
      <c r="NDM69" s="86"/>
      <c r="NDN69" s="86"/>
      <c r="NDO69" s="86"/>
      <c r="NDP69" s="86"/>
      <c r="NDQ69" s="86"/>
      <c r="NDR69" s="86"/>
      <c r="NDS69" s="86"/>
      <c r="NDT69" s="86"/>
      <c r="NDU69" s="86"/>
      <c r="NDV69" s="86"/>
      <c r="NDW69" s="86"/>
      <c r="NDX69" s="86"/>
      <c r="NDY69" s="86"/>
      <c r="NDZ69" s="86"/>
      <c r="NEA69" s="86"/>
      <c r="NEB69" s="86"/>
      <c r="NEC69" s="86"/>
      <c r="NED69" s="86"/>
      <c r="NEE69" s="86"/>
      <c r="NEF69" s="86"/>
      <c r="NEG69" s="86"/>
      <c r="NEH69" s="86"/>
      <c r="NEI69" s="86"/>
      <c r="NEJ69" s="86"/>
      <c r="NEK69" s="86"/>
      <c r="NEL69" s="86"/>
      <c r="NEM69" s="86"/>
      <c r="NEN69" s="86"/>
      <c r="NEO69" s="86"/>
      <c r="NEP69" s="86"/>
      <c r="NEQ69" s="86"/>
      <c r="NER69" s="86"/>
      <c r="NES69" s="86"/>
      <c r="NET69" s="86"/>
      <c r="NEU69" s="86"/>
      <c r="NEV69" s="86"/>
      <c r="NEW69" s="86"/>
      <c r="NEX69" s="86"/>
      <c r="NEY69" s="86"/>
      <c r="NEZ69" s="86"/>
      <c r="NFA69" s="86"/>
      <c r="NFB69" s="86"/>
      <c r="NFC69" s="86"/>
      <c r="NFD69" s="86"/>
      <c r="NFE69" s="86"/>
      <c r="NFF69" s="86"/>
      <c r="NFG69" s="86"/>
      <c r="NFH69" s="86"/>
      <c r="NFI69" s="86"/>
      <c r="NFJ69" s="86"/>
      <c r="NFK69" s="86"/>
      <c r="NFL69" s="86"/>
      <c r="NFM69" s="86"/>
      <c r="NFN69" s="86"/>
      <c r="NFO69" s="86"/>
      <c r="NFP69" s="86"/>
      <c r="NFQ69" s="86"/>
      <c r="NFR69" s="86"/>
      <c r="NFS69" s="86"/>
      <c r="NFT69" s="86"/>
      <c r="NFU69" s="86"/>
      <c r="NFV69" s="86"/>
      <c r="NFW69" s="86"/>
      <c r="NFX69" s="86"/>
      <c r="NFY69" s="86"/>
      <c r="NFZ69" s="86"/>
      <c r="NGA69" s="86"/>
      <c r="NGB69" s="86"/>
      <c r="NGC69" s="86"/>
      <c r="NGD69" s="86"/>
      <c r="NGE69" s="86"/>
      <c r="NGF69" s="86"/>
      <c r="NGG69" s="86"/>
      <c r="NGH69" s="86"/>
      <c r="NGI69" s="86"/>
      <c r="NGJ69" s="86"/>
      <c r="NGK69" s="86"/>
      <c r="NGL69" s="86"/>
      <c r="NGM69" s="86"/>
      <c r="NGN69" s="86"/>
      <c r="NGO69" s="86"/>
      <c r="NGP69" s="86"/>
      <c r="NGQ69" s="86"/>
      <c r="NGR69" s="86"/>
      <c r="NGS69" s="86"/>
      <c r="NGT69" s="86"/>
      <c r="NGU69" s="86"/>
      <c r="NGV69" s="86"/>
      <c r="NGW69" s="86"/>
      <c r="NGX69" s="86"/>
      <c r="NGY69" s="86"/>
      <c r="NGZ69" s="86"/>
      <c r="NHA69" s="86"/>
      <c r="NHB69" s="86"/>
      <c r="NHC69" s="86"/>
      <c r="NHD69" s="86"/>
      <c r="NHE69" s="86"/>
      <c r="NHF69" s="86"/>
      <c r="NHG69" s="86"/>
      <c r="NHH69" s="86"/>
      <c r="NHI69" s="86"/>
      <c r="NHJ69" s="86"/>
      <c r="NHK69" s="86"/>
      <c r="NHL69" s="86"/>
      <c r="NHM69" s="86"/>
      <c r="NHN69" s="86"/>
      <c r="NHO69" s="86"/>
      <c r="NHP69" s="86"/>
      <c r="NHQ69" s="86"/>
      <c r="NHR69" s="86"/>
      <c r="NHS69" s="86"/>
      <c r="NHT69" s="86"/>
      <c r="NHU69" s="86"/>
      <c r="NHV69" s="86"/>
      <c r="NHW69" s="86"/>
      <c r="NHX69" s="86"/>
      <c r="NHY69" s="86"/>
      <c r="NHZ69" s="86"/>
      <c r="NIA69" s="86"/>
      <c r="NIB69" s="86"/>
      <c r="NIC69" s="86"/>
      <c r="NID69" s="86"/>
      <c r="NIE69" s="86"/>
      <c r="NIF69" s="86"/>
      <c r="NIG69" s="86"/>
      <c r="NIH69" s="86"/>
      <c r="NII69" s="86"/>
      <c r="NIJ69" s="86"/>
      <c r="NIK69" s="86"/>
      <c r="NIL69" s="86"/>
      <c r="NIM69" s="86"/>
      <c r="NIN69" s="86"/>
      <c r="NIO69" s="86"/>
      <c r="NIP69" s="86"/>
      <c r="NIQ69" s="86"/>
      <c r="NIR69" s="86"/>
      <c r="NIS69" s="86"/>
      <c r="NIT69" s="86"/>
      <c r="NIU69" s="86"/>
      <c r="NIV69" s="86"/>
      <c r="NIW69" s="86"/>
      <c r="NIX69" s="86"/>
      <c r="NIY69" s="86"/>
      <c r="NIZ69" s="86"/>
      <c r="NJA69" s="86"/>
      <c r="NJB69" s="86"/>
      <c r="NJC69" s="86"/>
      <c r="NJD69" s="86"/>
      <c r="NJE69" s="86"/>
      <c r="NJF69" s="86"/>
      <c r="NJG69" s="86"/>
      <c r="NJH69" s="86"/>
      <c r="NJI69" s="86"/>
      <c r="NJJ69" s="86"/>
      <c r="NJK69" s="86"/>
      <c r="NJL69" s="86"/>
      <c r="NJM69" s="86"/>
      <c r="NJN69" s="86"/>
      <c r="NJO69" s="86"/>
      <c r="NJP69" s="86"/>
      <c r="NJQ69" s="86"/>
      <c r="NJR69" s="86"/>
      <c r="NJS69" s="86"/>
      <c r="NJT69" s="86"/>
      <c r="NJU69" s="86"/>
      <c r="NJV69" s="86"/>
      <c r="NJW69" s="86"/>
      <c r="NJX69" s="86"/>
      <c r="NJY69" s="86"/>
      <c r="NJZ69" s="86"/>
      <c r="NKA69" s="86"/>
      <c r="NKB69" s="86"/>
      <c r="NKC69" s="86"/>
      <c r="NKD69" s="86"/>
      <c r="NKE69" s="86"/>
      <c r="NKF69" s="86"/>
      <c r="NKG69" s="86"/>
      <c r="NKH69" s="86"/>
      <c r="NKI69" s="86"/>
      <c r="NKJ69" s="86"/>
      <c r="NKK69" s="86"/>
      <c r="NKL69" s="86"/>
      <c r="NKM69" s="86"/>
      <c r="NKN69" s="86"/>
      <c r="NKO69" s="86"/>
      <c r="NKP69" s="86"/>
      <c r="NKQ69" s="86"/>
      <c r="NKR69" s="86"/>
      <c r="NKS69" s="86"/>
      <c r="NKT69" s="86"/>
      <c r="NKU69" s="86"/>
      <c r="NKV69" s="86"/>
      <c r="NKW69" s="86"/>
      <c r="NKX69" s="86"/>
      <c r="NKY69" s="86"/>
      <c r="NKZ69" s="86"/>
      <c r="NLA69" s="86"/>
      <c r="NLB69" s="86"/>
      <c r="NLC69" s="86"/>
      <c r="NLD69" s="86"/>
      <c r="NLE69" s="86"/>
      <c r="NLF69" s="86"/>
      <c r="NLG69" s="86"/>
      <c r="NLH69" s="86"/>
      <c r="NLI69" s="86"/>
      <c r="NLJ69" s="86"/>
      <c r="NLK69" s="86"/>
      <c r="NLL69" s="86"/>
      <c r="NLM69" s="86"/>
      <c r="NLN69" s="86"/>
      <c r="NLO69" s="86"/>
      <c r="NLP69" s="86"/>
      <c r="NLQ69" s="86"/>
      <c r="NLR69" s="86"/>
      <c r="NLS69" s="86"/>
      <c r="NLT69" s="86"/>
      <c r="NLU69" s="86"/>
      <c r="NLV69" s="86"/>
      <c r="NLW69" s="86"/>
      <c r="NLX69" s="86"/>
      <c r="NLY69" s="86"/>
      <c r="NLZ69" s="86"/>
      <c r="NMA69" s="86"/>
      <c r="NMB69" s="86"/>
      <c r="NMC69" s="86"/>
      <c r="NMD69" s="86"/>
      <c r="NME69" s="86"/>
      <c r="NMF69" s="86"/>
      <c r="NMG69" s="86"/>
      <c r="NMH69" s="86"/>
      <c r="NMI69" s="86"/>
      <c r="NMJ69" s="86"/>
      <c r="NMK69" s="86"/>
      <c r="NML69" s="86"/>
      <c r="NMM69" s="86"/>
      <c r="NMN69" s="86"/>
      <c r="NMO69" s="86"/>
      <c r="NMP69" s="86"/>
      <c r="NMQ69" s="86"/>
      <c r="NMR69" s="86"/>
      <c r="NMS69" s="86"/>
      <c r="NMT69" s="86"/>
      <c r="NMU69" s="86"/>
      <c r="NMV69" s="86"/>
      <c r="NMW69" s="86"/>
      <c r="NMX69" s="86"/>
      <c r="NMY69" s="86"/>
      <c r="NMZ69" s="86"/>
      <c r="NNA69" s="86"/>
      <c r="NNB69" s="86"/>
      <c r="NNC69" s="86"/>
      <c r="NND69" s="86"/>
      <c r="NNE69" s="86"/>
      <c r="NNF69" s="86"/>
      <c r="NNG69" s="86"/>
      <c r="NNH69" s="86"/>
      <c r="NNI69" s="86"/>
      <c r="NNJ69" s="86"/>
      <c r="NNK69" s="86"/>
      <c r="NNL69" s="86"/>
      <c r="NNM69" s="86"/>
      <c r="NNN69" s="86"/>
      <c r="NNO69" s="86"/>
      <c r="NNP69" s="86"/>
      <c r="NNQ69" s="86"/>
      <c r="NNR69" s="86"/>
      <c r="NNS69" s="86"/>
      <c r="NNT69" s="86"/>
      <c r="NNU69" s="86"/>
      <c r="NNV69" s="86"/>
      <c r="NNW69" s="86"/>
      <c r="NNX69" s="86"/>
      <c r="NNY69" s="86"/>
      <c r="NNZ69" s="86"/>
      <c r="NOA69" s="86"/>
      <c r="NOB69" s="86"/>
      <c r="NOC69" s="86"/>
      <c r="NOD69" s="86"/>
      <c r="NOE69" s="86"/>
      <c r="NOF69" s="86"/>
      <c r="NOG69" s="86"/>
      <c r="NOH69" s="86"/>
      <c r="NOI69" s="86"/>
      <c r="NOJ69" s="86"/>
      <c r="NOK69" s="86"/>
      <c r="NOL69" s="86"/>
      <c r="NOM69" s="86"/>
      <c r="NON69" s="86"/>
      <c r="NOO69" s="86"/>
      <c r="NOP69" s="86"/>
      <c r="NOQ69" s="86"/>
      <c r="NOR69" s="86"/>
      <c r="NOS69" s="86"/>
      <c r="NOT69" s="86"/>
      <c r="NOU69" s="86"/>
      <c r="NOV69" s="86"/>
      <c r="NOW69" s="86"/>
      <c r="NOX69" s="86"/>
      <c r="NOY69" s="86"/>
      <c r="NOZ69" s="86"/>
      <c r="NPA69" s="86"/>
      <c r="NPB69" s="86"/>
      <c r="NPC69" s="86"/>
      <c r="NPD69" s="86"/>
      <c r="NPE69" s="86"/>
      <c r="NPF69" s="86"/>
      <c r="NPG69" s="86"/>
      <c r="NPH69" s="86"/>
      <c r="NPI69" s="86"/>
      <c r="NPJ69" s="86"/>
      <c r="NPK69" s="86"/>
      <c r="NPL69" s="86"/>
      <c r="NPM69" s="86"/>
      <c r="NPN69" s="86"/>
      <c r="NPO69" s="86"/>
      <c r="NPP69" s="86"/>
      <c r="NPQ69" s="86"/>
      <c r="NPR69" s="86"/>
      <c r="NPS69" s="86"/>
      <c r="NPT69" s="86"/>
      <c r="NPU69" s="86"/>
      <c r="NPV69" s="86"/>
      <c r="NPW69" s="86"/>
      <c r="NPX69" s="86"/>
      <c r="NPY69" s="86"/>
      <c r="NPZ69" s="86"/>
      <c r="NQA69" s="86"/>
      <c r="NQB69" s="86"/>
      <c r="NQC69" s="86"/>
      <c r="NQD69" s="86"/>
      <c r="NQE69" s="86"/>
      <c r="NQF69" s="86"/>
      <c r="NQG69" s="86"/>
      <c r="NQH69" s="86"/>
      <c r="NQI69" s="86"/>
      <c r="NQJ69" s="86"/>
      <c r="NQK69" s="86"/>
      <c r="NQL69" s="86"/>
      <c r="NQM69" s="86"/>
      <c r="NQN69" s="86"/>
      <c r="NQO69" s="86"/>
      <c r="NQP69" s="86"/>
      <c r="NQQ69" s="86"/>
      <c r="NQR69" s="86"/>
      <c r="NQS69" s="86"/>
      <c r="NQT69" s="86"/>
      <c r="NQU69" s="86"/>
      <c r="NQV69" s="86"/>
      <c r="NQW69" s="86"/>
      <c r="NQX69" s="86"/>
      <c r="NQY69" s="86"/>
      <c r="NQZ69" s="86"/>
      <c r="NRA69" s="86"/>
      <c r="NRB69" s="86"/>
      <c r="NRC69" s="86"/>
      <c r="NRD69" s="86"/>
      <c r="NRE69" s="86"/>
      <c r="NRF69" s="86"/>
      <c r="NRG69" s="86"/>
      <c r="NRH69" s="86"/>
      <c r="NRI69" s="86"/>
      <c r="NRJ69" s="86"/>
      <c r="NRK69" s="86"/>
      <c r="NRL69" s="86"/>
      <c r="NRM69" s="86"/>
      <c r="NRN69" s="86"/>
      <c r="NRO69" s="86"/>
      <c r="NRP69" s="86"/>
      <c r="NRQ69" s="86"/>
      <c r="NRR69" s="86"/>
      <c r="NRS69" s="86"/>
      <c r="NRT69" s="86"/>
      <c r="NRU69" s="86"/>
      <c r="NRV69" s="86"/>
      <c r="NRW69" s="86"/>
      <c r="NRX69" s="86"/>
      <c r="NRY69" s="86"/>
      <c r="NRZ69" s="86"/>
      <c r="NSA69" s="86"/>
      <c r="NSB69" s="86"/>
      <c r="NSC69" s="86"/>
      <c r="NSD69" s="86"/>
      <c r="NSE69" s="86"/>
      <c r="NSF69" s="86"/>
      <c r="NSG69" s="86"/>
      <c r="NSH69" s="86"/>
      <c r="NSI69" s="86"/>
      <c r="NSJ69" s="86"/>
      <c r="NSK69" s="86"/>
      <c r="NSL69" s="86"/>
      <c r="NSM69" s="86"/>
      <c r="NSN69" s="86"/>
      <c r="NSO69" s="86"/>
      <c r="NSP69" s="86"/>
      <c r="NSQ69" s="86"/>
      <c r="NSR69" s="86"/>
      <c r="NSS69" s="86"/>
      <c r="NST69" s="86"/>
      <c r="NSU69" s="86"/>
      <c r="NSV69" s="86"/>
      <c r="NSW69" s="86"/>
      <c r="NSX69" s="86"/>
      <c r="NSY69" s="86"/>
      <c r="NSZ69" s="86"/>
      <c r="NTA69" s="86"/>
      <c r="NTB69" s="86"/>
      <c r="NTC69" s="86"/>
      <c r="NTD69" s="86"/>
      <c r="NTE69" s="86"/>
      <c r="NTF69" s="86"/>
      <c r="NTG69" s="86"/>
      <c r="NTH69" s="86"/>
      <c r="NTI69" s="86"/>
      <c r="NTJ69" s="86"/>
      <c r="NTK69" s="86"/>
      <c r="NTL69" s="86"/>
      <c r="NTM69" s="86"/>
      <c r="NTN69" s="86"/>
      <c r="NTO69" s="86"/>
      <c r="NTP69" s="86"/>
      <c r="NTQ69" s="86"/>
      <c r="NTR69" s="86"/>
      <c r="NTS69" s="86"/>
      <c r="NTT69" s="86"/>
      <c r="NTU69" s="86"/>
      <c r="NTV69" s="86"/>
      <c r="NTW69" s="86"/>
      <c r="NTX69" s="86"/>
      <c r="NTY69" s="86"/>
      <c r="NTZ69" s="86"/>
      <c r="NUA69" s="86"/>
      <c r="NUB69" s="86"/>
      <c r="NUC69" s="86"/>
      <c r="NUD69" s="86"/>
      <c r="NUE69" s="86"/>
      <c r="NUF69" s="86"/>
      <c r="NUG69" s="86"/>
      <c r="NUH69" s="86"/>
      <c r="NUI69" s="86"/>
      <c r="NUJ69" s="86"/>
      <c r="NUK69" s="86"/>
      <c r="NUL69" s="86"/>
      <c r="NUM69" s="86"/>
      <c r="NUN69" s="86"/>
      <c r="NUO69" s="86"/>
      <c r="NUP69" s="86"/>
      <c r="NUQ69" s="86"/>
      <c r="NUR69" s="86"/>
      <c r="NUS69" s="86"/>
      <c r="NUT69" s="86"/>
      <c r="NUU69" s="86"/>
      <c r="NUV69" s="86"/>
      <c r="NUW69" s="86"/>
      <c r="NUX69" s="86"/>
      <c r="NUY69" s="86"/>
      <c r="NUZ69" s="86"/>
      <c r="NVA69" s="86"/>
      <c r="NVB69" s="86"/>
      <c r="NVC69" s="86"/>
      <c r="NVD69" s="86"/>
      <c r="NVE69" s="86"/>
      <c r="NVF69" s="86"/>
      <c r="NVG69" s="86"/>
      <c r="NVH69" s="86"/>
      <c r="NVI69" s="86"/>
      <c r="NVJ69" s="86"/>
      <c r="NVK69" s="86"/>
      <c r="NVL69" s="86"/>
      <c r="NVM69" s="86"/>
      <c r="NVN69" s="86"/>
      <c r="NVO69" s="86"/>
      <c r="NVP69" s="86"/>
      <c r="NVQ69" s="86"/>
      <c r="NVR69" s="86"/>
      <c r="NVS69" s="86"/>
      <c r="NVT69" s="86"/>
      <c r="NVU69" s="86"/>
      <c r="NVV69" s="86"/>
      <c r="NVW69" s="86"/>
      <c r="NVX69" s="86"/>
      <c r="NVY69" s="86"/>
      <c r="NVZ69" s="86"/>
      <c r="NWA69" s="86"/>
      <c r="NWB69" s="86"/>
      <c r="NWC69" s="86"/>
      <c r="NWD69" s="86"/>
      <c r="NWE69" s="86"/>
      <c r="NWF69" s="86"/>
      <c r="NWG69" s="86"/>
      <c r="NWH69" s="86"/>
      <c r="NWI69" s="86"/>
      <c r="NWJ69" s="86"/>
      <c r="NWK69" s="86"/>
      <c r="NWL69" s="86"/>
      <c r="NWM69" s="86"/>
      <c r="NWN69" s="86"/>
      <c r="NWO69" s="86"/>
      <c r="NWP69" s="86"/>
      <c r="NWQ69" s="86"/>
      <c r="NWR69" s="86"/>
      <c r="NWS69" s="86"/>
      <c r="NWT69" s="86"/>
      <c r="NWU69" s="86"/>
      <c r="NWV69" s="86"/>
      <c r="NWW69" s="86"/>
      <c r="NWX69" s="86"/>
      <c r="NWY69" s="86"/>
      <c r="NWZ69" s="86"/>
      <c r="NXA69" s="86"/>
      <c r="NXB69" s="86"/>
      <c r="NXC69" s="86"/>
      <c r="NXD69" s="86"/>
      <c r="NXE69" s="86"/>
      <c r="NXF69" s="86"/>
      <c r="NXG69" s="86"/>
      <c r="NXH69" s="86"/>
      <c r="NXI69" s="86"/>
      <c r="NXJ69" s="86"/>
      <c r="NXK69" s="86"/>
      <c r="NXL69" s="86"/>
      <c r="NXM69" s="86"/>
      <c r="NXN69" s="86"/>
      <c r="NXO69" s="86"/>
      <c r="NXP69" s="86"/>
      <c r="NXQ69" s="86"/>
      <c r="NXR69" s="86"/>
      <c r="NXS69" s="86"/>
      <c r="NXT69" s="86"/>
      <c r="NXU69" s="86"/>
      <c r="NXV69" s="86"/>
      <c r="NXW69" s="86"/>
      <c r="NXX69" s="86"/>
      <c r="NXY69" s="86"/>
      <c r="NXZ69" s="86"/>
      <c r="NYA69" s="86"/>
      <c r="NYB69" s="86"/>
      <c r="NYC69" s="86"/>
      <c r="NYD69" s="86"/>
      <c r="NYE69" s="86"/>
      <c r="NYF69" s="86"/>
      <c r="NYG69" s="86"/>
      <c r="NYH69" s="86"/>
      <c r="NYI69" s="86"/>
      <c r="NYJ69" s="86"/>
      <c r="NYK69" s="86"/>
      <c r="NYL69" s="86"/>
      <c r="NYM69" s="86"/>
      <c r="NYN69" s="86"/>
      <c r="NYO69" s="86"/>
      <c r="NYP69" s="86"/>
      <c r="NYQ69" s="86"/>
      <c r="NYR69" s="86"/>
      <c r="NYS69" s="86"/>
      <c r="NYT69" s="86"/>
      <c r="NYU69" s="86"/>
      <c r="NYV69" s="86"/>
      <c r="NYW69" s="86"/>
      <c r="NYX69" s="86"/>
      <c r="NYY69" s="86"/>
      <c r="NYZ69" s="86"/>
      <c r="NZA69" s="86"/>
      <c r="NZB69" s="86"/>
      <c r="NZC69" s="86"/>
      <c r="NZD69" s="86"/>
      <c r="NZE69" s="86"/>
      <c r="NZF69" s="86"/>
      <c r="NZG69" s="86"/>
      <c r="NZH69" s="86"/>
      <c r="NZI69" s="86"/>
      <c r="NZJ69" s="86"/>
      <c r="NZK69" s="86"/>
      <c r="NZL69" s="86"/>
      <c r="NZM69" s="86"/>
      <c r="NZN69" s="86"/>
      <c r="NZO69" s="86"/>
      <c r="NZP69" s="86"/>
      <c r="NZQ69" s="86"/>
      <c r="NZR69" s="86"/>
      <c r="NZS69" s="86"/>
      <c r="NZT69" s="86"/>
      <c r="NZU69" s="86"/>
      <c r="NZV69" s="86"/>
      <c r="NZW69" s="86"/>
      <c r="NZX69" s="86"/>
      <c r="NZY69" s="86"/>
      <c r="NZZ69" s="86"/>
      <c r="OAA69" s="86"/>
      <c r="OAB69" s="86"/>
      <c r="OAC69" s="86"/>
      <c r="OAD69" s="86"/>
      <c r="OAE69" s="86"/>
      <c r="OAF69" s="86"/>
      <c r="OAG69" s="86"/>
      <c r="OAH69" s="86"/>
      <c r="OAI69" s="86"/>
      <c r="OAJ69" s="86"/>
      <c r="OAK69" s="86"/>
      <c r="OAL69" s="86"/>
      <c r="OAM69" s="86"/>
      <c r="OAN69" s="86"/>
      <c r="OAO69" s="86"/>
      <c r="OAP69" s="86"/>
      <c r="OAQ69" s="86"/>
      <c r="OAR69" s="86"/>
      <c r="OAS69" s="86"/>
      <c r="OAT69" s="86"/>
      <c r="OAU69" s="86"/>
      <c r="OAV69" s="86"/>
      <c r="OAW69" s="86"/>
      <c r="OAX69" s="86"/>
      <c r="OAY69" s="86"/>
      <c r="OAZ69" s="86"/>
      <c r="OBA69" s="86"/>
      <c r="OBB69" s="86"/>
      <c r="OBC69" s="86"/>
      <c r="OBD69" s="86"/>
      <c r="OBE69" s="86"/>
      <c r="OBF69" s="86"/>
      <c r="OBG69" s="86"/>
      <c r="OBH69" s="86"/>
      <c r="OBI69" s="86"/>
      <c r="OBJ69" s="86"/>
      <c r="OBK69" s="86"/>
      <c r="OBL69" s="86"/>
      <c r="OBM69" s="86"/>
      <c r="OBN69" s="86"/>
      <c r="OBO69" s="86"/>
      <c r="OBP69" s="86"/>
      <c r="OBQ69" s="86"/>
      <c r="OBR69" s="86"/>
      <c r="OBS69" s="86"/>
      <c r="OBT69" s="86"/>
      <c r="OBU69" s="86"/>
      <c r="OBV69" s="86"/>
      <c r="OBW69" s="86"/>
      <c r="OBX69" s="86"/>
      <c r="OBY69" s="86"/>
      <c r="OBZ69" s="86"/>
      <c r="OCA69" s="86"/>
      <c r="OCB69" s="86"/>
      <c r="OCC69" s="86"/>
      <c r="OCD69" s="86"/>
      <c r="OCE69" s="86"/>
      <c r="OCF69" s="86"/>
      <c r="OCG69" s="86"/>
      <c r="OCH69" s="86"/>
      <c r="OCI69" s="86"/>
      <c r="OCJ69" s="86"/>
      <c r="OCK69" s="86"/>
      <c r="OCL69" s="86"/>
      <c r="OCM69" s="86"/>
      <c r="OCN69" s="86"/>
      <c r="OCO69" s="86"/>
      <c r="OCP69" s="86"/>
      <c r="OCQ69" s="86"/>
      <c r="OCR69" s="86"/>
      <c r="OCS69" s="86"/>
      <c r="OCT69" s="86"/>
      <c r="OCU69" s="86"/>
      <c r="OCV69" s="86"/>
      <c r="OCW69" s="86"/>
      <c r="OCX69" s="86"/>
      <c r="OCY69" s="86"/>
      <c r="OCZ69" s="86"/>
      <c r="ODA69" s="86"/>
      <c r="ODB69" s="86"/>
      <c r="ODC69" s="86"/>
      <c r="ODD69" s="86"/>
      <c r="ODE69" s="86"/>
      <c r="ODF69" s="86"/>
      <c r="ODG69" s="86"/>
      <c r="ODH69" s="86"/>
      <c r="ODI69" s="86"/>
      <c r="ODJ69" s="86"/>
      <c r="ODK69" s="86"/>
      <c r="ODL69" s="86"/>
      <c r="ODM69" s="86"/>
      <c r="ODN69" s="86"/>
      <c r="ODO69" s="86"/>
      <c r="ODP69" s="86"/>
      <c r="ODQ69" s="86"/>
      <c r="ODR69" s="86"/>
      <c r="ODS69" s="86"/>
      <c r="ODT69" s="86"/>
      <c r="ODU69" s="86"/>
      <c r="ODV69" s="86"/>
      <c r="ODW69" s="86"/>
      <c r="ODX69" s="86"/>
      <c r="ODY69" s="86"/>
      <c r="ODZ69" s="86"/>
      <c r="OEA69" s="86"/>
      <c r="OEB69" s="86"/>
      <c r="OEC69" s="86"/>
      <c r="OED69" s="86"/>
      <c r="OEE69" s="86"/>
      <c r="OEF69" s="86"/>
      <c r="OEG69" s="86"/>
      <c r="OEH69" s="86"/>
      <c r="OEI69" s="86"/>
      <c r="OEJ69" s="86"/>
      <c r="OEK69" s="86"/>
      <c r="OEL69" s="86"/>
      <c r="OEM69" s="86"/>
      <c r="OEN69" s="86"/>
      <c r="OEO69" s="86"/>
      <c r="OEP69" s="86"/>
      <c r="OEQ69" s="86"/>
      <c r="OER69" s="86"/>
      <c r="OES69" s="86"/>
      <c r="OET69" s="86"/>
      <c r="OEU69" s="86"/>
      <c r="OEV69" s="86"/>
      <c r="OEW69" s="86"/>
      <c r="OEX69" s="86"/>
      <c r="OEY69" s="86"/>
      <c r="OEZ69" s="86"/>
      <c r="OFA69" s="86"/>
      <c r="OFB69" s="86"/>
      <c r="OFC69" s="86"/>
      <c r="OFD69" s="86"/>
      <c r="OFE69" s="86"/>
      <c r="OFF69" s="86"/>
      <c r="OFG69" s="86"/>
      <c r="OFH69" s="86"/>
      <c r="OFI69" s="86"/>
      <c r="OFJ69" s="86"/>
      <c r="OFK69" s="86"/>
      <c r="OFL69" s="86"/>
      <c r="OFM69" s="86"/>
      <c r="OFN69" s="86"/>
      <c r="OFO69" s="86"/>
      <c r="OFP69" s="86"/>
      <c r="OFQ69" s="86"/>
      <c r="OFR69" s="86"/>
      <c r="OFS69" s="86"/>
      <c r="OFT69" s="86"/>
      <c r="OFU69" s="86"/>
      <c r="OFV69" s="86"/>
      <c r="OFW69" s="86"/>
      <c r="OFX69" s="86"/>
      <c r="OFY69" s="86"/>
      <c r="OFZ69" s="86"/>
      <c r="OGA69" s="86"/>
      <c r="OGB69" s="86"/>
      <c r="OGC69" s="86"/>
      <c r="OGD69" s="86"/>
      <c r="OGE69" s="86"/>
      <c r="OGF69" s="86"/>
      <c r="OGG69" s="86"/>
      <c r="OGH69" s="86"/>
      <c r="OGI69" s="86"/>
      <c r="OGJ69" s="86"/>
      <c r="OGK69" s="86"/>
      <c r="OGL69" s="86"/>
      <c r="OGM69" s="86"/>
      <c r="OGN69" s="86"/>
      <c r="OGO69" s="86"/>
      <c r="OGP69" s="86"/>
      <c r="OGQ69" s="86"/>
      <c r="OGR69" s="86"/>
      <c r="OGS69" s="86"/>
      <c r="OGT69" s="86"/>
      <c r="OGU69" s="86"/>
      <c r="OGV69" s="86"/>
      <c r="OGW69" s="86"/>
      <c r="OGX69" s="86"/>
      <c r="OGY69" s="86"/>
      <c r="OGZ69" s="86"/>
      <c r="OHA69" s="86"/>
      <c r="OHB69" s="86"/>
      <c r="OHC69" s="86"/>
      <c r="OHD69" s="86"/>
      <c r="OHE69" s="86"/>
      <c r="OHF69" s="86"/>
      <c r="OHG69" s="86"/>
      <c r="OHH69" s="86"/>
      <c r="OHI69" s="86"/>
      <c r="OHJ69" s="86"/>
      <c r="OHK69" s="86"/>
      <c r="OHL69" s="86"/>
      <c r="OHM69" s="86"/>
      <c r="OHN69" s="86"/>
      <c r="OHO69" s="86"/>
      <c r="OHP69" s="86"/>
      <c r="OHQ69" s="86"/>
      <c r="OHR69" s="86"/>
      <c r="OHS69" s="86"/>
      <c r="OHT69" s="86"/>
      <c r="OHU69" s="86"/>
      <c r="OHV69" s="86"/>
      <c r="OHW69" s="86"/>
      <c r="OHX69" s="86"/>
      <c r="OHY69" s="86"/>
      <c r="OHZ69" s="86"/>
      <c r="OIA69" s="86"/>
      <c r="OIB69" s="86"/>
      <c r="OIC69" s="86"/>
      <c r="OID69" s="86"/>
      <c r="OIE69" s="86"/>
      <c r="OIF69" s="86"/>
      <c r="OIG69" s="86"/>
      <c r="OIH69" s="86"/>
      <c r="OII69" s="86"/>
      <c r="OIJ69" s="86"/>
      <c r="OIK69" s="86"/>
      <c r="OIL69" s="86"/>
      <c r="OIM69" s="86"/>
      <c r="OIN69" s="86"/>
      <c r="OIO69" s="86"/>
      <c r="OIP69" s="86"/>
      <c r="OIQ69" s="86"/>
      <c r="OIR69" s="86"/>
      <c r="OIS69" s="86"/>
      <c r="OIT69" s="86"/>
      <c r="OIU69" s="86"/>
      <c r="OIV69" s="86"/>
      <c r="OIW69" s="86"/>
      <c r="OIX69" s="86"/>
      <c r="OIY69" s="86"/>
      <c r="OIZ69" s="86"/>
      <c r="OJA69" s="86"/>
      <c r="OJB69" s="86"/>
      <c r="OJC69" s="86"/>
      <c r="OJD69" s="86"/>
      <c r="OJE69" s="86"/>
      <c r="OJF69" s="86"/>
      <c r="OJG69" s="86"/>
      <c r="OJH69" s="86"/>
      <c r="OJI69" s="86"/>
      <c r="OJJ69" s="86"/>
      <c r="OJK69" s="86"/>
      <c r="OJL69" s="86"/>
      <c r="OJM69" s="86"/>
      <c r="OJN69" s="86"/>
      <c r="OJO69" s="86"/>
      <c r="OJP69" s="86"/>
      <c r="OJQ69" s="86"/>
      <c r="OJR69" s="86"/>
      <c r="OJS69" s="86"/>
      <c r="OJT69" s="86"/>
      <c r="OJU69" s="86"/>
      <c r="OJV69" s="86"/>
      <c r="OJW69" s="86"/>
      <c r="OJX69" s="86"/>
      <c r="OJY69" s="86"/>
      <c r="OJZ69" s="86"/>
      <c r="OKA69" s="86"/>
      <c r="OKB69" s="86"/>
      <c r="OKC69" s="86"/>
      <c r="OKD69" s="86"/>
      <c r="OKE69" s="86"/>
      <c r="OKF69" s="86"/>
      <c r="OKG69" s="86"/>
      <c r="OKH69" s="86"/>
      <c r="OKI69" s="86"/>
      <c r="OKJ69" s="86"/>
      <c r="OKK69" s="86"/>
      <c r="OKL69" s="86"/>
      <c r="OKM69" s="86"/>
      <c r="OKN69" s="86"/>
      <c r="OKO69" s="86"/>
      <c r="OKP69" s="86"/>
      <c r="OKQ69" s="86"/>
      <c r="OKR69" s="86"/>
      <c r="OKS69" s="86"/>
      <c r="OKT69" s="86"/>
      <c r="OKU69" s="86"/>
      <c r="OKV69" s="86"/>
      <c r="OKW69" s="86"/>
      <c r="OKX69" s="86"/>
      <c r="OKY69" s="86"/>
      <c r="OKZ69" s="86"/>
      <c r="OLA69" s="86"/>
      <c r="OLB69" s="86"/>
      <c r="OLC69" s="86"/>
      <c r="OLD69" s="86"/>
      <c r="OLE69" s="86"/>
      <c r="OLF69" s="86"/>
      <c r="OLG69" s="86"/>
      <c r="OLH69" s="86"/>
      <c r="OLI69" s="86"/>
      <c r="OLJ69" s="86"/>
      <c r="OLK69" s="86"/>
      <c r="OLL69" s="86"/>
      <c r="OLM69" s="86"/>
      <c r="OLN69" s="86"/>
      <c r="OLO69" s="86"/>
      <c r="OLP69" s="86"/>
      <c r="OLQ69" s="86"/>
      <c r="OLR69" s="86"/>
      <c r="OLS69" s="86"/>
      <c r="OLT69" s="86"/>
      <c r="OLU69" s="86"/>
      <c r="OLV69" s="86"/>
      <c r="OLW69" s="86"/>
      <c r="OLX69" s="86"/>
      <c r="OLY69" s="86"/>
      <c r="OLZ69" s="86"/>
      <c r="OMA69" s="86"/>
      <c r="OMB69" s="86"/>
      <c r="OMC69" s="86"/>
      <c r="OMD69" s="86"/>
      <c r="OME69" s="86"/>
      <c r="OMF69" s="86"/>
      <c r="OMG69" s="86"/>
      <c r="OMH69" s="86"/>
      <c r="OMI69" s="86"/>
      <c r="OMJ69" s="86"/>
      <c r="OMK69" s="86"/>
      <c r="OML69" s="86"/>
      <c r="OMM69" s="86"/>
      <c r="OMN69" s="86"/>
      <c r="OMO69" s="86"/>
      <c r="OMP69" s="86"/>
      <c r="OMQ69" s="86"/>
      <c r="OMR69" s="86"/>
      <c r="OMS69" s="86"/>
      <c r="OMT69" s="86"/>
      <c r="OMU69" s="86"/>
      <c r="OMV69" s="86"/>
      <c r="OMW69" s="86"/>
      <c r="OMX69" s="86"/>
      <c r="OMY69" s="86"/>
      <c r="OMZ69" s="86"/>
      <c r="ONA69" s="86"/>
      <c r="ONB69" s="86"/>
      <c r="ONC69" s="86"/>
      <c r="OND69" s="86"/>
      <c r="ONE69" s="86"/>
      <c r="ONF69" s="86"/>
      <c r="ONG69" s="86"/>
      <c r="ONH69" s="86"/>
      <c r="ONI69" s="86"/>
      <c r="ONJ69" s="86"/>
      <c r="ONK69" s="86"/>
      <c r="ONL69" s="86"/>
      <c r="ONM69" s="86"/>
      <c r="ONN69" s="86"/>
      <c r="ONO69" s="86"/>
      <c r="ONP69" s="86"/>
      <c r="ONQ69" s="86"/>
      <c r="ONR69" s="86"/>
      <c r="ONS69" s="86"/>
      <c r="ONT69" s="86"/>
      <c r="ONU69" s="86"/>
      <c r="ONV69" s="86"/>
      <c r="ONW69" s="86"/>
      <c r="ONX69" s="86"/>
      <c r="ONY69" s="86"/>
      <c r="ONZ69" s="86"/>
      <c r="OOA69" s="86"/>
      <c r="OOB69" s="86"/>
      <c r="OOC69" s="86"/>
      <c r="OOD69" s="86"/>
      <c r="OOE69" s="86"/>
      <c r="OOF69" s="86"/>
      <c r="OOG69" s="86"/>
      <c r="OOH69" s="86"/>
      <c r="OOI69" s="86"/>
      <c r="OOJ69" s="86"/>
      <c r="OOK69" s="86"/>
      <c r="OOL69" s="86"/>
      <c r="OOM69" s="86"/>
      <c r="OON69" s="86"/>
      <c r="OOO69" s="86"/>
      <c r="OOP69" s="86"/>
      <c r="OOQ69" s="86"/>
      <c r="OOR69" s="86"/>
      <c r="OOS69" s="86"/>
      <c r="OOT69" s="86"/>
      <c r="OOU69" s="86"/>
      <c r="OOV69" s="86"/>
      <c r="OOW69" s="86"/>
      <c r="OOX69" s="86"/>
      <c r="OOY69" s="86"/>
      <c r="OOZ69" s="86"/>
      <c r="OPA69" s="86"/>
      <c r="OPB69" s="86"/>
      <c r="OPC69" s="86"/>
      <c r="OPD69" s="86"/>
      <c r="OPE69" s="86"/>
      <c r="OPF69" s="86"/>
      <c r="OPG69" s="86"/>
      <c r="OPH69" s="86"/>
      <c r="OPI69" s="86"/>
      <c r="OPJ69" s="86"/>
      <c r="OPK69" s="86"/>
      <c r="OPL69" s="86"/>
      <c r="OPM69" s="86"/>
      <c r="OPN69" s="86"/>
      <c r="OPO69" s="86"/>
      <c r="OPP69" s="86"/>
      <c r="OPQ69" s="86"/>
      <c r="OPR69" s="86"/>
      <c r="OPS69" s="86"/>
      <c r="OPT69" s="86"/>
      <c r="OPU69" s="86"/>
      <c r="OPV69" s="86"/>
      <c r="OPW69" s="86"/>
      <c r="OPX69" s="86"/>
      <c r="OPY69" s="86"/>
      <c r="OPZ69" s="86"/>
      <c r="OQA69" s="86"/>
      <c r="OQB69" s="86"/>
      <c r="OQC69" s="86"/>
      <c r="OQD69" s="86"/>
      <c r="OQE69" s="86"/>
      <c r="OQF69" s="86"/>
      <c r="OQG69" s="86"/>
      <c r="OQH69" s="86"/>
      <c r="OQI69" s="86"/>
      <c r="OQJ69" s="86"/>
      <c r="OQK69" s="86"/>
      <c r="OQL69" s="86"/>
      <c r="OQM69" s="86"/>
      <c r="OQN69" s="86"/>
      <c r="OQO69" s="86"/>
      <c r="OQP69" s="86"/>
      <c r="OQQ69" s="86"/>
      <c r="OQR69" s="86"/>
      <c r="OQS69" s="86"/>
      <c r="OQT69" s="86"/>
      <c r="OQU69" s="86"/>
      <c r="OQV69" s="86"/>
      <c r="OQW69" s="86"/>
      <c r="OQX69" s="86"/>
      <c r="OQY69" s="86"/>
      <c r="OQZ69" s="86"/>
      <c r="ORA69" s="86"/>
      <c r="ORB69" s="86"/>
      <c r="ORC69" s="86"/>
      <c r="ORD69" s="86"/>
      <c r="ORE69" s="86"/>
      <c r="ORF69" s="86"/>
      <c r="ORG69" s="86"/>
      <c r="ORH69" s="86"/>
      <c r="ORI69" s="86"/>
      <c r="ORJ69" s="86"/>
      <c r="ORK69" s="86"/>
      <c r="ORL69" s="86"/>
      <c r="ORM69" s="86"/>
      <c r="ORN69" s="86"/>
      <c r="ORO69" s="86"/>
      <c r="ORP69" s="86"/>
      <c r="ORQ69" s="86"/>
      <c r="ORR69" s="86"/>
      <c r="ORS69" s="86"/>
      <c r="ORT69" s="86"/>
      <c r="ORU69" s="86"/>
      <c r="ORV69" s="86"/>
      <c r="ORW69" s="86"/>
      <c r="ORX69" s="86"/>
      <c r="ORY69" s="86"/>
      <c r="ORZ69" s="86"/>
      <c r="OSA69" s="86"/>
      <c r="OSB69" s="86"/>
      <c r="OSC69" s="86"/>
      <c r="OSD69" s="86"/>
      <c r="OSE69" s="86"/>
      <c r="OSF69" s="86"/>
      <c r="OSG69" s="86"/>
      <c r="OSH69" s="86"/>
      <c r="OSI69" s="86"/>
      <c r="OSJ69" s="86"/>
      <c r="OSK69" s="86"/>
      <c r="OSL69" s="86"/>
      <c r="OSM69" s="86"/>
      <c r="OSN69" s="86"/>
      <c r="OSO69" s="86"/>
      <c r="OSP69" s="86"/>
      <c r="OSQ69" s="86"/>
      <c r="OSR69" s="86"/>
      <c r="OSS69" s="86"/>
      <c r="OST69" s="86"/>
      <c r="OSU69" s="86"/>
      <c r="OSV69" s="86"/>
      <c r="OSW69" s="86"/>
      <c r="OSX69" s="86"/>
      <c r="OSY69" s="86"/>
      <c r="OSZ69" s="86"/>
      <c r="OTA69" s="86"/>
      <c r="OTB69" s="86"/>
      <c r="OTC69" s="86"/>
      <c r="OTD69" s="86"/>
      <c r="OTE69" s="86"/>
      <c r="OTF69" s="86"/>
      <c r="OTG69" s="86"/>
      <c r="OTH69" s="86"/>
      <c r="OTI69" s="86"/>
      <c r="OTJ69" s="86"/>
      <c r="OTK69" s="86"/>
      <c r="OTL69" s="86"/>
      <c r="OTM69" s="86"/>
      <c r="OTN69" s="86"/>
      <c r="OTO69" s="86"/>
      <c r="OTP69" s="86"/>
      <c r="OTQ69" s="86"/>
      <c r="OTR69" s="86"/>
      <c r="OTS69" s="86"/>
      <c r="OTT69" s="86"/>
      <c r="OTU69" s="86"/>
      <c r="OTV69" s="86"/>
      <c r="OTW69" s="86"/>
      <c r="OTX69" s="86"/>
      <c r="OTY69" s="86"/>
      <c r="OTZ69" s="86"/>
      <c r="OUA69" s="86"/>
      <c r="OUB69" s="86"/>
      <c r="OUC69" s="86"/>
      <c r="OUD69" s="86"/>
      <c r="OUE69" s="86"/>
      <c r="OUF69" s="86"/>
      <c r="OUG69" s="86"/>
      <c r="OUH69" s="86"/>
      <c r="OUI69" s="86"/>
      <c r="OUJ69" s="86"/>
      <c r="OUK69" s="86"/>
      <c r="OUL69" s="86"/>
      <c r="OUM69" s="86"/>
      <c r="OUN69" s="86"/>
      <c r="OUO69" s="86"/>
      <c r="OUP69" s="86"/>
      <c r="OUQ69" s="86"/>
      <c r="OUR69" s="86"/>
      <c r="OUS69" s="86"/>
      <c r="OUT69" s="86"/>
      <c r="OUU69" s="86"/>
      <c r="OUV69" s="86"/>
      <c r="OUW69" s="86"/>
      <c r="OUX69" s="86"/>
      <c r="OUY69" s="86"/>
      <c r="OUZ69" s="86"/>
      <c r="OVA69" s="86"/>
      <c r="OVB69" s="86"/>
      <c r="OVC69" s="86"/>
      <c r="OVD69" s="86"/>
      <c r="OVE69" s="86"/>
      <c r="OVF69" s="86"/>
      <c r="OVG69" s="86"/>
      <c r="OVH69" s="86"/>
      <c r="OVI69" s="86"/>
      <c r="OVJ69" s="86"/>
      <c r="OVK69" s="86"/>
      <c r="OVL69" s="86"/>
      <c r="OVM69" s="86"/>
      <c r="OVN69" s="86"/>
      <c r="OVO69" s="86"/>
      <c r="OVP69" s="86"/>
      <c r="OVQ69" s="86"/>
      <c r="OVR69" s="86"/>
      <c r="OVS69" s="86"/>
      <c r="OVT69" s="86"/>
      <c r="OVU69" s="86"/>
      <c r="OVV69" s="86"/>
      <c r="OVW69" s="86"/>
      <c r="OVX69" s="86"/>
      <c r="OVY69" s="86"/>
      <c r="OVZ69" s="86"/>
      <c r="OWA69" s="86"/>
      <c r="OWB69" s="86"/>
      <c r="OWC69" s="86"/>
      <c r="OWD69" s="86"/>
      <c r="OWE69" s="86"/>
      <c r="OWF69" s="86"/>
      <c r="OWG69" s="86"/>
      <c r="OWH69" s="86"/>
      <c r="OWI69" s="86"/>
      <c r="OWJ69" s="86"/>
      <c r="OWK69" s="86"/>
      <c r="OWL69" s="86"/>
      <c r="OWM69" s="86"/>
      <c r="OWN69" s="86"/>
      <c r="OWO69" s="86"/>
      <c r="OWP69" s="86"/>
      <c r="OWQ69" s="86"/>
      <c r="OWR69" s="86"/>
      <c r="OWS69" s="86"/>
      <c r="OWT69" s="86"/>
      <c r="OWU69" s="86"/>
      <c r="OWV69" s="86"/>
      <c r="OWW69" s="86"/>
      <c r="OWX69" s="86"/>
      <c r="OWY69" s="86"/>
      <c r="OWZ69" s="86"/>
      <c r="OXA69" s="86"/>
      <c r="OXB69" s="86"/>
      <c r="OXC69" s="86"/>
      <c r="OXD69" s="86"/>
      <c r="OXE69" s="86"/>
      <c r="OXF69" s="86"/>
      <c r="OXG69" s="86"/>
      <c r="OXH69" s="86"/>
      <c r="OXI69" s="86"/>
      <c r="OXJ69" s="86"/>
      <c r="OXK69" s="86"/>
      <c r="OXL69" s="86"/>
      <c r="OXM69" s="86"/>
      <c r="OXN69" s="86"/>
      <c r="OXO69" s="86"/>
      <c r="OXP69" s="86"/>
      <c r="OXQ69" s="86"/>
      <c r="OXR69" s="86"/>
      <c r="OXS69" s="86"/>
      <c r="OXT69" s="86"/>
      <c r="OXU69" s="86"/>
      <c r="OXV69" s="86"/>
      <c r="OXW69" s="86"/>
      <c r="OXX69" s="86"/>
      <c r="OXY69" s="86"/>
      <c r="OXZ69" s="86"/>
      <c r="OYA69" s="86"/>
      <c r="OYB69" s="86"/>
      <c r="OYC69" s="86"/>
      <c r="OYD69" s="86"/>
      <c r="OYE69" s="86"/>
      <c r="OYF69" s="86"/>
      <c r="OYG69" s="86"/>
      <c r="OYH69" s="86"/>
      <c r="OYI69" s="86"/>
      <c r="OYJ69" s="86"/>
      <c r="OYK69" s="86"/>
      <c r="OYL69" s="86"/>
      <c r="OYM69" s="86"/>
      <c r="OYN69" s="86"/>
      <c r="OYO69" s="86"/>
      <c r="OYP69" s="86"/>
      <c r="OYQ69" s="86"/>
      <c r="OYR69" s="86"/>
      <c r="OYS69" s="86"/>
      <c r="OYT69" s="86"/>
      <c r="OYU69" s="86"/>
      <c r="OYV69" s="86"/>
      <c r="OYW69" s="86"/>
      <c r="OYX69" s="86"/>
      <c r="OYY69" s="86"/>
      <c r="OYZ69" s="86"/>
      <c r="OZA69" s="86"/>
      <c r="OZB69" s="86"/>
      <c r="OZC69" s="86"/>
      <c r="OZD69" s="86"/>
      <c r="OZE69" s="86"/>
      <c r="OZF69" s="86"/>
      <c r="OZG69" s="86"/>
      <c r="OZH69" s="86"/>
      <c r="OZI69" s="86"/>
      <c r="OZJ69" s="86"/>
      <c r="OZK69" s="86"/>
      <c r="OZL69" s="86"/>
      <c r="OZM69" s="86"/>
      <c r="OZN69" s="86"/>
      <c r="OZO69" s="86"/>
      <c r="OZP69" s="86"/>
      <c r="OZQ69" s="86"/>
      <c r="OZR69" s="86"/>
      <c r="OZS69" s="86"/>
      <c r="OZT69" s="86"/>
      <c r="OZU69" s="86"/>
      <c r="OZV69" s="86"/>
      <c r="OZW69" s="86"/>
      <c r="OZX69" s="86"/>
      <c r="OZY69" s="86"/>
      <c r="OZZ69" s="86"/>
      <c r="PAA69" s="86"/>
      <c r="PAB69" s="86"/>
      <c r="PAC69" s="86"/>
      <c r="PAD69" s="86"/>
      <c r="PAE69" s="86"/>
      <c r="PAF69" s="86"/>
      <c r="PAG69" s="86"/>
      <c r="PAH69" s="86"/>
      <c r="PAI69" s="86"/>
      <c r="PAJ69" s="86"/>
      <c r="PAK69" s="86"/>
      <c r="PAL69" s="86"/>
      <c r="PAM69" s="86"/>
      <c r="PAN69" s="86"/>
      <c r="PAO69" s="86"/>
      <c r="PAP69" s="86"/>
      <c r="PAQ69" s="86"/>
      <c r="PAR69" s="86"/>
      <c r="PAS69" s="86"/>
      <c r="PAT69" s="86"/>
      <c r="PAU69" s="86"/>
      <c r="PAV69" s="86"/>
      <c r="PAW69" s="86"/>
      <c r="PAX69" s="86"/>
      <c r="PAY69" s="86"/>
      <c r="PAZ69" s="86"/>
      <c r="PBA69" s="86"/>
      <c r="PBB69" s="86"/>
      <c r="PBC69" s="86"/>
      <c r="PBD69" s="86"/>
      <c r="PBE69" s="86"/>
      <c r="PBF69" s="86"/>
      <c r="PBG69" s="86"/>
      <c r="PBH69" s="86"/>
      <c r="PBI69" s="86"/>
      <c r="PBJ69" s="86"/>
      <c r="PBK69" s="86"/>
      <c r="PBL69" s="86"/>
      <c r="PBM69" s="86"/>
      <c r="PBN69" s="86"/>
      <c r="PBO69" s="86"/>
      <c r="PBP69" s="86"/>
      <c r="PBQ69" s="86"/>
      <c r="PBR69" s="86"/>
      <c r="PBS69" s="86"/>
      <c r="PBT69" s="86"/>
      <c r="PBU69" s="86"/>
      <c r="PBV69" s="86"/>
      <c r="PBW69" s="86"/>
      <c r="PBX69" s="86"/>
      <c r="PBY69" s="86"/>
      <c r="PBZ69" s="86"/>
      <c r="PCA69" s="86"/>
      <c r="PCB69" s="86"/>
      <c r="PCC69" s="86"/>
      <c r="PCD69" s="86"/>
      <c r="PCE69" s="86"/>
      <c r="PCF69" s="86"/>
      <c r="PCG69" s="86"/>
      <c r="PCH69" s="86"/>
      <c r="PCI69" s="86"/>
      <c r="PCJ69" s="86"/>
      <c r="PCK69" s="86"/>
      <c r="PCL69" s="86"/>
      <c r="PCM69" s="86"/>
      <c r="PCN69" s="86"/>
      <c r="PCO69" s="86"/>
      <c r="PCP69" s="86"/>
      <c r="PCQ69" s="86"/>
      <c r="PCR69" s="86"/>
      <c r="PCS69" s="86"/>
      <c r="PCT69" s="86"/>
      <c r="PCU69" s="86"/>
      <c r="PCV69" s="86"/>
      <c r="PCW69" s="86"/>
      <c r="PCX69" s="86"/>
      <c r="PCY69" s="86"/>
      <c r="PCZ69" s="86"/>
      <c r="PDA69" s="86"/>
      <c r="PDB69" s="86"/>
      <c r="PDC69" s="86"/>
      <c r="PDD69" s="86"/>
      <c r="PDE69" s="86"/>
      <c r="PDF69" s="86"/>
      <c r="PDG69" s="86"/>
      <c r="PDH69" s="86"/>
      <c r="PDI69" s="86"/>
      <c r="PDJ69" s="86"/>
      <c r="PDK69" s="86"/>
      <c r="PDL69" s="86"/>
      <c r="PDM69" s="86"/>
      <c r="PDN69" s="86"/>
      <c r="PDO69" s="86"/>
      <c r="PDP69" s="86"/>
      <c r="PDQ69" s="86"/>
      <c r="PDR69" s="86"/>
      <c r="PDS69" s="86"/>
      <c r="PDT69" s="86"/>
      <c r="PDU69" s="86"/>
      <c r="PDV69" s="86"/>
      <c r="PDW69" s="86"/>
      <c r="PDX69" s="86"/>
      <c r="PDY69" s="86"/>
      <c r="PDZ69" s="86"/>
      <c r="PEA69" s="86"/>
      <c r="PEB69" s="86"/>
      <c r="PEC69" s="86"/>
      <c r="PED69" s="86"/>
      <c r="PEE69" s="86"/>
      <c r="PEF69" s="86"/>
      <c r="PEG69" s="86"/>
      <c r="PEH69" s="86"/>
      <c r="PEI69" s="86"/>
      <c r="PEJ69" s="86"/>
      <c r="PEK69" s="86"/>
      <c r="PEL69" s="86"/>
      <c r="PEM69" s="86"/>
      <c r="PEN69" s="86"/>
      <c r="PEO69" s="86"/>
      <c r="PEP69" s="86"/>
      <c r="PEQ69" s="86"/>
      <c r="PER69" s="86"/>
      <c r="PES69" s="86"/>
      <c r="PET69" s="86"/>
      <c r="PEU69" s="86"/>
      <c r="PEV69" s="86"/>
      <c r="PEW69" s="86"/>
      <c r="PEX69" s="86"/>
      <c r="PEY69" s="86"/>
      <c r="PEZ69" s="86"/>
      <c r="PFA69" s="86"/>
      <c r="PFB69" s="86"/>
      <c r="PFC69" s="86"/>
      <c r="PFD69" s="86"/>
      <c r="PFE69" s="86"/>
      <c r="PFF69" s="86"/>
      <c r="PFG69" s="86"/>
      <c r="PFH69" s="86"/>
      <c r="PFI69" s="86"/>
      <c r="PFJ69" s="86"/>
      <c r="PFK69" s="86"/>
      <c r="PFL69" s="86"/>
      <c r="PFM69" s="86"/>
      <c r="PFN69" s="86"/>
      <c r="PFO69" s="86"/>
      <c r="PFP69" s="86"/>
      <c r="PFQ69" s="86"/>
      <c r="PFR69" s="86"/>
      <c r="PFS69" s="86"/>
      <c r="PFT69" s="86"/>
      <c r="PFU69" s="86"/>
      <c r="PFV69" s="86"/>
      <c r="PFW69" s="86"/>
      <c r="PFX69" s="86"/>
      <c r="PFY69" s="86"/>
      <c r="PFZ69" s="86"/>
      <c r="PGA69" s="86"/>
      <c r="PGB69" s="86"/>
      <c r="PGC69" s="86"/>
      <c r="PGD69" s="86"/>
      <c r="PGE69" s="86"/>
      <c r="PGF69" s="86"/>
      <c r="PGG69" s="86"/>
      <c r="PGH69" s="86"/>
      <c r="PGI69" s="86"/>
      <c r="PGJ69" s="86"/>
      <c r="PGK69" s="86"/>
      <c r="PGL69" s="86"/>
      <c r="PGM69" s="86"/>
      <c r="PGN69" s="86"/>
      <c r="PGO69" s="86"/>
      <c r="PGP69" s="86"/>
      <c r="PGQ69" s="86"/>
      <c r="PGR69" s="86"/>
      <c r="PGS69" s="86"/>
      <c r="PGT69" s="86"/>
      <c r="PGU69" s="86"/>
      <c r="PGV69" s="86"/>
      <c r="PGW69" s="86"/>
      <c r="PGX69" s="86"/>
      <c r="PGY69" s="86"/>
      <c r="PGZ69" s="86"/>
      <c r="PHA69" s="86"/>
      <c r="PHB69" s="86"/>
      <c r="PHC69" s="86"/>
      <c r="PHD69" s="86"/>
      <c r="PHE69" s="86"/>
      <c r="PHF69" s="86"/>
      <c r="PHG69" s="86"/>
      <c r="PHH69" s="86"/>
      <c r="PHI69" s="86"/>
      <c r="PHJ69" s="86"/>
      <c r="PHK69" s="86"/>
      <c r="PHL69" s="86"/>
      <c r="PHM69" s="86"/>
      <c r="PHN69" s="86"/>
      <c r="PHO69" s="86"/>
      <c r="PHP69" s="86"/>
      <c r="PHQ69" s="86"/>
      <c r="PHR69" s="86"/>
      <c r="PHS69" s="86"/>
      <c r="PHT69" s="86"/>
      <c r="PHU69" s="86"/>
      <c r="PHV69" s="86"/>
      <c r="PHW69" s="86"/>
      <c r="PHX69" s="86"/>
      <c r="PHY69" s="86"/>
      <c r="PHZ69" s="86"/>
      <c r="PIA69" s="86"/>
      <c r="PIB69" s="86"/>
      <c r="PIC69" s="86"/>
      <c r="PID69" s="86"/>
      <c r="PIE69" s="86"/>
      <c r="PIF69" s="86"/>
      <c r="PIG69" s="86"/>
      <c r="PIH69" s="86"/>
      <c r="PII69" s="86"/>
      <c r="PIJ69" s="86"/>
      <c r="PIK69" s="86"/>
      <c r="PIL69" s="86"/>
      <c r="PIM69" s="86"/>
      <c r="PIN69" s="86"/>
      <c r="PIO69" s="86"/>
      <c r="PIP69" s="86"/>
      <c r="PIQ69" s="86"/>
      <c r="PIR69" s="86"/>
      <c r="PIS69" s="86"/>
      <c r="PIT69" s="86"/>
      <c r="PIU69" s="86"/>
      <c r="PIV69" s="86"/>
      <c r="PIW69" s="86"/>
      <c r="PIX69" s="86"/>
      <c r="PIY69" s="86"/>
      <c r="PIZ69" s="86"/>
      <c r="PJA69" s="86"/>
      <c r="PJB69" s="86"/>
      <c r="PJC69" s="86"/>
      <c r="PJD69" s="86"/>
      <c r="PJE69" s="86"/>
      <c r="PJF69" s="86"/>
      <c r="PJG69" s="86"/>
      <c r="PJH69" s="86"/>
      <c r="PJI69" s="86"/>
      <c r="PJJ69" s="86"/>
      <c r="PJK69" s="86"/>
      <c r="PJL69" s="86"/>
      <c r="PJM69" s="86"/>
      <c r="PJN69" s="86"/>
      <c r="PJO69" s="86"/>
      <c r="PJP69" s="86"/>
      <c r="PJQ69" s="86"/>
      <c r="PJR69" s="86"/>
      <c r="PJS69" s="86"/>
      <c r="PJT69" s="86"/>
      <c r="PJU69" s="86"/>
      <c r="PJV69" s="86"/>
      <c r="PJW69" s="86"/>
      <c r="PJX69" s="86"/>
      <c r="PJY69" s="86"/>
      <c r="PJZ69" s="86"/>
      <c r="PKA69" s="86"/>
      <c r="PKB69" s="86"/>
      <c r="PKC69" s="86"/>
      <c r="PKD69" s="86"/>
      <c r="PKE69" s="86"/>
      <c r="PKF69" s="86"/>
      <c r="PKG69" s="86"/>
      <c r="PKH69" s="86"/>
      <c r="PKI69" s="86"/>
      <c r="PKJ69" s="86"/>
      <c r="PKK69" s="86"/>
      <c r="PKL69" s="86"/>
      <c r="PKM69" s="86"/>
      <c r="PKN69" s="86"/>
      <c r="PKO69" s="86"/>
      <c r="PKP69" s="86"/>
      <c r="PKQ69" s="86"/>
      <c r="PKR69" s="86"/>
      <c r="PKS69" s="86"/>
      <c r="PKT69" s="86"/>
      <c r="PKU69" s="86"/>
      <c r="PKV69" s="86"/>
      <c r="PKW69" s="86"/>
      <c r="PKX69" s="86"/>
      <c r="PKY69" s="86"/>
      <c r="PKZ69" s="86"/>
      <c r="PLA69" s="86"/>
      <c r="PLB69" s="86"/>
      <c r="PLC69" s="86"/>
      <c r="PLD69" s="86"/>
      <c r="PLE69" s="86"/>
      <c r="PLF69" s="86"/>
      <c r="PLG69" s="86"/>
      <c r="PLH69" s="86"/>
      <c r="PLI69" s="86"/>
      <c r="PLJ69" s="86"/>
      <c r="PLK69" s="86"/>
      <c r="PLL69" s="86"/>
      <c r="PLM69" s="86"/>
      <c r="PLN69" s="86"/>
      <c r="PLO69" s="86"/>
      <c r="PLP69" s="86"/>
      <c r="PLQ69" s="86"/>
      <c r="PLR69" s="86"/>
      <c r="PLS69" s="86"/>
      <c r="PLT69" s="86"/>
      <c r="PLU69" s="86"/>
      <c r="PLV69" s="86"/>
      <c r="PLW69" s="86"/>
      <c r="PLX69" s="86"/>
      <c r="PLY69" s="86"/>
      <c r="PLZ69" s="86"/>
      <c r="PMA69" s="86"/>
      <c r="PMB69" s="86"/>
      <c r="PMC69" s="86"/>
      <c r="PMD69" s="86"/>
      <c r="PME69" s="86"/>
      <c r="PMF69" s="86"/>
      <c r="PMG69" s="86"/>
      <c r="PMH69" s="86"/>
      <c r="PMI69" s="86"/>
      <c r="PMJ69" s="86"/>
      <c r="PMK69" s="86"/>
      <c r="PML69" s="86"/>
      <c r="PMM69" s="86"/>
      <c r="PMN69" s="86"/>
      <c r="PMO69" s="86"/>
      <c r="PMP69" s="86"/>
      <c r="PMQ69" s="86"/>
      <c r="PMR69" s="86"/>
      <c r="PMS69" s="86"/>
      <c r="PMT69" s="86"/>
      <c r="PMU69" s="86"/>
      <c r="PMV69" s="86"/>
      <c r="PMW69" s="86"/>
      <c r="PMX69" s="86"/>
      <c r="PMY69" s="86"/>
      <c r="PMZ69" s="86"/>
      <c r="PNA69" s="86"/>
      <c r="PNB69" s="86"/>
      <c r="PNC69" s="86"/>
      <c r="PND69" s="86"/>
      <c r="PNE69" s="86"/>
      <c r="PNF69" s="86"/>
      <c r="PNG69" s="86"/>
      <c r="PNH69" s="86"/>
      <c r="PNI69" s="86"/>
      <c r="PNJ69" s="86"/>
      <c r="PNK69" s="86"/>
      <c r="PNL69" s="86"/>
      <c r="PNM69" s="86"/>
      <c r="PNN69" s="86"/>
      <c r="PNO69" s="86"/>
      <c r="PNP69" s="86"/>
      <c r="PNQ69" s="86"/>
      <c r="PNR69" s="86"/>
      <c r="PNS69" s="86"/>
      <c r="PNT69" s="86"/>
      <c r="PNU69" s="86"/>
      <c r="PNV69" s="86"/>
      <c r="PNW69" s="86"/>
      <c r="PNX69" s="86"/>
      <c r="PNY69" s="86"/>
      <c r="PNZ69" s="86"/>
      <c r="POA69" s="86"/>
      <c r="POB69" s="86"/>
      <c r="POC69" s="86"/>
      <c r="POD69" s="86"/>
      <c r="POE69" s="86"/>
      <c r="POF69" s="86"/>
      <c r="POG69" s="86"/>
      <c r="POH69" s="86"/>
      <c r="POI69" s="86"/>
      <c r="POJ69" s="86"/>
      <c r="POK69" s="86"/>
      <c r="POL69" s="86"/>
      <c r="POM69" s="86"/>
      <c r="PON69" s="86"/>
      <c r="POO69" s="86"/>
      <c r="POP69" s="86"/>
      <c r="POQ69" s="86"/>
      <c r="POR69" s="86"/>
      <c r="POS69" s="86"/>
      <c r="POT69" s="86"/>
      <c r="POU69" s="86"/>
      <c r="POV69" s="86"/>
      <c r="POW69" s="86"/>
      <c r="POX69" s="86"/>
      <c r="POY69" s="86"/>
      <c r="POZ69" s="86"/>
      <c r="PPA69" s="86"/>
      <c r="PPB69" s="86"/>
      <c r="PPC69" s="86"/>
      <c r="PPD69" s="86"/>
      <c r="PPE69" s="86"/>
      <c r="PPF69" s="86"/>
      <c r="PPG69" s="86"/>
      <c r="PPH69" s="86"/>
      <c r="PPI69" s="86"/>
      <c r="PPJ69" s="86"/>
      <c r="PPK69" s="86"/>
      <c r="PPL69" s="86"/>
      <c r="PPM69" s="86"/>
      <c r="PPN69" s="86"/>
      <c r="PPO69" s="86"/>
      <c r="PPP69" s="86"/>
      <c r="PPQ69" s="86"/>
      <c r="PPR69" s="86"/>
      <c r="PPS69" s="86"/>
      <c r="PPT69" s="86"/>
      <c r="PPU69" s="86"/>
      <c r="PPV69" s="86"/>
      <c r="PPW69" s="86"/>
      <c r="PPX69" s="86"/>
      <c r="PPY69" s="86"/>
      <c r="PPZ69" s="86"/>
      <c r="PQA69" s="86"/>
      <c r="PQB69" s="86"/>
      <c r="PQC69" s="86"/>
      <c r="PQD69" s="86"/>
      <c r="PQE69" s="86"/>
      <c r="PQF69" s="86"/>
      <c r="PQG69" s="86"/>
      <c r="PQH69" s="86"/>
      <c r="PQI69" s="86"/>
      <c r="PQJ69" s="86"/>
      <c r="PQK69" s="86"/>
      <c r="PQL69" s="86"/>
      <c r="PQM69" s="86"/>
      <c r="PQN69" s="86"/>
      <c r="PQO69" s="86"/>
      <c r="PQP69" s="86"/>
      <c r="PQQ69" s="86"/>
      <c r="PQR69" s="86"/>
      <c r="PQS69" s="86"/>
      <c r="PQT69" s="86"/>
      <c r="PQU69" s="86"/>
      <c r="PQV69" s="86"/>
      <c r="PQW69" s="86"/>
      <c r="PQX69" s="86"/>
      <c r="PQY69" s="86"/>
      <c r="PQZ69" s="86"/>
      <c r="PRA69" s="86"/>
      <c r="PRB69" s="86"/>
      <c r="PRC69" s="86"/>
      <c r="PRD69" s="86"/>
      <c r="PRE69" s="86"/>
      <c r="PRF69" s="86"/>
      <c r="PRG69" s="86"/>
      <c r="PRH69" s="86"/>
      <c r="PRI69" s="86"/>
      <c r="PRJ69" s="86"/>
      <c r="PRK69" s="86"/>
      <c r="PRL69" s="86"/>
      <c r="PRM69" s="86"/>
      <c r="PRN69" s="86"/>
      <c r="PRO69" s="86"/>
      <c r="PRP69" s="86"/>
      <c r="PRQ69" s="86"/>
      <c r="PRR69" s="86"/>
      <c r="PRS69" s="86"/>
      <c r="PRT69" s="86"/>
      <c r="PRU69" s="86"/>
      <c r="PRV69" s="86"/>
      <c r="PRW69" s="86"/>
      <c r="PRX69" s="86"/>
      <c r="PRY69" s="86"/>
      <c r="PRZ69" s="86"/>
      <c r="PSA69" s="86"/>
      <c r="PSB69" s="86"/>
      <c r="PSC69" s="86"/>
      <c r="PSD69" s="86"/>
      <c r="PSE69" s="86"/>
      <c r="PSF69" s="86"/>
      <c r="PSG69" s="86"/>
      <c r="PSH69" s="86"/>
      <c r="PSI69" s="86"/>
      <c r="PSJ69" s="86"/>
      <c r="PSK69" s="86"/>
      <c r="PSL69" s="86"/>
      <c r="PSM69" s="86"/>
      <c r="PSN69" s="86"/>
      <c r="PSO69" s="86"/>
      <c r="PSP69" s="86"/>
      <c r="PSQ69" s="86"/>
      <c r="PSR69" s="86"/>
      <c r="PSS69" s="86"/>
      <c r="PST69" s="86"/>
      <c r="PSU69" s="86"/>
      <c r="PSV69" s="86"/>
      <c r="PSW69" s="86"/>
      <c r="PSX69" s="86"/>
      <c r="PSY69" s="86"/>
      <c r="PSZ69" s="86"/>
      <c r="PTA69" s="86"/>
      <c r="PTB69" s="86"/>
      <c r="PTC69" s="86"/>
      <c r="PTD69" s="86"/>
      <c r="PTE69" s="86"/>
      <c r="PTF69" s="86"/>
      <c r="PTG69" s="86"/>
      <c r="PTH69" s="86"/>
      <c r="PTI69" s="86"/>
      <c r="PTJ69" s="86"/>
      <c r="PTK69" s="86"/>
      <c r="PTL69" s="86"/>
      <c r="PTM69" s="86"/>
      <c r="PTN69" s="86"/>
      <c r="PTO69" s="86"/>
      <c r="PTP69" s="86"/>
      <c r="PTQ69" s="86"/>
      <c r="PTR69" s="86"/>
      <c r="PTS69" s="86"/>
      <c r="PTT69" s="86"/>
      <c r="PTU69" s="86"/>
      <c r="PTV69" s="86"/>
      <c r="PTW69" s="86"/>
      <c r="PTX69" s="86"/>
      <c r="PTY69" s="86"/>
      <c r="PTZ69" s="86"/>
      <c r="PUA69" s="86"/>
      <c r="PUB69" s="86"/>
      <c r="PUC69" s="86"/>
      <c r="PUD69" s="86"/>
      <c r="PUE69" s="86"/>
      <c r="PUF69" s="86"/>
      <c r="PUG69" s="86"/>
      <c r="PUH69" s="86"/>
      <c r="PUI69" s="86"/>
      <c r="PUJ69" s="86"/>
      <c r="PUK69" s="86"/>
      <c r="PUL69" s="86"/>
      <c r="PUM69" s="86"/>
      <c r="PUN69" s="86"/>
      <c r="PUO69" s="86"/>
      <c r="PUP69" s="86"/>
      <c r="PUQ69" s="86"/>
      <c r="PUR69" s="86"/>
      <c r="PUS69" s="86"/>
      <c r="PUT69" s="86"/>
      <c r="PUU69" s="86"/>
      <c r="PUV69" s="86"/>
      <c r="PUW69" s="86"/>
      <c r="PUX69" s="86"/>
      <c r="PUY69" s="86"/>
      <c r="PUZ69" s="86"/>
      <c r="PVA69" s="86"/>
      <c r="PVB69" s="86"/>
      <c r="PVC69" s="86"/>
      <c r="PVD69" s="86"/>
      <c r="PVE69" s="86"/>
      <c r="PVF69" s="86"/>
      <c r="PVG69" s="86"/>
      <c r="PVH69" s="86"/>
      <c r="PVI69" s="86"/>
      <c r="PVJ69" s="86"/>
      <c r="PVK69" s="86"/>
      <c r="PVL69" s="86"/>
      <c r="PVM69" s="86"/>
      <c r="PVN69" s="86"/>
      <c r="PVO69" s="86"/>
      <c r="PVP69" s="86"/>
      <c r="PVQ69" s="86"/>
      <c r="PVR69" s="86"/>
      <c r="PVS69" s="86"/>
      <c r="PVT69" s="86"/>
      <c r="PVU69" s="86"/>
      <c r="PVV69" s="86"/>
      <c r="PVW69" s="86"/>
      <c r="PVX69" s="86"/>
      <c r="PVY69" s="86"/>
      <c r="PVZ69" s="86"/>
      <c r="PWA69" s="86"/>
      <c r="PWB69" s="86"/>
      <c r="PWC69" s="86"/>
      <c r="PWD69" s="86"/>
      <c r="PWE69" s="86"/>
      <c r="PWF69" s="86"/>
      <c r="PWG69" s="86"/>
      <c r="PWH69" s="86"/>
      <c r="PWI69" s="86"/>
      <c r="PWJ69" s="86"/>
      <c r="PWK69" s="86"/>
      <c r="PWL69" s="86"/>
      <c r="PWM69" s="86"/>
      <c r="PWN69" s="86"/>
      <c r="PWO69" s="86"/>
      <c r="PWP69" s="86"/>
      <c r="PWQ69" s="86"/>
      <c r="PWR69" s="86"/>
      <c r="PWS69" s="86"/>
      <c r="PWT69" s="86"/>
      <c r="PWU69" s="86"/>
      <c r="PWV69" s="86"/>
      <c r="PWW69" s="86"/>
      <c r="PWX69" s="86"/>
      <c r="PWY69" s="86"/>
      <c r="PWZ69" s="86"/>
      <c r="PXA69" s="86"/>
      <c r="PXB69" s="86"/>
      <c r="PXC69" s="86"/>
      <c r="PXD69" s="86"/>
      <c r="PXE69" s="86"/>
      <c r="PXF69" s="86"/>
      <c r="PXG69" s="86"/>
      <c r="PXH69" s="86"/>
      <c r="PXI69" s="86"/>
      <c r="PXJ69" s="86"/>
      <c r="PXK69" s="86"/>
      <c r="PXL69" s="86"/>
      <c r="PXM69" s="86"/>
      <c r="PXN69" s="86"/>
      <c r="PXO69" s="86"/>
      <c r="PXP69" s="86"/>
      <c r="PXQ69" s="86"/>
      <c r="PXR69" s="86"/>
      <c r="PXS69" s="86"/>
      <c r="PXT69" s="86"/>
      <c r="PXU69" s="86"/>
      <c r="PXV69" s="86"/>
      <c r="PXW69" s="86"/>
      <c r="PXX69" s="86"/>
      <c r="PXY69" s="86"/>
      <c r="PXZ69" s="86"/>
      <c r="PYA69" s="86"/>
      <c r="PYB69" s="86"/>
      <c r="PYC69" s="86"/>
      <c r="PYD69" s="86"/>
      <c r="PYE69" s="86"/>
      <c r="PYF69" s="86"/>
      <c r="PYG69" s="86"/>
      <c r="PYH69" s="86"/>
      <c r="PYI69" s="86"/>
      <c r="PYJ69" s="86"/>
      <c r="PYK69" s="86"/>
      <c r="PYL69" s="86"/>
      <c r="PYM69" s="86"/>
      <c r="PYN69" s="86"/>
      <c r="PYO69" s="86"/>
      <c r="PYP69" s="86"/>
      <c r="PYQ69" s="86"/>
      <c r="PYR69" s="86"/>
      <c r="PYS69" s="86"/>
      <c r="PYT69" s="86"/>
      <c r="PYU69" s="86"/>
      <c r="PYV69" s="86"/>
      <c r="PYW69" s="86"/>
      <c r="PYX69" s="86"/>
      <c r="PYY69" s="86"/>
      <c r="PYZ69" s="86"/>
      <c r="PZA69" s="86"/>
      <c r="PZB69" s="86"/>
      <c r="PZC69" s="86"/>
      <c r="PZD69" s="86"/>
      <c r="PZE69" s="86"/>
      <c r="PZF69" s="86"/>
      <c r="PZG69" s="86"/>
      <c r="PZH69" s="86"/>
      <c r="PZI69" s="86"/>
      <c r="PZJ69" s="86"/>
      <c r="PZK69" s="86"/>
      <c r="PZL69" s="86"/>
      <c r="PZM69" s="86"/>
      <c r="PZN69" s="86"/>
      <c r="PZO69" s="86"/>
      <c r="PZP69" s="86"/>
      <c r="PZQ69" s="86"/>
      <c r="PZR69" s="86"/>
      <c r="PZS69" s="86"/>
      <c r="PZT69" s="86"/>
      <c r="PZU69" s="86"/>
      <c r="PZV69" s="86"/>
      <c r="PZW69" s="86"/>
      <c r="PZX69" s="86"/>
      <c r="PZY69" s="86"/>
      <c r="PZZ69" s="86"/>
      <c r="QAA69" s="86"/>
      <c r="QAB69" s="86"/>
      <c r="QAC69" s="86"/>
      <c r="QAD69" s="86"/>
      <c r="QAE69" s="86"/>
      <c r="QAF69" s="86"/>
      <c r="QAG69" s="86"/>
      <c r="QAH69" s="86"/>
      <c r="QAI69" s="86"/>
      <c r="QAJ69" s="86"/>
      <c r="QAK69" s="86"/>
      <c r="QAL69" s="86"/>
      <c r="QAM69" s="86"/>
      <c r="QAN69" s="86"/>
      <c r="QAO69" s="86"/>
      <c r="QAP69" s="86"/>
      <c r="QAQ69" s="86"/>
      <c r="QAR69" s="86"/>
      <c r="QAS69" s="86"/>
      <c r="QAT69" s="86"/>
      <c r="QAU69" s="86"/>
      <c r="QAV69" s="86"/>
      <c r="QAW69" s="86"/>
      <c r="QAX69" s="86"/>
      <c r="QAY69" s="86"/>
      <c r="QAZ69" s="86"/>
      <c r="QBA69" s="86"/>
      <c r="QBB69" s="86"/>
      <c r="QBC69" s="86"/>
      <c r="QBD69" s="86"/>
      <c r="QBE69" s="86"/>
      <c r="QBF69" s="86"/>
      <c r="QBG69" s="86"/>
      <c r="QBH69" s="86"/>
      <c r="QBI69" s="86"/>
      <c r="QBJ69" s="86"/>
      <c r="QBK69" s="86"/>
      <c r="QBL69" s="86"/>
      <c r="QBM69" s="86"/>
      <c r="QBN69" s="86"/>
      <c r="QBO69" s="86"/>
      <c r="QBP69" s="86"/>
      <c r="QBQ69" s="86"/>
      <c r="QBR69" s="86"/>
      <c r="QBS69" s="86"/>
      <c r="QBT69" s="86"/>
      <c r="QBU69" s="86"/>
      <c r="QBV69" s="86"/>
      <c r="QBW69" s="86"/>
      <c r="QBX69" s="86"/>
      <c r="QBY69" s="86"/>
      <c r="QBZ69" s="86"/>
      <c r="QCA69" s="86"/>
      <c r="QCB69" s="86"/>
      <c r="QCC69" s="86"/>
      <c r="QCD69" s="86"/>
      <c r="QCE69" s="86"/>
      <c r="QCF69" s="86"/>
      <c r="QCG69" s="86"/>
      <c r="QCH69" s="86"/>
      <c r="QCI69" s="86"/>
      <c r="QCJ69" s="86"/>
      <c r="QCK69" s="86"/>
      <c r="QCL69" s="86"/>
      <c r="QCM69" s="86"/>
      <c r="QCN69" s="86"/>
      <c r="QCO69" s="86"/>
      <c r="QCP69" s="86"/>
      <c r="QCQ69" s="86"/>
      <c r="QCR69" s="86"/>
      <c r="QCS69" s="86"/>
      <c r="QCT69" s="86"/>
      <c r="QCU69" s="86"/>
      <c r="QCV69" s="86"/>
      <c r="QCW69" s="86"/>
      <c r="QCX69" s="86"/>
      <c r="QCY69" s="86"/>
      <c r="QCZ69" s="86"/>
      <c r="QDA69" s="86"/>
      <c r="QDB69" s="86"/>
      <c r="QDC69" s="86"/>
      <c r="QDD69" s="86"/>
      <c r="QDE69" s="86"/>
      <c r="QDF69" s="86"/>
      <c r="QDG69" s="86"/>
      <c r="QDH69" s="86"/>
      <c r="QDI69" s="86"/>
      <c r="QDJ69" s="86"/>
      <c r="QDK69" s="86"/>
      <c r="QDL69" s="86"/>
      <c r="QDM69" s="86"/>
      <c r="QDN69" s="86"/>
      <c r="QDO69" s="86"/>
      <c r="QDP69" s="86"/>
      <c r="QDQ69" s="86"/>
      <c r="QDR69" s="86"/>
      <c r="QDS69" s="86"/>
      <c r="QDT69" s="86"/>
      <c r="QDU69" s="86"/>
      <c r="QDV69" s="86"/>
      <c r="QDW69" s="86"/>
      <c r="QDX69" s="86"/>
      <c r="QDY69" s="86"/>
      <c r="QDZ69" s="86"/>
      <c r="QEA69" s="86"/>
      <c r="QEB69" s="86"/>
      <c r="QEC69" s="86"/>
      <c r="QED69" s="86"/>
      <c r="QEE69" s="86"/>
      <c r="QEF69" s="86"/>
      <c r="QEG69" s="86"/>
      <c r="QEH69" s="86"/>
      <c r="QEI69" s="86"/>
      <c r="QEJ69" s="86"/>
      <c r="QEK69" s="86"/>
      <c r="QEL69" s="86"/>
      <c r="QEM69" s="86"/>
      <c r="QEN69" s="86"/>
      <c r="QEO69" s="86"/>
      <c r="QEP69" s="86"/>
      <c r="QEQ69" s="86"/>
      <c r="QER69" s="86"/>
      <c r="QES69" s="86"/>
      <c r="QET69" s="86"/>
      <c r="QEU69" s="86"/>
      <c r="QEV69" s="86"/>
      <c r="QEW69" s="86"/>
      <c r="QEX69" s="86"/>
      <c r="QEY69" s="86"/>
      <c r="QEZ69" s="86"/>
      <c r="QFA69" s="86"/>
      <c r="QFB69" s="86"/>
      <c r="QFC69" s="86"/>
      <c r="QFD69" s="86"/>
      <c r="QFE69" s="86"/>
      <c r="QFF69" s="86"/>
      <c r="QFG69" s="86"/>
      <c r="QFH69" s="86"/>
      <c r="QFI69" s="86"/>
      <c r="QFJ69" s="86"/>
      <c r="QFK69" s="86"/>
      <c r="QFL69" s="86"/>
      <c r="QFM69" s="86"/>
      <c r="QFN69" s="86"/>
      <c r="QFO69" s="86"/>
      <c r="QFP69" s="86"/>
      <c r="QFQ69" s="86"/>
      <c r="QFR69" s="86"/>
      <c r="QFS69" s="86"/>
      <c r="QFT69" s="86"/>
      <c r="QFU69" s="86"/>
      <c r="QFV69" s="86"/>
      <c r="QFW69" s="86"/>
      <c r="QFX69" s="86"/>
      <c r="QFY69" s="86"/>
      <c r="QFZ69" s="86"/>
      <c r="QGA69" s="86"/>
      <c r="QGB69" s="86"/>
      <c r="QGC69" s="86"/>
      <c r="QGD69" s="86"/>
      <c r="QGE69" s="86"/>
      <c r="QGF69" s="86"/>
      <c r="QGG69" s="86"/>
      <c r="QGH69" s="86"/>
      <c r="QGI69" s="86"/>
      <c r="QGJ69" s="86"/>
      <c r="QGK69" s="86"/>
      <c r="QGL69" s="86"/>
      <c r="QGM69" s="86"/>
      <c r="QGN69" s="86"/>
      <c r="QGO69" s="86"/>
      <c r="QGP69" s="86"/>
      <c r="QGQ69" s="86"/>
      <c r="QGR69" s="86"/>
      <c r="QGS69" s="86"/>
      <c r="QGT69" s="86"/>
      <c r="QGU69" s="86"/>
      <c r="QGV69" s="86"/>
      <c r="QGW69" s="86"/>
      <c r="QGX69" s="86"/>
      <c r="QGY69" s="86"/>
      <c r="QGZ69" s="86"/>
      <c r="QHA69" s="86"/>
      <c r="QHB69" s="86"/>
      <c r="QHC69" s="86"/>
      <c r="QHD69" s="86"/>
      <c r="QHE69" s="86"/>
      <c r="QHF69" s="86"/>
      <c r="QHG69" s="86"/>
      <c r="QHH69" s="86"/>
      <c r="QHI69" s="86"/>
      <c r="QHJ69" s="86"/>
      <c r="QHK69" s="86"/>
      <c r="QHL69" s="86"/>
      <c r="QHM69" s="86"/>
      <c r="QHN69" s="86"/>
      <c r="QHO69" s="86"/>
      <c r="QHP69" s="86"/>
      <c r="QHQ69" s="86"/>
      <c r="QHR69" s="86"/>
      <c r="QHS69" s="86"/>
      <c r="QHT69" s="86"/>
      <c r="QHU69" s="86"/>
      <c r="QHV69" s="86"/>
      <c r="QHW69" s="86"/>
      <c r="QHX69" s="86"/>
      <c r="QHY69" s="86"/>
      <c r="QHZ69" s="86"/>
      <c r="QIA69" s="86"/>
      <c r="QIB69" s="86"/>
      <c r="QIC69" s="86"/>
      <c r="QID69" s="86"/>
      <c r="QIE69" s="86"/>
      <c r="QIF69" s="86"/>
      <c r="QIG69" s="86"/>
      <c r="QIH69" s="86"/>
      <c r="QII69" s="86"/>
      <c r="QIJ69" s="86"/>
      <c r="QIK69" s="86"/>
      <c r="QIL69" s="86"/>
      <c r="QIM69" s="86"/>
      <c r="QIN69" s="86"/>
      <c r="QIO69" s="86"/>
      <c r="QIP69" s="86"/>
      <c r="QIQ69" s="86"/>
      <c r="QIR69" s="86"/>
      <c r="QIS69" s="86"/>
      <c r="QIT69" s="86"/>
      <c r="QIU69" s="86"/>
      <c r="QIV69" s="86"/>
      <c r="QIW69" s="86"/>
      <c r="QIX69" s="86"/>
      <c r="QIY69" s="86"/>
      <c r="QIZ69" s="86"/>
      <c r="QJA69" s="86"/>
      <c r="QJB69" s="86"/>
      <c r="QJC69" s="86"/>
      <c r="QJD69" s="86"/>
      <c r="QJE69" s="86"/>
      <c r="QJF69" s="86"/>
      <c r="QJG69" s="86"/>
      <c r="QJH69" s="86"/>
      <c r="QJI69" s="86"/>
      <c r="QJJ69" s="86"/>
      <c r="QJK69" s="86"/>
      <c r="QJL69" s="86"/>
      <c r="QJM69" s="86"/>
      <c r="QJN69" s="86"/>
      <c r="QJO69" s="86"/>
      <c r="QJP69" s="86"/>
      <c r="QJQ69" s="86"/>
      <c r="QJR69" s="86"/>
      <c r="QJS69" s="86"/>
      <c r="QJT69" s="86"/>
      <c r="QJU69" s="86"/>
      <c r="QJV69" s="86"/>
      <c r="QJW69" s="86"/>
      <c r="QJX69" s="86"/>
      <c r="QJY69" s="86"/>
      <c r="QJZ69" s="86"/>
      <c r="QKA69" s="86"/>
      <c r="QKB69" s="86"/>
      <c r="QKC69" s="86"/>
      <c r="QKD69" s="86"/>
      <c r="QKE69" s="86"/>
      <c r="QKF69" s="86"/>
      <c r="QKG69" s="86"/>
      <c r="QKH69" s="86"/>
      <c r="QKI69" s="86"/>
      <c r="QKJ69" s="86"/>
      <c r="QKK69" s="86"/>
      <c r="QKL69" s="86"/>
      <c r="QKM69" s="86"/>
      <c r="QKN69" s="86"/>
      <c r="QKO69" s="86"/>
      <c r="QKP69" s="86"/>
      <c r="QKQ69" s="86"/>
      <c r="QKR69" s="86"/>
      <c r="QKS69" s="86"/>
      <c r="QKT69" s="86"/>
      <c r="QKU69" s="86"/>
      <c r="QKV69" s="86"/>
      <c r="QKW69" s="86"/>
      <c r="QKX69" s="86"/>
      <c r="QKY69" s="86"/>
      <c r="QKZ69" s="86"/>
      <c r="QLA69" s="86"/>
      <c r="QLB69" s="86"/>
      <c r="QLC69" s="86"/>
      <c r="QLD69" s="86"/>
      <c r="QLE69" s="86"/>
      <c r="QLF69" s="86"/>
      <c r="QLG69" s="86"/>
      <c r="QLH69" s="86"/>
      <c r="QLI69" s="86"/>
      <c r="QLJ69" s="86"/>
      <c r="QLK69" s="86"/>
      <c r="QLL69" s="86"/>
      <c r="QLM69" s="86"/>
      <c r="QLN69" s="86"/>
      <c r="QLO69" s="86"/>
      <c r="QLP69" s="86"/>
      <c r="QLQ69" s="86"/>
      <c r="QLR69" s="86"/>
      <c r="QLS69" s="86"/>
      <c r="QLT69" s="86"/>
      <c r="QLU69" s="86"/>
      <c r="QLV69" s="86"/>
      <c r="QLW69" s="86"/>
      <c r="QLX69" s="86"/>
      <c r="QLY69" s="86"/>
      <c r="QLZ69" s="86"/>
      <c r="QMA69" s="86"/>
      <c r="QMB69" s="86"/>
      <c r="QMC69" s="86"/>
      <c r="QMD69" s="86"/>
      <c r="QME69" s="86"/>
      <c r="QMF69" s="86"/>
      <c r="QMG69" s="86"/>
      <c r="QMH69" s="86"/>
      <c r="QMI69" s="86"/>
      <c r="QMJ69" s="86"/>
      <c r="QMK69" s="86"/>
      <c r="QML69" s="86"/>
      <c r="QMM69" s="86"/>
      <c r="QMN69" s="86"/>
      <c r="QMO69" s="86"/>
      <c r="QMP69" s="86"/>
      <c r="QMQ69" s="86"/>
      <c r="QMR69" s="86"/>
      <c r="QMS69" s="86"/>
      <c r="QMT69" s="86"/>
      <c r="QMU69" s="86"/>
      <c r="QMV69" s="86"/>
      <c r="QMW69" s="86"/>
      <c r="QMX69" s="86"/>
      <c r="QMY69" s="86"/>
      <c r="QMZ69" s="86"/>
      <c r="QNA69" s="86"/>
      <c r="QNB69" s="86"/>
      <c r="QNC69" s="86"/>
      <c r="QND69" s="86"/>
      <c r="QNE69" s="86"/>
      <c r="QNF69" s="86"/>
      <c r="QNG69" s="86"/>
      <c r="QNH69" s="86"/>
      <c r="QNI69" s="86"/>
      <c r="QNJ69" s="86"/>
      <c r="QNK69" s="86"/>
      <c r="QNL69" s="86"/>
      <c r="QNM69" s="86"/>
      <c r="QNN69" s="86"/>
      <c r="QNO69" s="86"/>
      <c r="QNP69" s="86"/>
      <c r="QNQ69" s="86"/>
      <c r="QNR69" s="86"/>
      <c r="QNS69" s="86"/>
      <c r="QNT69" s="86"/>
      <c r="QNU69" s="86"/>
      <c r="QNV69" s="86"/>
      <c r="QNW69" s="86"/>
      <c r="QNX69" s="86"/>
      <c r="QNY69" s="86"/>
      <c r="QNZ69" s="86"/>
      <c r="QOA69" s="86"/>
      <c r="QOB69" s="86"/>
      <c r="QOC69" s="86"/>
      <c r="QOD69" s="86"/>
      <c r="QOE69" s="86"/>
      <c r="QOF69" s="86"/>
      <c r="QOG69" s="86"/>
      <c r="QOH69" s="86"/>
      <c r="QOI69" s="86"/>
      <c r="QOJ69" s="86"/>
      <c r="QOK69" s="86"/>
      <c r="QOL69" s="86"/>
      <c r="QOM69" s="86"/>
      <c r="QON69" s="86"/>
      <c r="QOO69" s="86"/>
      <c r="QOP69" s="86"/>
      <c r="QOQ69" s="86"/>
      <c r="QOR69" s="86"/>
      <c r="QOS69" s="86"/>
      <c r="QOT69" s="86"/>
      <c r="QOU69" s="86"/>
      <c r="QOV69" s="86"/>
      <c r="QOW69" s="86"/>
      <c r="QOX69" s="86"/>
      <c r="QOY69" s="86"/>
      <c r="QOZ69" s="86"/>
      <c r="QPA69" s="86"/>
      <c r="QPB69" s="86"/>
      <c r="QPC69" s="86"/>
      <c r="QPD69" s="86"/>
      <c r="QPE69" s="86"/>
      <c r="QPF69" s="86"/>
      <c r="QPG69" s="86"/>
      <c r="QPH69" s="86"/>
      <c r="QPI69" s="86"/>
      <c r="QPJ69" s="86"/>
      <c r="QPK69" s="86"/>
      <c r="QPL69" s="86"/>
      <c r="QPM69" s="86"/>
      <c r="QPN69" s="86"/>
      <c r="QPO69" s="86"/>
      <c r="QPP69" s="86"/>
      <c r="QPQ69" s="86"/>
      <c r="QPR69" s="86"/>
      <c r="QPS69" s="86"/>
      <c r="QPT69" s="86"/>
      <c r="QPU69" s="86"/>
      <c r="QPV69" s="86"/>
      <c r="QPW69" s="86"/>
      <c r="QPX69" s="86"/>
      <c r="QPY69" s="86"/>
      <c r="QPZ69" s="86"/>
      <c r="QQA69" s="86"/>
      <c r="QQB69" s="86"/>
      <c r="QQC69" s="86"/>
      <c r="QQD69" s="86"/>
      <c r="QQE69" s="86"/>
      <c r="QQF69" s="86"/>
      <c r="QQG69" s="86"/>
      <c r="QQH69" s="86"/>
      <c r="QQI69" s="86"/>
      <c r="QQJ69" s="86"/>
      <c r="QQK69" s="86"/>
      <c r="QQL69" s="86"/>
      <c r="QQM69" s="86"/>
      <c r="QQN69" s="86"/>
      <c r="QQO69" s="86"/>
      <c r="QQP69" s="86"/>
      <c r="QQQ69" s="86"/>
      <c r="QQR69" s="86"/>
      <c r="QQS69" s="86"/>
      <c r="QQT69" s="86"/>
      <c r="QQU69" s="86"/>
      <c r="QQV69" s="86"/>
      <c r="QQW69" s="86"/>
      <c r="QQX69" s="86"/>
      <c r="QQY69" s="86"/>
      <c r="QQZ69" s="86"/>
      <c r="QRA69" s="86"/>
      <c r="QRB69" s="86"/>
      <c r="QRC69" s="86"/>
      <c r="QRD69" s="86"/>
      <c r="QRE69" s="86"/>
      <c r="QRF69" s="86"/>
      <c r="QRG69" s="86"/>
      <c r="QRH69" s="86"/>
      <c r="QRI69" s="86"/>
      <c r="QRJ69" s="86"/>
      <c r="QRK69" s="86"/>
      <c r="QRL69" s="86"/>
      <c r="QRM69" s="86"/>
      <c r="QRN69" s="86"/>
      <c r="QRO69" s="86"/>
      <c r="QRP69" s="86"/>
      <c r="QRQ69" s="86"/>
      <c r="QRR69" s="86"/>
      <c r="QRS69" s="86"/>
      <c r="QRT69" s="86"/>
      <c r="QRU69" s="86"/>
      <c r="QRV69" s="86"/>
      <c r="QRW69" s="86"/>
      <c r="QRX69" s="86"/>
      <c r="QRY69" s="86"/>
      <c r="QRZ69" s="86"/>
      <c r="QSA69" s="86"/>
      <c r="QSB69" s="86"/>
      <c r="QSC69" s="86"/>
      <c r="QSD69" s="86"/>
      <c r="QSE69" s="86"/>
      <c r="QSF69" s="86"/>
      <c r="QSG69" s="86"/>
      <c r="QSH69" s="86"/>
      <c r="QSI69" s="86"/>
      <c r="QSJ69" s="86"/>
      <c r="QSK69" s="86"/>
      <c r="QSL69" s="86"/>
      <c r="QSM69" s="86"/>
      <c r="QSN69" s="86"/>
      <c r="QSO69" s="86"/>
      <c r="QSP69" s="86"/>
      <c r="QSQ69" s="86"/>
      <c r="QSR69" s="86"/>
      <c r="QSS69" s="86"/>
      <c r="QST69" s="86"/>
      <c r="QSU69" s="86"/>
      <c r="QSV69" s="86"/>
      <c r="QSW69" s="86"/>
      <c r="QSX69" s="86"/>
      <c r="QSY69" s="86"/>
      <c r="QSZ69" s="86"/>
      <c r="QTA69" s="86"/>
      <c r="QTB69" s="86"/>
      <c r="QTC69" s="86"/>
      <c r="QTD69" s="86"/>
      <c r="QTE69" s="86"/>
      <c r="QTF69" s="86"/>
      <c r="QTG69" s="86"/>
      <c r="QTH69" s="86"/>
      <c r="QTI69" s="86"/>
      <c r="QTJ69" s="86"/>
      <c r="QTK69" s="86"/>
      <c r="QTL69" s="86"/>
      <c r="QTM69" s="86"/>
      <c r="QTN69" s="86"/>
      <c r="QTO69" s="86"/>
      <c r="QTP69" s="86"/>
      <c r="QTQ69" s="86"/>
      <c r="QTR69" s="86"/>
      <c r="QTS69" s="86"/>
      <c r="QTT69" s="86"/>
      <c r="QTU69" s="86"/>
      <c r="QTV69" s="86"/>
      <c r="QTW69" s="86"/>
      <c r="QTX69" s="86"/>
      <c r="QTY69" s="86"/>
      <c r="QTZ69" s="86"/>
      <c r="QUA69" s="86"/>
      <c r="QUB69" s="86"/>
      <c r="QUC69" s="86"/>
      <c r="QUD69" s="86"/>
      <c r="QUE69" s="86"/>
      <c r="QUF69" s="86"/>
      <c r="QUG69" s="86"/>
      <c r="QUH69" s="86"/>
      <c r="QUI69" s="86"/>
      <c r="QUJ69" s="86"/>
      <c r="QUK69" s="86"/>
      <c r="QUL69" s="86"/>
      <c r="QUM69" s="86"/>
      <c r="QUN69" s="86"/>
      <c r="QUO69" s="86"/>
      <c r="QUP69" s="86"/>
      <c r="QUQ69" s="86"/>
      <c r="QUR69" s="86"/>
      <c r="QUS69" s="86"/>
      <c r="QUT69" s="86"/>
      <c r="QUU69" s="86"/>
      <c r="QUV69" s="86"/>
      <c r="QUW69" s="86"/>
      <c r="QUX69" s="86"/>
      <c r="QUY69" s="86"/>
      <c r="QUZ69" s="86"/>
      <c r="QVA69" s="86"/>
      <c r="QVB69" s="86"/>
      <c r="QVC69" s="86"/>
      <c r="QVD69" s="86"/>
      <c r="QVE69" s="86"/>
      <c r="QVF69" s="86"/>
      <c r="QVG69" s="86"/>
      <c r="QVH69" s="86"/>
      <c r="QVI69" s="86"/>
      <c r="QVJ69" s="86"/>
      <c r="QVK69" s="86"/>
      <c r="QVL69" s="86"/>
      <c r="QVM69" s="86"/>
      <c r="QVN69" s="86"/>
      <c r="QVO69" s="86"/>
      <c r="QVP69" s="86"/>
      <c r="QVQ69" s="86"/>
      <c r="QVR69" s="86"/>
      <c r="QVS69" s="86"/>
      <c r="QVT69" s="86"/>
      <c r="QVU69" s="86"/>
      <c r="QVV69" s="86"/>
      <c r="QVW69" s="86"/>
      <c r="QVX69" s="86"/>
      <c r="QVY69" s="86"/>
      <c r="QVZ69" s="86"/>
      <c r="QWA69" s="86"/>
      <c r="QWB69" s="86"/>
      <c r="QWC69" s="86"/>
      <c r="QWD69" s="86"/>
      <c r="QWE69" s="86"/>
      <c r="QWF69" s="86"/>
      <c r="QWG69" s="86"/>
      <c r="QWH69" s="86"/>
      <c r="QWI69" s="86"/>
      <c r="QWJ69" s="86"/>
      <c r="QWK69" s="86"/>
      <c r="QWL69" s="86"/>
      <c r="QWM69" s="86"/>
      <c r="QWN69" s="86"/>
      <c r="QWO69" s="86"/>
      <c r="QWP69" s="86"/>
      <c r="QWQ69" s="86"/>
      <c r="QWR69" s="86"/>
      <c r="QWS69" s="86"/>
      <c r="QWT69" s="86"/>
      <c r="QWU69" s="86"/>
      <c r="QWV69" s="86"/>
      <c r="QWW69" s="86"/>
      <c r="QWX69" s="86"/>
      <c r="QWY69" s="86"/>
      <c r="QWZ69" s="86"/>
      <c r="QXA69" s="86"/>
      <c r="QXB69" s="86"/>
      <c r="QXC69" s="86"/>
      <c r="QXD69" s="86"/>
      <c r="QXE69" s="86"/>
      <c r="QXF69" s="86"/>
      <c r="QXG69" s="86"/>
      <c r="QXH69" s="86"/>
      <c r="QXI69" s="86"/>
      <c r="QXJ69" s="86"/>
      <c r="QXK69" s="86"/>
      <c r="QXL69" s="86"/>
      <c r="QXM69" s="86"/>
      <c r="QXN69" s="86"/>
      <c r="QXO69" s="86"/>
      <c r="QXP69" s="86"/>
      <c r="QXQ69" s="86"/>
      <c r="QXR69" s="86"/>
      <c r="QXS69" s="86"/>
      <c r="QXT69" s="86"/>
      <c r="QXU69" s="86"/>
      <c r="QXV69" s="86"/>
      <c r="QXW69" s="86"/>
      <c r="QXX69" s="86"/>
      <c r="QXY69" s="86"/>
      <c r="QXZ69" s="86"/>
      <c r="QYA69" s="86"/>
      <c r="QYB69" s="86"/>
      <c r="QYC69" s="86"/>
      <c r="QYD69" s="86"/>
      <c r="QYE69" s="86"/>
      <c r="QYF69" s="86"/>
      <c r="QYG69" s="86"/>
      <c r="QYH69" s="86"/>
      <c r="QYI69" s="86"/>
      <c r="QYJ69" s="86"/>
      <c r="QYK69" s="86"/>
      <c r="QYL69" s="86"/>
      <c r="QYM69" s="86"/>
      <c r="QYN69" s="86"/>
      <c r="QYO69" s="86"/>
      <c r="QYP69" s="86"/>
      <c r="QYQ69" s="86"/>
      <c r="QYR69" s="86"/>
      <c r="QYS69" s="86"/>
      <c r="QYT69" s="86"/>
      <c r="QYU69" s="86"/>
      <c r="QYV69" s="86"/>
      <c r="QYW69" s="86"/>
      <c r="QYX69" s="86"/>
      <c r="QYY69" s="86"/>
      <c r="QYZ69" s="86"/>
      <c r="QZA69" s="86"/>
      <c r="QZB69" s="86"/>
      <c r="QZC69" s="86"/>
      <c r="QZD69" s="86"/>
      <c r="QZE69" s="86"/>
      <c r="QZF69" s="86"/>
      <c r="QZG69" s="86"/>
      <c r="QZH69" s="86"/>
      <c r="QZI69" s="86"/>
      <c r="QZJ69" s="86"/>
      <c r="QZK69" s="86"/>
      <c r="QZL69" s="86"/>
      <c r="QZM69" s="86"/>
      <c r="QZN69" s="86"/>
      <c r="QZO69" s="86"/>
      <c r="QZP69" s="86"/>
      <c r="QZQ69" s="86"/>
      <c r="QZR69" s="86"/>
      <c r="QZS69" s="86"/>
      <c r="QZT69" s="86"/>
      <c r="QZU69" s="86"/>
      <c r="QZV69" s="86"/>
      <c r="QZW69" s="86"/>
      <c r="QZX69" s="86"/>
      <c r="QZY69" s="86"/>
      <c r="QZZ69" s="86"/>
      <c r="RAA69" s="86"/>
      <c r="RAB69" s="86"/>
      <c r="RAC69" s="86"/>
      <c r="RAD69" s="86"/>
      <c r="RAE69" s="86"/>
      <c r="RAF69" s="86"/>
      <c r="RAG69" s="86"/>
      <c r="RAH69" s="86"/>
      <c r="RAI69" s="86"/>
      <c r="RAJ69" s="86"/>
      <c r="RAK69" s="86"/>
      <c r="RAL69" s="86"/>
      <c r="RAM69" s="86"/>
      <c r="RAN69" s="86"/>
      <c r="RAO69" s="86"/>
      <c r="RAP69" s="86"/>
      <c r="RAQ69" s="86"/>
      <c r="RAR69" s="86"/>
      <c r="RAS69" s="86"/>
      <c r="RAT69" s="86"/>
      <c r="RAU69" s="86"/>
      <c r="RAV69" s="86"/>
      <c r="RAW69" s="86"/>
      <c r="RAX69" s="86"/>
      <c r="RAY69" s="86"/>
      <c r="RAZ69" s="86"/>
      <c r="RBA69" s="86"/>
      <c r="RBB69" s="86"/>
      <c r="RBC69" s="86"/>
      <c r="RBD69" s="86"/>
      <c r="RBE69" s="86"/>
      <c r="RBF69" s="86"/>
      <c r="RBG69" s="86"/>
      <c r="RBH69" s="86"/>
      <c r="RBI69" s="86"/>
      <c r="RBJ69" s="86"/>
      <c r="RBK69" s="86"/>
      <c r="RBL69" s="86"/>
      <c r="RBM69" s="86"/>
      <c r="RBN69" s="86"/>
      <c r="RBO69" s="86"/>
      <c r="RBP69" s="86"/>
      <c r="RBQ69" s="86"/>
      <c r="RBR69" s="86"/>
      <c r="RBS69" s="86"/>
      <c r="RBT69" s="86"/>
      <c r="RBU69" s="86"/>
      <c r="RBV69" s="86"/>
      <c r="RBW69" s="86"/>
      <c r="RBX69" s="86"/>
      <c r="RBY69" s="86"/>
      <c r="RBZ69" s="86"/>
      <c r="RCA69" s="86"/>
      <c r="RCB69" s="86"/>
      <c r="RCC69" s="86"/>
      <c r="RCD69" s="86"/>
      <c r="RCE69" s="86"/>
      <c r="RCF69" s="86"/>
      <c r="RCG69" s="86"/>
      <c r="RCH69" s="86"/>
      <c r="RCI69" s="86"/>
      <c r="RCJ69" s="86"/>
      <c r="RCK69" s="86"/>
      <c r="RCL69" s="86"/>
      <c r="RCM69" s="86"/>
      <c r="RCN69" s="86"/>
      <c r="RCO69" s="86"/>
      <c r="RCP69" s="86"/>
      <c r="RCQ69" s="86"/>
      <c r="RCR69" s="86"/>
      <c r="RCS69" s="86"/>
      <c r="RCT69" s="86"/>
      <c r="RCU69" s="86"/>
      <c r="RCV69" s="86"/>
      <c r="RCW69" s="86"/>
      <c r="RCX69" s="86"/>
      <c r="RCY69" s="86"/>
      <c r="RCZ69" s="86"/>
      <c r="RDA69" s="86"/>
      <c r="RDB69" s="86"/>
      <c r="RDC69" s="86"/>
      <c r="RDD69" s="86"/>
      <c r="RDE69" s="86"/>
      <c r="RDF69" s="86"/>
      <c r="RDG69" s="86"/>
      <c r="RDH69" s="86"/>
      <c r="RDI69" s="86"/>
      <c r="RDJ69" s="86"/>
      <c r="RDK69" s="86"/>
      <c r="RDL69" s="86"/>
      <c r="RDM69" s="86"/>
      <c r="RDN69" s="86"/>
      <c r="RDO69" s="86"/>
      <c r="RDP69" s="86"/>
      <c r="RDQ69" s="86"/>
      <c r="RDR69" s="86"/>
      <c r="RDS69" s="86"/>
      <c r="RDT69" s="86"/>
      <c r="RDU69" s="86"/>
      <c r="RDV69" s="86"/>
      <c r="RDW69" s="86"/>
      <c r="RDX69" s="86"/>
      <c r="RDY69" s="86"/>
      <c r="RDZ69" s="86"/>
      <c r="REA69" s="86"/>
      <c r="REB69" s="86"/>
      <c r="REC69" s="86"/>
      <c r="RED69" s="86"/>
      <c r="REE69" s="86"/>
      <c r="REF69" s="86"/>
      <c r="REG69" s="86"/>
      <c r="REH69" s="86"/>
      <c r="REI69" s="86"/>
      <c r="REJ69" s="86"/>
      <c r="REK69" s="86"/>
      <c r="REL69" s="86"/>
      <c r="REM69" s="86"/>
      <c r="REN69" s="86"/>
      <c r="REO69" s="86"/>
      <c r="REP69" s="86"/>
      <c r="REQ69" s="86"/>
      <c r="RER69" s="86"/>
      <c r="RES69" s="86"/>
      <c r="RET69" s="86"/>
      <c r="REU69" s="86"/>
      <c r="REV69" s="86"/>
      <c r="REW69" s="86"/>
      <c r="REX69" s="86"/>
      <c r="REY69" s="86"/>
      <c r="REZ69" s="86"/>
      <c r="RFA69" s="86"/>
      <c r="RFB69" s="86"/>
      <c r="RFC69" s="86"/>
      <c r="RFD69" s="86"/>
      <c r="RFE69" s="86"/>
      <c r="RFF69" s="86"/>
      <c r="RFG69" s="86"/>
      <c r="RFH69" s="86"/>
      <c r="RFI69" s="86"/>
      <c r="RFJ69" s="86"/>
      <c r="RFK69" s="86"/>
      <c r="RFL69" s="86"/>
      <c r="RFM69" s="86"/>
      <c r="RFN69" s="86"/>
      <c r="RFO69" s="86"/>
      <c r="RFP69" s="86"/>
      <c r="RFQ69" s="86"/>
      <c r="RFR69" s="86"/>
      <c r="RFS69" s="86"/>
      <c r="RFT69" s="86"/>
      <c r="RFU69" s="86"/>
      <c r="RFV69" s="86"/>
      <c r="RFW69" s="86"/>
      <c r="RFX69" s="86"/>
      <c r="RFY69" s="86"/>
      <c r="RFZ69" s="86"/>
      <c r="RGA69" s="86"/>
      <c r="RGB69" s="86"/>
      <c r="RGC69" s="86"/>
      <c r="RGD69" s="86"/>
      <c r="RGE69" s="86"/>
      <c r="RGF69" s="86"/>
      <c r="RGG69" s="86"/>
      <c r="RGH69" s="86"/>
      <c r="RGI69" s="86"/>
      <c r="RGJ69" s="86"/>
      <c r="RGK69" s="86"/>
      <c r="RGL69" s="86"/>
      <c r="RGM69" s="86"/>
      <c r="RGN69" s="86"/>
      <c r="RGO69" s="86"/>
      <c r="RGP69" s="86"/>
      <c r="RGQ69" s="86"/>
      <c r="RGR69" s="86"/>
      <c r="RGS69" s="86"/>
      <c r="RGT69" s="86"/>
      <c r="RGU69" s="86"/>
      <c r="RGV69" s="86"/>
      <c r="RGW69" s="86"/>
      <c r="RGX69" s="86"/>
      <c r="RGY69" s="86"/>
      <c r="RGZ69" s="86"/>
      <c r="RHA69" s="86"/>
      <c r="RHB69" s="86"/>
      <c r="RHC69" s="86"/>
      <c r="RHD69" s="86"/>
      <c r="RHE69" s="86"/>
      <c r="RHF69" s="86"/>
      <c r="RHG69" s="86"/>
      <c r="RHH69" s="86"/>
      <c r="RHI69" s="86"/>
      <c r="RHJ69" s="86"/>
      <c r="RHK69" s="86"/>
      <c r="RHL69" s="86"/>
      <c r="RHM69" s="86"/>
      <c r="RHN69" s="86"/>
      <c r="RHO69" s="86"/>
      <c r="RHP69" s="86"/>
      <c r="RHQ69" s="86"/>
      <c r="RHR69" s="86"/>
      <c r="RHS69" s="86"/>
      <c r="RHT69" s="86"/>
      <c r="RHU69" s="86"/>
      <c r="RHV69" s="86"/>
      <c r="RHW69" s="86"/>
      <c r="RHX69" s="86"/>
      <c r="RHY69" s="86"/>
      <c r="RHZ69" s="86"/>
      <c r="RIA69" s="86"/>
      <c r="RIB69" s="86"/>
      <c r="RIC69" s="86"/>
      <c r="RID69" s="86"/>
      <c r="RIE69" s="86"/>
      <c r="RIF69" s="86"/>
      <c r="RIG69" s="86"/>
      <c r="RIH69" s="86"/>
      <c r="RII69" s="86"/>
      <c r="RIJ69" s="86"/>
      <c r="RIK69" s="86"/>
      <c r="RIL69" s="86"/>
      <c r="RIM69" s="86"/>
      <c r="RIN69" s="86"/>
      <c r="RIO69" s="86"/>
      <c r="RIP69" s="86"/>
      <c r="RIQ69" s="86"/>
      <c r="RIR69" s="86"/>
      <c r="RIS69" s="86"/>
      <c r="RIT69" s="86"/>
      <c r="RIU69" s="86"/>
      <c r="RIV69" s="86"/>
      <c r="RIW69" s="86"/>
      <c r="RIX69" s="86"/>
      <c r="RIY69" s="86"/>
      <c r="RIZ69" s="86"/>
      <c r="RJA69" s="86"/>
      <c r="RJB69" s="86"/>
      <c r="RJC69" s="86"/>
      <c r="RJD69" s="86"/>
      <c r="RJE69" s="86"/>
      <c r="RJF69" s="86"/>
      <c r="RJG69" s="86"/>
      <c r="RJH69" s="86"/>
      <c r="RJI69" s="86"/>
      <c r="RJJ69" s="86"/>
      <c r="RJK69" s="86"/>
      <c r="RJL69" s="86"/>
      <c r="RJM69" s="86"/>
      <c r="RJN69" s="86"/>
      <c r="RJO69" s="86"/>
      <c r="RJP69" s="86"/>
      <c r="RJQ69" s="86"/>
      <c r="RJR69" s="86"/>
      <c r="RJS69" s="86"/>
      <c r="RJT69" s="86"/>
      <c r="RJU69" s="86"/>
      <c r="RJV69" s="86"/>
      <c r="RJW69" s="86"/>
      <c r="RJX69" s="86"/>
      <c r="RJY69" s="86"/>
      <c r="RJZ69" s="86"/>
      <c r="RKA69" s="86"/>
      <c r="RKB69" s="86"/>
      <c r="RKC69" s="86"/>
      <c r="RKD69" s="86"/>
      <c r="RKE69" s="86"/>
      <c r="RKF69" s="86"/>
      <c r="RKG69" s="86"/>
      <c r="RKH69" s="86"/>
      <c r="RKI69" s="86"/>
      <c r="RKJ69" s="86"/>
      <c r="RKK69" s="86"/>
      <c r="RKL69" s="86"/>
      <c r="RKM69" s="86"/>
      <c r="RKN69" s="86"/>
      <c r="RKO69" s="86"/>
      <c r="RKP69" s="86"/>
      <c r="RKQ69" s="86"/>
      <c r="RKR69" s="86"/>
      <c r="RKS69" s="86"/>
      <c r="RKT69" s="86"/>
      <c r="RKU69" s="86"/>
      <c r="RKV69" s="86"/>
      <c r="RKW69" s="86"/>
      <c r="RKX69" s="86"/>
      <c r="RKY69" s="86"/>
      <c r="RKZ69" s="86"/>
      <c r="RLA69" s="86"/>
      <c r="RLB69" s="86"/>
      <c r="RLC69" s="86"/>
      <c r="RLD69" s="86"/>
      <c r="RLE69" s="86"/>
      <c r="RLF69" s="86"/>
      <c r="RLG69" s="86"/>
      <c r="RLH69" s="86"/>
      <c r="RLI69" s="86"/>
      <c r="RLJ69" s="86"/>
      <c r="RLK69" s="86"/>
      <c r="RLL69" s="86"/>
      <c r="RLM69" s="86"/>
      <c r="RLN69" s="86"/>
      <c r="RLO69" s="86"/>
      <c r="RLP69" s="86"/>
      <c r="RLQ69" s="86"/>
      <c r="RLR69" s="86"/>
      <c r="RLS69" s="86"/>
      <c r="RLT69" s="86"/>
      <c r="RLU69" s="86"/>
      <c r="RLV69" s="86"/>
      <c r="RLW69" s="86"/>
      <c r="RLX69" s="86"/>
      <c r="RLY69" s="86"/>
      <c r="RLZ69" s="86"/>
      <c r="RMA69" s="86"/>
      <c r="RMB69" s="86"/>
      <c r="RMC69" s="86"/>
      <c r="RMD69" s="86"/>
      <c r="RME69" s="86"/>
      <c r="RMF69" s="86"/>
      <c r="RMG69" s="86"/>
      <c r="RMH69" s="86"/>
      <c r="RMI69" s="86"/>
      <c r="RMJ69" s="86"/>
      <c r="RMK69" s="86"/>
      <c r="RML69" s="86"/>
      <c r="RMM69" s="86"/>
      <c r="RMN69" s="86"/>
      <c r="RMO69" s="86"/>
      <c r="RMP69" s="86"/>
      <c r="RMQ69" s="86"/>
      <c r="RMR69" s="86"/>
      <c r="RMS69" s="86"/>
      <c r="RMT69" s="86"/>
      <c r="RMU69" s="86"/>
      <c r="RMV69" s="86"/>
      <c r="RMW69" s="86"/>
      <c r="RMX69" s="86"/>
      <c r="RMY69" s="86"/>
      <c r="RMZ69" s="86"/>
      <c r="RNA69" s="86"/>
      <c r="RNB69" s="86"/>
      <c r="RNC69" s="86"/>
      <c r="RND69" s="86"/>
      <c r="RNE69" s="86"/>
      <c r="RNF69" s="86"/>
      <c r="RNG69" s="86"/>
      <c r="RNH69" s="86"/>
      <c r="RNI69" s="86"/>
      <c r="RNJ69" s="86"/>
      <c r="RNK69" s="86"/>
      <c r="RNL69" s="86"/>
      <c r="RNM69" s="86"/>
      <c r="RNN69" s="86"/>
      <c r="RNO69" s="86"/>
      <c r="RNP69" s="86"/>
      <c r="RNQ69" s="86"/>
      <c r="RNR69" s="86"/>
      <c r="RNS69" s="86"/>
      <c r="RNT69" s="86"/>
      <c r="RNU69" s="86"/>
      <c r="RNV69" s="86"/>
      <c r="RNW69" s="86"/>
      <c r="RNX69" s="86"/>
      <c r="RNY69" s="86"/>
      <c r="RNZ69" s="86"/>
      <c r="ROA69" s="86"/>
      <c r="ROB69" s="86"/>
      <c r="ROC69" s="86"/>
      <c r="ROD69" s="86"/>
      <c r="ROE69" s="86"/>
      <c r="ROF69" s="86"/>
      <c r="ROG69" s="86"/>
      <c r="ROH69" s="86"/>
      <c r="ROI69" s="86"/>
      <c r="ROJ69" s="86"/>
      <c r="ROK69" s="86"/>
      <c r="ROL69" s="86"/>
      <c r="ROM69" s="86"/>
      <c r="RON69" s="86"/>
      <c r="ROO69" s="86"/>
      <c r="ROP69" s="86"/>
      <c r="ROQ69" s="86"/>
      <c r="ROR69" s="86"/>
      <c r="ROS69" s="86"/>
      <c r="ROT69" s="86"/>
      <c r="ROU69" s="86"/>
      <c r="ROV69" s="86"/>
      <c r="ROW69" s="86"/>
      <c r="ROX69" s="86"/>
      <c r="ROY69" s="86"/>
      <c r="ROZ69" s="86"/>
      <c r="RPA69" s="86"/>
      <c r="RPB69" s="86"/>
      <c r="RPC69" s="86"/>
      <c r="RPD69" s="86"/>
      <c r="RPE69" s="86"/>
      <c r="RPF69" s="86"/>
      <c r="RPG69" s="86"/>
      <c r="RPH69" s="86"/>
      <c r="RPI69" s="86"/>
      <c r="RPJ69" s="86"/>
      <c r="RPK69" s="86"/>
      <c r="RPL69" s="86"/>
      <c r="RPM69" s="86"/>
      <c r="RPN69" s="86"/>
      <c r="RPO69" s="86"/>
      <c r="RPP69" s="86"/>
      <c r="RPQ69" s="86"/>
      <c r="RPR69" s="86"/>
      <c r="RPS69" s="86"/>
      <c r="RPT69" s="86"/>
      <c r="RPU69" s="86"/>
      <c r="RPV69" s="86"/>
      <c r="RPW69" s="86"/>
      <c r="RPX69" s="86"/>
      <c r="RPY69" s="86"/>
      <c r="RPZ69" s="86"/>
      <c r="RQA69" s="86"/>
      <c r="RQB69" s="86"/>
      <c r="RQC69" s="86"/>
      <c r="RQD69" s="86"/>
      <c r="RQE69" s="86"/>
      <c r="RQF69" s="86"/>
      <c r="RQG69" s="86"/>
      <c r="RQH69" s="86"/>
      <c r="RQI69" s="86"/>
      <c r="RQJ69" s="86"/>
      <c r="RQK69" s="86"/>
      <c r="RQL69" s="86"/>
      <c r="RQM69" s="86"/>
      <c r="RQN69" s="86"/>
      <c r="RQO69" s="86"/>
      <c r="RQP69" s="86"/>
      <c r="RQQ69" s="86"/>
      <c r="RQR69" s="86"/>
      <c r="RQS69" s="86"/>
      <c r="RQT69" s="86"/>
      <c r="RQU69" s="86"/>
      <c r="RQV69" s="86"/>
      <c r="RQW69" s="86"/>
      <c r="RQX69" s="86"/>
      <c r="RQY69" s="86"/>
      <c r="RQZ69" s="86"/>
      <c r="RRA69" s="86"/>
      <c r="RRB69" s="86"/>
      <c r="RRC69" s="86"/>
      <c r="RRD69" s="86"/>
      <c r="RRE69" s="86"/>
      <c r="RRF69" s="86"/>
      <c r="RRG69" s="86"/>
      <c r="RRH69" s="86"/>
      <c r="RRI69" s="86"/>
      <c r="RRJ69" s="86"/>
      <c r="RRK69" s="86"/>
      <c r="RRL69" s="86"/>
      <c r="RRM69" s="86"/>
      <c r="RRN69" s="86"/>
      <c r="RRO69" s="86"/>
      <c r="RRP69" s="86"/>
      <c r="RRQ69" s="86"/>
      <c r="RRR69" s="86"/>
      <c r="RRS69" s="86"/>
      <c r="RRT69" s="86"/>
      <c r="RRU69" s="86"/>
      <c r="RRV69" s="86"/>
      <c r="RRW69" s="86"/>
      <c r="RRX69" s="86"/>
      <c r="RRY69" s="86"/>
      <c r="RRZ69" s="86"/>
      <c r="RSA69" s="86"/>
      <c r="RSB69" s="86"/>
      <c r="RSC69" s="86"/>
      <c r="RSD69" s="86"/>
      <c r="RSE69" s="86"/>
      <c r="RSF69" s="86"/>
      <c r="RSG69" s="86"/>
      <c r="RSH69" s="86"/>
      <c r="RSI69" s="86"/>
      <c r="RSJ69" s="86"/>
      <c r="RSK69" s="86"/>
      <c r="RSL69" s="86"/>
      <c r="RSM69" s="86"/>
      <c r="RSN69" s="86"/>
      <c r="RSO69" s="86"/>
      <c r="RSP69" s="86"/>
      <c r="RSQ69" s="86"/>
      <c r="RSR69" s="86"/>
      <c r="RSS69" s="86"/>
      <c r="RST69" s="86"/>
      <c r="RSU69" s="86"/>
      <c r="RSV69" s="86"/>
      <c r="RSW69" s="86"/>
      <c r="RSX69" s="86"/>
      <c r="RSY69" s="86"/>
      <c r="RSZ69" s="86"/>
      <c r="RTA69" s="86"/>
      <c r="RTB69" s="86"/>
      <c r="RTC69" s="86"/>
      <c r="RTD69" s="86"/>
      <c r="RTE69" s="86"/>
      <c r="RTF69" s="86"/>
      <c r="RTG69" s="86"/>
      <c r="RTH69" s="86"/>
      <c r="RTI69" s="86"/>
      <c r="RTJ69" s="86"/>
      <c r="RTK69" s="86"/>
      <c r="RTL69" s="86"/>
      <c r="RTM69" s="86"/>
      <c r="RTN69" s="86"/>
      <c r="RTO69" s="86"/>
      <c r="RTP69" s="86"/>
      <c r="RTQ69" s="86"/>
      <c r="RTR69" s="86"/>
      <c r="RTS69" s="86"/>
      <c r="RTT69" s="86"/>
      <c r="RTU69" s="86"/>
      <c r="RTV69" s="86"/>
      <c r="RTW69" s="86"/>
      <c r="RTX69" s="86"/>
      <c r="RTY69" s="86"/>
      <c r="RTZ69" s="86"/>
      <c r="RUA69" s="86"/>
      <c r="RUB69" s="86"/>
      <c r="RUC69" s="86"/>
      <c r="RUD69" s="86"/>
      <c r="RUE69" s="86"/>
      <c r="RUF69" s="86"/>
      <c r="RUG69" s="86"/>
      <c r="RUH69" s="86"/>
      <c r="RUI69" s="86"/>
      <c r="RUJ69" s="86"/>
      <c r="RUK69" s="86"/>
      <c r="RUL69" s="86"/>
      <c r="RUM69" s="86"/>
      <c r="RUN69" s="86"/>
      <c r="RUO69" s="86"/>
      <c r="RUP69" s="86"/>
      <c r="RUQ69" s="86"/>
      <c r="RUR69" s="86"/>
      <c r="RUS69" s="86"/>
      <c r="RUT69" s="86"/>
      <c r="RUU69" s="86"/>
      <c r="RUV69" s="86"/>
      <c r="RUW69" s="86"/>
      <c r="RUX69" s="86"/>
      <c r="RUY69" s="86"/>
      <c r="RUZ69" s="86"/>
      <c r="RVA69" s="86"/>
      <c r="RVB69" s="86"/>
      <c r="RVC69" s="86"/>
      <c r="RVD69" s="86"/>
      <c r="RVE69" s="86"/>
      <c r="RVF69" s="86"/>
      <c r="RVG69" s="86"/>
      <c r="RVH69" s="86"/>
      <c r="RVI69" s="86"/>
      <c r="RVJ69" s="86"/>
      <c r="RVK69" s="86"/>
      <c r="RVL69" s="86"/>
      <c r="RVM69" s="86"/>
      <c r="RVN69" s="86"/>
      <c r="RVO69" s="86"/>
      <c r="RVP69" s="86"/>
      <c r="RVQ69" s="86"/>
      <c r="RVR69" s="86"/>
      <c r="RVS69" s="86"/>
      <c r="RVT69" s="86"/>
      <c r="RVU69" s="86"/>
      <c r="RVV69" s="86"/>
      <c r="RVW69" s="86"/>
      <c r="RVX69" s="86"/>
      <c r="RVY69" s="86"/>
      <c r="RVZ69" s="86"/>
      <c r="RWA69" s="86"/>
      <c r="RWB69" s="86"/>
      <c r="RWC69" s="86"/>
      <c r="RWD69" s="86"/>
      <c r="RWE69" s="86"/>
      <c r="RWF69" s="86"/>
      <c r="RWG69" s="86"/>
      <c r="RWH69" s="86"/>
      <c r="RWI69" s="86"/>
      <c r="RWJ69" s="86"/>
      <c r="RWK69" s="86"/>
      <c r="RWL69" s="86"/>
      <c r="RWM69" s="86"/>
      <c r="RWN69" s="86"/>
      <c r="RWO69" s="86"/>
      <c r="RWP69" s="86"/>
      <c r="RWQ69" s="86"/>
      <c r="RWR69" s="86"/>
      <c r="RWS69" s="86"/>
      <c r="RWT69" s="86"/>
      <c r="RWU69" s="86"/>
      <c r="RWV69" s="86"/>
      <c r="RWW69" s="86"/>
      <c r="RWX69" s="86"/>
      <c r="RWY69" s="86"/>
      <c r="RWZ69" s="86"/>
      <c r="RXA69" s="86"/>
      <c r="RXB69" s="86"/>
      <c r="RXC69" s="86"/>
      <c r="RXD69" s="86"/>
      <c r="RXE69" s="86"/>
      <c r="RXF69" s="86"/>
      <c r="RXG69" s="86"/>
      <c r="RXH69" s="86"/>
      <c r="RXI69" s="86"/>
      <c r="RXJ69" s="86"/>
      <c r="RXK69" s="86"/>
      <c r="RXL69" s="86"/>
      <c r="RXM69" s="86"/>
      <c r="RXN69" s="86"/>
      <c r="RXO69" s="86"/>
      <c r="RXP69" s="86"/>
      <c r="RXQ69" s="86"/>
      <c r="RXR69" s="86"/>
      <c r="RXS69" s="86"/>
      <c r="RXT69" s="86"/>
      <c r="RXU69" s="86"/>
      <c r="RXV69" s="86"/>
      <c r="RXW69" s="86"/>
      <c r="RXX69" s="86"/>
      <c r="RXY69" s="86"/>
      <c r="RXZ69" s="86"/>
      <c r="RYA69" s="86"/>
      <c r="RYB69" s="86"/>
      <c r="RYC69" s="86"/>
      <c r="RYD69" s="86"/>
      <c r="RYE69" s="86"/>
      <c r="RYF69" s="86"/>
      <c r="RYG69" s="86"/>
      <c r="RYH69" s="86"/>
      <c r="RYI69" s="86"/>
      <c r="RYJ69" s="86"/>
      <c r="RYK69" s="86"/>
      <c r="RYL69" s="86"/>
      <c r="RYM69" s="86"/>
      <c r="RYN69" s="86"/>
      <c r="RYO69" s="86"/>
      <c r="RYP69" s="86"/>
      <c r="RYQ69" s="86"/>
      <c r="RYR69" s="86"/>
      <c r="RYS69" s="86"/>
      <c r="RYT69" s="86"/>
      <c r="RYU69" s="86"/>
      <c r="RYV69" s="86"/>
      <c r="RYW69" s="86"/>
      <c r="RYX69" s="86"/>
      <c r="RYY69" s="86"/>
      <c r="RYZ69" s="86"/>
      <c r="RZA69" s="86"/>
      <c r="RZB69" s="86"/>
      <c r="RZC69" s="86"/>
      <c r="RZD69" s="86"/>
      <c r="RZE69" s="86"/>
      <c r="RZF69" s="86"/>
      <c r="RZG69" s="86"/>
      <c r="RZH69" s="86"/>
      <c r="RZI69" s="86"/>
      <c r="RZJ69" s="86"/>
      <c r="RZK69" s="86"/>
      <c r="RZL69" s="86"/>
      <c r="RZM69" s="86"/>
      <c r="RZN69" s="86"/>
      <c r="RZO69" s="86"/>
      <c r="RZP69" s="86"/>
      <c r="RZQ69" s="86"/>
      <c r="RZR69" s="86"/>
      <c r="RZS69" s="86"/>
      <c r="RZT69" s="86"/>
      <c r="RZU69" s="86"/>
      <c r="RZV69" s="86"/>
      <c r="RZW69" s="86"/>
      <c r="RZX69" s="86"/>
      <c r="RZY69" s="86"/>
      <c r="RZZ69" s="86"/>
      <c r="SAA69" s="86"/>
      <c r="SAB69" s="86"/>
      <c r="SAC69" s="86"/>
      <c r="SAD69" s="86"/>
      <c r="SAE69" s="86"/>
      <c r="SAF69" s="86"/>
      <c r="SAG69" s="86"/>
      <c r="SAH69" s="86"/>
      <c r="SAI69" s="86"/>
      <c r="SAJ69" s="86"/>
      <c r="SAK69" s="86"/>
      <c r="SAL69" s="86"/>
      <c r="SAM69" s="86"/>
      <c r="SAN69" s="86"/>
      <c r="SAO69" s="86"/>
      <c r="SAP69" s="86"/>
      <c r="SAQ69" s="86"/>
      <c r="SAR69" s="86"/>
      <c r="SAS69" s="86"/>
      <c r="SAT69" s="86"/>
      <c r="SAU69" s="86"/>
      <c r="SAV69" s="86"/>
      <c r="SAW69" s="86"/>
      <c r="SAX69" s="86"/>
      <c r="SAY69" s="86"/>
      <c r="SAZ69" s="86"/>
      <c r="SBA69" s="86"/>
      <c r="SBB69" s="86"/>
      <c r="SBC69" s="86"/>
      <c r="SBD69" s="86"/>
      <c r="SBE69" s="86"/>
      <c r="SBF69" s="86"/>
      <c r="SBG69" s="86"/>
      <c r="SBH69" s="86"/>
      <c r="SBI69" s="86"/>
      <c r="SBJ69" s="86"/>
      <c r="SBK69" s="86"/>
      <c r="SBL69" s="86"/>
      <c r="SBM69" s="86"/>
      <c r="SBN69" s="86"/>
      <c r="SBO69" s="86"/>
      <c r="SBP69" s="86"/>
      <c r="SBQ69" s="86"/>
      <c r="SBR69" s="86"/>
      <c r="SBS69" s="86"/>
      <c r="SBT69" s="86"/>
      <c r="SBU69" s="86"/>
      <c r="SBV69" s="86"/>
      <c r="SBW69" s="86"/>
      <c r="SBX69" s="86"/>
      <c r="SBY69" s="86"/>
      <c r="SBZ69" s="86"/>
      <c r="SCA69" s="86"/>
      <c r="SCB69" s="86"/>
      <c r="SCC69" s="86"/>
      <c r="SCD69" s="86"/>
      <c r="SCE69" s="86"/>
      <c r="SCF69" s="86"/>
      <c r="SCG69" s="86"/>
      <c r="SCH69" s="86"/>
      <c r="SCI69" s="86"/>
      <c r="SCJ69" s="86"/>
      <c r="SCK69" s="86"/>
      <c r="SCL69" s="86"/>
      <c r="SCM69" s="86"/>
      <c r="SCN69" s="86"/>
      <c r="SCO69" s="86"/>
      <c r="SCP69" s="86"/>
      <c r="SCQ69" s="86"/>
      <c r="SCR69" s="86"/>
      <c r="SCS69" s="86"/>
      <c r="SCT69" s="86"/>
      <c r="SCU69" s="86"/>
      <c r="SCV69" s="86"/>
      <c r="SCW69" s="86"/>
      <c r="SCX69" s="86"/>
      <c r="SCY69" s="86"/>
      <c r="SCZ69" s="86"/>
      <c r="SDA69" s="86"/>
      <c r="SDB69" s="86"/>
      <c r="SDC69" s="86"/>
      <c r="SDD69" s="86"/>
      <c r="SDE69" s="86"/>
      <c r="SDF69" s="86"/>
      <c r="SDG69" s="86"/>
      <c r="SDH69" s="86"/>
      <c r="SDI69" s="86"/>
      <c r="SDJ69" s="86"/>
      <c r="SDK69" s="86"/>
      <c r="SDL69" s="86"/>
      <c r="SDM69" s="86"/>
      <c r="SDN69" s="86"/>
      <c r="SDO69" s="86"/>
      <c r="SDP69" s="86"/>
      <c r="SDQ69" s="86"/>
      <c r="SDR69" s="86"/>
      <c r="SDS69" s="86"/>
      <c r="SDT69" s="86"/>
      <c r="SDU69" s="86"/>
      <c r="SDV69" s="86"/>
      <c r="SDW69" s="86"/>
      <c r="SDX69" s="86"/>
      <c r="SDY69" s="86"/>
      <c r="SDZ69" s="86"/>
      <c r="SEA69" s="86"/>
      <c r="SEB69" s="86"/>
      <c r="SEC69" s="86"/>
      <c r="SED69" s="86"/>
      <c r="SEE69" s="86"/>
      <c r="SEF69" s="86"/>
      <c r="SEG69" s="86"/>
      <c r="SEH69" s="86"/>
      <c r="SEI69" s="86"/>
      <c r="SEJ69" s="86"/>
      <c r="SEK69" s="86"/>
      <c r="SEL69" s="86"/>
      <c r="SEM69" s="86"/>
      <c r="SEN69" s="86"/>
      <c r="SEO69" s="86"/>
      <c r="SEP69" s="86"/>
      <c r="SEQ69" s="86"/>
      <c r="SER69" s="86"/>
      <c r="SES69" s="86"/>
      <c r="SET69" s="86"/>
      <c r="SEU69" s="86"/>
      <c r="SEV69" s="86"/>
      <c r="SEW69" s="86"/>
      <c r="SEX69" s="86"/>
      <c r="SEY69" s="86"/>
      <c r="SEZ69" s="86"/>
      <c r="SFA69" s="86"/>
      <c r="SFB69" s="86"/>
      <c r="SFC69" s="86"/>
      <c r="SFD69" s="86"/>
      <c r="SFE69" s="86"/>
      <c r="SFF69" s="86"/>
      <c r="SFG69" s="86"/>
      <c r="SFH69" s="86"/>
      <c r="SFI69" s="86"/>
      <c r="SFJ69" s="86"/>
      <c r="SFK69" s="86"/>
      <c r="SFL69" s="86"/>
      <c r="SFM69" s="86"/>
      <c r="SFN69" s="86"/>
      <c r="SFO69" s="86"/>
      <c r="SFP69" s="86"/>
      <c r="SFQ69" s="86"/>
      <c r="SFR69" s="86"/>
      <c r="SFS69" s="86"/>
      <c r="SFT69" s="86"/>
      <c r="SFU69" s="86"/>
      <c r="SFV69" s="86"/>
      <c r="SFW69" s="86"/>
      <c r="SFX69" s="86"/>
      <c r="SFY69" s="86"/>
      <c r="SFZ69" s="86"/>
      <c r="SGA69" s="86"/>
      <c r="SGB69" s="86"/>
      <c r="SGC69" s="86"/>
      <c r="SGD69" s="86"/>
      <c r="SGE69" s="86"/>
      <c r="SGF69" s="86"/>
      <c r="SGG69" s="86"/>
      <c r="SGH69" s="86"/>
      <c r="SGI69" s="86"/>
      <c r="SGJ69" s="86"/>
      <c r="SGK69" s="86"/>
      <c r="SGL69" s="86"/>
      <c r="SGM69" s="86"/>
      <c r="SGN69" s="86"/>
      <c r="SGO69" s="86"/>
      <c r="SGP69" s="86"/>
      <c r="SGQ69" s="86"/>
      <c r="SGR69" s="86"/>
      <c r="SGS69" s="86"/>
      <c r="SGT69" s="86"/>
      <c r="SGU69" s="86"/>
      <c r="SGV69" s="86"/>
      <c r="SGW69" s="86"/>
      <c r="SGX69" s="86"/>
      <c r="SGY69" s="86"/>
      <c r="SGZ69" s="86"/>
      <c r="SHA69" s="86"/>
      <c r="SHB69" s="86"/>
      <c r="SHC69" s="86"/>
      <c r="SHD69" s="86"/>
      <c r="SHE69" s="86"/>
      <c r="SHF69" s="86"/>
      <c r="SHG69" s="86"/>
      <c r="SHH69" s="86"/>
      <c r="SHI69" s="86"/>
      <c r="SHJ69" s="86"/>
      <c r="SHK69" s="86"/>
      <c r="SHL69" s="86"/>
      <c r="SHM69" s="86"/>
      <c r="SHN69" s="86"/>
      <c r="SHO69" s="86"/>
      <c r="SHP69" s="86"/>
      <c r="SHQ69" s="86"/>
      <c r="SHR69" s="86"/>
      <c r="SHS69" s="86"/>
      <c r="SHT69" s="86"/>
      <c r="SHU69" s="86"/>
      <c r="SHV69" s="86"/>
      <c r="SHW69" s="86"/>
      <c r="SHX69" s="86"/>
      <c r="SHY69" s="86"/>
      <c r="SHZ69" s="86"/>
      <c r="SIA69" s="86"/>
      <c r="SIB69" s="86"/>
      <c r="SIC69" s="86"/>
      <c r="SID69" s="86"/>
      <c r="SIE69" s="86"/>
      <c r="SIF69" s="86"/>
      <c r="SIG69" s="86"/>
      <c r="SIH69" s="86"/>
      <c r="SII69" s="86"/>
      <c r="SIJ69" s="86"/>
      <c r="SIK69" s="86"/>
      <c r="SIL69" s="86"/>
      <c r="SIM69" s="86"/>
      <c r="SIN69" s="86"/>
      <c r="SIO69" s="86"/>
      <c r="SIP69" s="86"/>
      <c r="SIQ69" s="86"/>
      <c r="SIR69" s="86"/>
      <c r="SIS69" s="86"/>
      <c r="SIT69" s="86"/>
      <c r="SIU69" s="86"/>
      <c r="SIV69" s="86"/>
      <c r="SIW69" s="86"/>
      <c r="SIX69" s="86"/>
      <c r="SIY69" s="86"/>
      <c r="SIZ69" s="86"/>
      <c r="SJA69" s="86"/>
      <c r="SJB69" s="86"/>
      <c r="SJC69" s="86"/>
      <c r="SJD69" s="86"/>
      <c r="SJE69" s="86"/>
      <c r="SJF69" s="86"/>
      <c r="SJG69" s="86"/>
      <c r="SJH69" s="86"/>
      <c r="SJI69" s="86"/>
      <c r="SJJ69" s="86"/>
      <c r="SJK69" s="86"/>
      <c r="SJL69" s="86"/>
      <c r="SJM69" s="86"/>
      <c r="SJN69" s="86"/>
      <c r="SJO69" s="86"/>
      <c r="SJP69" s="86"/>
      <c r="SJQ69" s="86"/>
      <c r="SJR69" s="86"/>
      <c r="SJS69" s="86"/>
      <c r="SJT69" s="86"/>
      <c r="SJU69" s="86"/>
      <c r="SJV69" s="86"/>
      <c r="SJW69" s="86"/>
      <c r="SJX69" s="86"/>
      <c r="SJY69" s="86"/>
      <c r="SJZ69" s="86"/>
      <c r="SKA69" s="86"/>
      <c r="SKB69" s="86"/>
      <c r="SKC69" s="86"/>
      <c r="SKD69" s="86"/>
      <c r="SKE69" s="86"/>
      <c r="SKF69" s="86"/>
      <c r="SKG69" s="86"/>
      <c r="SKH69" s="86"/>
      <c r="SKI69" s="86"/>
      <c r="SKJ69" s="86"/>
      <c r="SKK69" s="86"/>
      <c r="SKL69" s="86"/>
      <c r="SKM69" s="86"/>
      <c r="SKN69" s="86"/>
      <c r="SKO69" s="86"/>
      <c r="SKP69" s="86"/>
      <c r="SKQ69" s="86"/>
      <c r="SKR69" s="86"/>
      <c r="SKS69" s="86"/>
      <c r="SKT69" s="86"/>
      <c r="SKU69" s="86"/>
      <c r="SKV69" s="86"/>
      <c r="SKW69" s="86"/>
      <c r="SKX69" s="86"/>
      <c r="SKY69" s="86"/>
      <c r="SKZ69" s="86"/>
      <c r="SLA69" s="86"/>
      <c r="SLB69" s="86"/>
      <c r="SLC69" s="86"/>
      <c r="SLD69" s="86"/>
      <c r="SLE69" s="86"/>
      <c r="SLF69" s="86"/>
      <c r="SLG69" s="86"/>
      <c r="SLH69" s="86"/>
      <c r="SLI69" s="86"/>
      <c r="SLJ69" s="86"/>
      <c r="SLK69" s="86"/>
      <c r="SLL69" s="86"/>
      <c r="SLM69" s="86"/>
      <c r="SLN69" s="86"/>
      <c r="SLO69" s="86"/>
      <c r="SLP69" s="86"/>
      <c r="SLQ69" s="86"/>
      <c r="SLR69" s="86"/>
      <c r="SLS69" s="86"/>
      <c r="SLT69" s="86"/>
      <c r="SLU69" s="86"/>
      <c r="SLV69" s="86"/>
      <c r="SLW69" s="86"/>
      <c r="SLX69" s="86"/>
      <c r="SLY69" s="86"/>
      <c r="SLZ69" s="86"/>
      <c r="SMA69" s="86"/>
      <c r="SMB69" s="86"/>
      <c r="SMC69" s="86"/>
      <c r="SMD69" s="86"/>
      <c r="SME69" s="86"/>
      <c r="SMF69" s="86"/>
      <c r="SMG69" s="86"/>
      <c r="SMH69" s="86"/>
      <c r="SMI69" s="86"/>
      <c r="SMJ69" s="86"/>
      <c r="SMK69" s="86"/>
      <c r="SML69" s="86"/>
      <c r="SMM69" s="86"/>
      <c r="SMN69" s="86"/>
      <c r="SMO69" s="86"/>
      <c r="SMP69" s="86"/>
      <c r="SMQ69" s="86"/>
      <c r="SMR69" s="86"/>
      <c r="SMS69" s="86"/>
      <c r="SMT69" s="86"/>
      <c r="SMU69" s="86"/>
      <c r="SMV69" s="86"/>
      <c r="SMW69" s="86"/>
      <c r="SMX69" s="86"/>
      <c r="SMY69" s="86"/>
      <c r="SMZ69" s="86"/>
      <c r="SNA69" s="86"/>
      <c r="SNB69" s="86"/>
      <c r="SNC69" s="86"/>
      <c r="SND69" s="86"/>
      <c r="SNE69" s="86"/>
      <c r="SNF69" s="86"/>
      <c r="SNG69" s="86"/>
      <c r="SNH69" s="86"/>
      <c r="SNI69" s="86"/>
      <c r="SNJ69" s="86"/>
      <c r="SNK69" s="86"/>
      <c r="SNL69" s="86"/>
      <c r="SNM69" s="86"/>
      <c r="SNN69" s="86"/>
      <c r="SNO69" s="86"/>
      <c r="SNP69" s="86"/>
      <c r="SNQ69" s="86"/>
      <c r="SNR69" s="86"/>
      <c r="SNS69" s="86"/>
      <c r="SNT69" s="86"/>
      <c r="SNU69" s="86"/>
      <c r="SNV69" s="86"/>
      <c r="SNW69" s="86"/>
      <c r="SNX69" s="86"/>
      <c r="SNY69" s="86"/>
      <c r="SNZ69" s="86"/>
      <c r="SOA69" s="86"/>
      <c r="SOB69" s="86"/>
      <c r="SOC69" s="86"/>
      <c r="SOD69" s="86"/>
      <c r="SOE69" s="86"/>
      <c r="SOF69" s="86"/>
      <c r="SOG69" s="86"/>
      <c r="SOH69" s="86"/>
      <c r="SOI69" s="86"/>
      <c r="SOJ69" s="86"/>
      <c r="SOK69" s="86"/>
      <c r="SOL69" s="86"/>
      <c r="SOM69" s="86"/>
      <c r="SON69" s="86"/>
      <c r="SOO69" s="86"/>
      <c r="SOP69" s="86"/>
      <c r="SOQ69" s="86"/>
      <c r="SOR69" s="86"/>
      <c r="SOS69" s="86"/>
      <c r="SOT69" s="86"/>
      <c r="SOU69" s="86"/>
      <c r="SOV69" s="86"/>
      <c r="SOW69" s="86"/>
      <c r="SOX69" s="86"/>
      <c r="SOY69" s="86"/>
      <c r="SOZ69" s="86"/>
      <c r="SPA69" s="86"/>
      <c r="SPB69" s="86"/>
      <c r="SPC69" s="86"/>
      <c r="SPD69" s="86"/>
      <c r="SPE69" s="86"/>
      <c r="SPF69" s="86"/>
      <c r="SPG69" s="86"/>
      <c r="SPH69" s="86"/>
      <c r="SPI69" s="86"/>
      <c r="SPJ69" s="86"/>
      <c r="SPK69" s="86"/>
      <c r="SPL69" s="86"/>
      <c r="SPM69" s="86"/>
      <c r="SPN69" s="86"/>
      <c r="SPO69" s="86"/>
      <c r="SPP69" s="86"/>
      <c r="SPQ69" s="86"/>
      <c r="SPR69" s="86"/>
      <c r="SPS69" s="86"/>
      <c r="SPT69" s="86"/>
      <c r="SPU69" s="86"/>
      <c r="SPV69" s="86"/>
      <c r="SPW69" s="86"/>
      <c r="SPX69" s="86"/>
      <c r="SPY69" s="86"/>
      <c r="SPZ69" s="86"/>
      <c r="SQA69" s="86"/>
      <c r="SQB69" s="86"/>
      <c r="SQC69" s="86"/>
      <c r="SQD69" s="86"/>
      <c r="SQE69" s="86"/>
      <c r="SQF69" s="86"/>
      <c r="SQG69" s="86"/>
      <c r="SQH69" s="86"/>
      <c r="SQI69" s="86"/>
      <c r="SQJ69" s="86"/>
      <c r="SQK69" s="86"/>
      <c r="SQL69" s="86"/>
      <c r="SQM69" s="86"/>
      <c r="SQN69" s="86"/>
      <c r="SQO69" s="86"/>
      <c r="SQP69" s="86"/>
      <c r="SQQ69" s="86"/>
      <c r="SQR69" s="86"/>
      <c r="SQS69" s="86"/>
      <c r="SQT69" s="86"/>
      <c r="SQU69" s="86"/>
      <c r="SQV69" s="86"/>
      <c r="SQW69" s="86"/>
      <c r="SQX69" s="86"/>
      <c r="SQY69" s="86"/>
      <c r="SQZ69" s="86"/>
      <c r="SRA69" s="86"/>
      <c r="SRB69" s="86"/>
      <c r="SRC69" s="86"/>
      <c r="SRD69" s="86"/>
      <c r="SRE69" s="86"/>
      <c r="SRF69" s="86"/>
      <c r="SRG69" s="86"/>
      <c r="SRH69" s="86"/>
      <c r="SRI69" s="86"/>
      <c r="SRJ69" s="86"/>
      <c r="SRK69" s="86"/>
      <c r="SRL69" s="86"/>
      <c r="SRM69" s="86"/>
      <c r="SRN69" s="86"/>
      <c r="SRO69" s="86"/>
      <c r="SRP69" s="86"/>
      <c r="SRQ69" s="86"/>
      <c r="SRR69" s="86"/>
      <c r="SRS69" s="86"/>
      <c r="SRT69" s="86"/>
      <c r="SRU69" s="86"/>
      <c r="SRV69" s="86"/>
      <c r="SRW69" s="86"/>
      <c r="SRX69" s="86"/>
      <c r="SRY69" s="86"/>
      <c r="SRZ69" s="86"/>
      <c r="SSA69" s="86"/>
      <c r="SSB69" s="86"/>
      <c r="SSC69" s="86"/>
      <c r="SSD69" s="86"/>
      <c r="SSE69" s="86"/>
      <c r="SSF69" s="86"/>
      <c r="SSG69" s="86"/>
      <c r="SSH69" s="86"/>
      <c r="SSI69" s="86"/>
      <c r="SSJ69" s="86"/>
      <c r="SSK69" s="86"/>
      <c r="SSL69" s="86"/>
      <c r="SSM69" s="86"/>
      <c r="SSN69" s="86"/>
      <c r="SSO69" s="86"/>
      <c r="SSP69" s="86"/>
      <c r="SSQ69" s="86"/>
      <c r="SSR69" s="86"/>
      <c r="SSS69" s="86"/>
      <c r="SST69" s="86"/>
      <c r="SSU69" s="86"/>
      <c r="SSV69" s="86"/>
      <c r="SSW69" s="86"/>
      <c r="SSX69" s="86"/>
      <c r="SSY69" s="86"/>
      <c r="SSZ69" s="86"/>
      <c r="STA69" s="86"/>
      <c r="STB69" s="86"/>
      <c r="STC69" s="86"/>
      <c r="STD69" s="86"/>
      <c r="STE69" s="86"/>
      <c r="STF69" s="86"/>
      <c r="STG69" s="86"/>
      <c r="STH69" s="86"/>
      <c r="STI69" s="86"/>
      <c r="STJ69" s="86"/>
      <c r="STK69" s="86"/>
      <c r="STL69" s="86"/>
      <c r="STM69" s="86"/>
      <c r="STN69" s="86"/>
      <c r="STO69" s="86"/>
      <c r="STP69" s="86"/>
      <c r="STQ69" s="86"/>
      <c r="STR69" s="86"/>
      <c r="STS69" s="86"/>
      <c r="STT69" s="86"/>
      <c r="STU69" s="86"/>
      <c r="STV69" s="86"/>
      <c r="STW69" s="86"/>
      <c r="STX69" s="86"/>
      <c r="STY69" s="86"/>
      <c r="STZ69" s="86"/>
      <c r="SUA69" s="86"/>
      <c r="SUB69" s="86"/>
      <c r="SUC69" s="86"/>
      <c r="SUD69" s="86"/>
      <c r="SUE69" s="86"/>
      <c r="SUF69" s="86"/>
      <c r="SUG69" s="86"/>
      <c r="SUH69" s="86"/>
      <c r="SUI69" s="86"/>
      <c r="SUJ69" s="86"/>
      <c r="SUK69" s="86"/>
      <c r="SUL69" s="86"/>
      <c r="SUM69" s="86"/>
      <c r="SUN69" s="86"/>
      <c r="SUO69" s="86"/>
      <c r="SUP69" s="86"/>
      <c r="SUQ69" s="86"/>
      <c r="SUR69" s="86"/>
      <c r="SUS69" s="86"/>
      <c r="SUT69" s="86"/>
      <c r="SUU69" s="86"/>
      <c r="SUV69" s="86"/>
      <c r="SUW69" s="86"/>
      <c r="SUX69" s="86"/>
      <c r="SUY69" s="86"/>
      <c r="SUZ69" s="86"/>
      <c r="SVA69" s="86"/>
      <c r="SVB69" s="86"/>
      <c r="SVC69" s="86"/>
      <c r="SVD69" s="86"/>
      <c r="SVE69" s="86"/>
      <c r="SVF69" s="86"/>
      <c r="SVG69" s="86"/>
      <c r="SVH69" s="86"/>
      <c r="SVI69" s="86"/>
      <c r="SVJ69" s="86"/>
      <c r="SVK69" s="86"/>
      <c r="SVL69" s="86"/>
      <c r="SVM69" s="86"/>
      <c r="SVN69" s="86"/>
      <c r="SVO69" s="86"/>
      <c r="SVP69" s="86"/>
      <c r="SVQ69" s="86"/>
      <c r="SVR69" s="86"/>
      <c r="SVS69" s="86"/>
      <c r="SVT69" s="86"/>
      <c r="SVU69" s="86"/>
      <c r="SVV69" s="86"/>
      <c r="SVW69" s="86"/>
      <c r="SVX69" s="86"/>
      <c r="SVY69" s="86"/>
      <c r="SVZ69" s="86"/>
      <c r="SWA69" s="86"/>
      <c r="SWB69" s="86"/>
      <c r="SWC69" s="86"/>
      <c r="SWD69" s="86"/>
      <c r="SWE69" s="86"/>
      <c r="SWF69" s="86"/>
      <c r="SWG69" s="86"/>
      <c r="SWH69" s="86"/>
      <c r="SWI69" s="86"/>
      <c r="SWJ69" s="86"/>
      <c r="SWK69" s="86"/>
      <c r="SWL69" s="86"/>
      <c r="SWM69" s="86"/>
      <c r="SWN69" s="86"/>
      <c r="SWO69" s="86"/>
      <c r="SWP69" s="86"/>
      <c r="SWQ69" s="86"/>
      <c r="SWR69" s="86"/>
      <c r="SWS69" s="86"/>
      <c r="SWT69" s="86"/>
      <c r="SWU69" s="86"/>
      <c r="SWV69" s="86"/>
      <c r="SWW69" s="86"/>
      <c r="SWX69" s="86"/>
      <c r="SWY69" s="86"/>
      <c r="SWZ69" s="86"/>
      <c r="SXA69" s="86"/>
      <c r="SXB69" s="86"/>
      <c r="SXC69" s="86"/>
      <c r="SXD69" s="86"/>
      <c r="SXE69" s="86"/>
      <c r="SXF69" s="86"/>
      <c r="SXG69" s="86"/>
      <c r="SXH69" s="86"/>
      <c r="SXI69" s="86"/>
      <c r="SXJ69" s="86"/>
      <c r="SXK69" s="86"/>
      <c r="SXL69" s="86"/>
      <c r="SXM69" s="86"/>
      <c r="SXN69" s="86"/>
      <c r="SXO69" s="86"/>
      <c r="SXP69" s="86"/>
      <c r="SXQ69" s="86"/>
      <c r="SXR69" s="86"/>
      <c r="SXS69" s="86"/>
      <c r="SXT69" s="86"/>
      <c r="SXU69" s="86"/>
      <c r="SXV69" s="86"/>
      <c r="SXW69" s="86"/>
      <c r="SXX69" s="86"/>
      <c r="SXY69" s="86"/>
      <c r="SXZ69" s="86"/>
      <c r="SYA69" s="86"/>
      <c r="SYB69" s="86"/>
      <c r="SYC69" s="86"/>
      <c r="SYD69" s="86"/>
      <c r="SYE69" s="86"/>
      <c r="SYF69" s="86"/>
      <c r="SYG69" s="86"/>
      <c r="SYH69" s="86"/>
      <c r="SYI69" s="86"/>
      <c r="SYJ69" s="86"/>
      <c r="SYK69" s="86"/>
      <c r="SYL69" s="86"/>
      <c r="SYM69" s="86"/>
      <c r="SYN69" s="86"/>
      <c r="SYO69" s="86"/>
      <c r="SYP69" s="86"/>
      <c r="SYQ69" s="86"/>
      <c r="SYR69" s="86"/>
      <c r="SYS69" s="86"/>
      <c r="SYT69" s="86"/>
      <c r="SYU69" s="86"/>
      <c r="SYV69" s="86"/>
      <c r="SYW69" s="86"/>
      <c r="SYX69" s="86"/>
      <c r="SYY69" s="86"/>
      <c r="SYZ69" s="86"/>
      <c r="SZA69" s="86"/>
      <c r="SZB69" s="86"/>
      <c r="SZC69" s="86"/>
      <c r="SZD69" s="86"/>
      <c r="SZE69" s="86"/>
      <c r="SZF69" s="86"/>
      <c r="SZG69" s="86"/>
      <c r="SZH69" s="86"/>
      <c r="SZI69" s="86"/>
      <c r="SZJ69" s="86"/>
      <c r="SZK69" s="86"/>
      <c r="SZL69" s="86"/>
      <c r="SZM69" s="86"/>
      <c r="SZN69" s="86"/>
      <c r="SZO69" s="86"/>
      <c r="SZP69" s="86"/>
      <c r="SZQ69" s="86"/>
      <c r="SZR69" s="86"/>
      <c r="SZS69" s="86"/>
      <c r="SZT69" s="86"/>
      <c r="SZU69" s="86"/>
      <c r="SZV69" s="86"/>
      <c r="SZW69" s="86"/>
      <c r="SZX69" s="86"/>
      <c r="SZY69" s="86"/>
      <c r="SZZ69" s="86"/>
      <c r="TAA69" s="86"/>
      <c r="TAB69" s="86"/>
      <c r="TAC69" s="86"/>
      <c r="TAD69" s="86"/>
      <c r="TAE69" s="86"/>
      <c r="TAF69" s="86"/>
      <c r="TAG69" s="86"/>
      <c r="TAH69" s="86"/>
      <c r="TAI69" s="86"/>
      <c r="TAJ69" s="86"/>
      <c r="TAK69" s="86"/>
      <c r="TAL69" s="86"/>
      <c r="TAM69" s="86"/>
      <c r="TAN69" s="86"/>
      <c r="TAO69" s="86"/>
      <c r="TAP69" s="86"/>
      <c r="TAQ69" s="86"/>
      <c r="TAR69" s="86"/>
      <c r="TAS69" s="86"/>
      <c r="TAT69" s="86"/>
      <c r="TAU69" s="86"/>
      <c r="TAV69" s="86"/>
      <c r="TAW69" s="86"/>
      <c r="TAX69" s="86"/>
      <c r="TAY69" s="86"/>
      <c r="TAZ69" s="86"/>
      <c r="TBA69" s="86"/>
      <c r="TBB69" s="86"/>
      <c r="TBC69" s="86"/>
      <c r="TBD69" s="86"/>
      <c r="TBE69" s="86"/>
      <c r="TBF69" s="86"/>
      <c r="TBG69" s="86"/>
      <c r="TBH69" s="86"/>
      <c r="TBI69" s="86"/>
      <c r="TBJ69" s="86"/>
      <c r="TBK69" s="86"/>
      <c r="TBL69" s="86"/>
      <c r="TBM69" s="86"/>
      <c r="TBN69" s="86"/>
      <c r="TBO69" s="86"/>
      <c r="TBP69" s="86"/>
      <c r="TBQ69" s="86"/>
      <c r="TBR69" s="86"/>
      <c r="TBS69" s="86"/>
      <c r="TBT69" s="86"/>
      <c r="TBU69" s="86"/>
      <c r="TBV69" s="86"/>
      <c r="TBW69" s="86"/>
      <c r="TBX69" s="86"/>
      <c r="TBY69" s="86"/>
      <c r="TBZ69" s="86"/>
      <c r="TCA69" s="86"/>
      <c r="TCB69" s="86"/>
      <c r="TCC69" s="86"/>
      <c r="TCD69" s="86"/>
      <c r="TCE69" s="86"/>
      <c r="TCF69" s="86"/>
      <c r="TCG69" s="86"/>
      <c r="TCH69" s="86"/>
      <c r="TCI69" s="86"/>
      <c r="TCJ69" s="86"/>
      <c r="TCK69" s="86"/>
      <c r="TCL69" s="86"/>
      <c r="TCM69" s="86"/>
      <c r="TCN69" s="86"/>
      <c r="TCO69" s="86"/>
      <c r="TCP69" s="86"/>
      <c r="TCQ69" s="86"/>
      <c r="TCR69" s="86"/>
      <c r="TCS69" s="86"/>
      <c r="TCT69" s="86"/>
      <c r="TCU69" s="86"/>
      <c r="TCV69" s="86"/>
      <c r="TCW69" s="86"/>
      <c r="TCX69" s="86"/>
      <c r="TCY69" s="86"/>
      <c r="TCZ69" s="86"/>
      <c r="TDA69" s="86"/>
      <c r="TDB69" s="86"/>
      <c r="TDC69" s="86"/>
      <c r="TDD69" s="86"/>
      <c r="TDE69" s="86"/>
      <c r="TDF69" s="86"/>
      <c r="TDG69" s="86"/>
      <c r="TDH69" s="86"/>
      <c r="TDI69" s="86"/>
      <c r="TDJ69" s="86"/>
      <c r="TDK69" s="86"/>
      <c r="TDL69" s="86"/>
      <c r="TDM69" s="86"/>
      <c r="TDN69" s="86"/>
      <c r="TDO69" s="86"/>
      <c r="TDP69" s="86"/>
      <c r="TDQ69" s="86"/>
      <c r="TDR69" s="86"/>
      <c r="TDS69" s="86"/>
      <c r="TDT69" s="86"/>
      <c r="TDU69" s="86"/>
      <c r="TDV69" s="86"/>
      <c r="TDW69" s="86"/>
      <c r="TDX69" s="86"/>
      <c r="TDY69" s="86"/>
      <c r="TDZ69" s="86"/>
      <c r="TEA69" s="86"/>
      <c r="TEB69" s="86"/>
      <c r="TEC69" s="86"/>
      <c r="TED69" s="86"/>
      <c r="TEE69" s="86"/>
      <c r="TEF69" s="86"/>
      <c r="TEG69" s="86"/>
      <c r="TEH69" s="86"/>
      <c r="TEI69" s="86"/>
      <c r="TEJ69" s="86"/>
      <c r="TEK69" s="86"/>
      <c r="TEL69" s="86"/>
      <c r="TEM69" s="86"/>
      <c r="TEN69" s="86"/>
      <c r="TEO69" s="86"/>
      <c r="TEP69" s="86"/>
      <c r="TEQ69" s="86"/>
      <c r="TER69" s="86"/>
      <c r="TES69" s="86"/>
      <c r="TET69" s="86"/>
      <c r="TEU69" s="86"/>
      <c r="TEV69" s="86"/>
      <c r="TEW69" s="86"/>
      <c r="TEX69" s="86"/>
      <c r="TEY69" s="86"/>
      <c r="TEZ69" s="86"/>
      <c r="TFA69" s="86"/>
      <c r="TFB69" s="86"/>
      <c r="TFC69" s="86"/>
      <c r="TFD69" s="86"/>
      <c r="TFE69" s="86"/>
      <c r="TFF69" s="86"/>
      <c r="TFG69" s="86"/>
      <c r="TFH69" s="86"/>
      <c r="TFI69" s="86"/>
      <c r="TFJ69" s="86"/>
      <c r="TFK69" s="86"/>
      <c r="TFL69" s="86"/>
      <c r="TFM69" s="86"/>
      <c r="TFN69" s="86"/>
      <c r="TFO69" s="86"/>
      <c r="TFP69" s="86"/>
      <c r="TFQ69" s="86"/>
      <c r="TFR69" s="86"/>
      <c r="TFS69" s="86"/>
      <c r="TFT69" s="86"/>
      <c r="TFU69" s="86"/>
      <c r="TFV69" s="86"/>
      <c r="TFW69" s="86"/>
      <c r="TFX69" s="86"/>
      <c r="TFY69" s="86"/>
      <c r="TFZ69" s="86"/>
      <c r="TGA69" s="86"/>
      <c r="TGB69" s="86"/>
      <c r="TGC69" s="86"/>
      <c r="TGD69" s="86"/>
      <c r="TGE69" s="86"/>
      <c r="TGF69" s="86"/>
      <c r="TGG69" s="86"/>
      <c r="TGH69" s="86"/>
      <c r="TGI69" s="86"/>
      <c r="TGJ69" s="86"/>
      <c r="TGK69" s="86"/>
      <c r="TGL69" s="86"/>
      <c r="TGM69" s="86"/>
      <c r="TGN69" s="86"/>
      <c r="TGO69" s="86"/>
      <c r="TGP69" s="86"/>
      <c r="TGQ69" s="86"/>
      <c r="TGR69" s="86"/>
      <c r="TGS69" s="86"/>
      <c r="TGT69" s="86"/>
      <c r="TGU69" s="86"/>
      <c r="TGV69" s="86"/>
      <c r="TGW69" s="86"/>
      <c r="TGX69" s="86"/>
      <c r="TGY69" s="86"/>
      <c r="TGZ69" s="86"/>
      <c r="THA69" s="86"/>
      <c r="THB69" s="86"/>
      <c r="THC69" s="86"/>
      <c r="THD69" s="86"/>
      <c r="THE69" s="86"/>
      <c r="THF69" s="86"/>
      <c r="THG69" s="86"/>
      <c r="THH69" s="86"/>
      <c r="THI69" s="86"/>
      <c r="THJ69" s="86"/>
      <c r="THK69" s="86"/>
      <c r="THL69" s="86"/>
      <c r="THM69" s="86"/>
      <c r="THN69" s="86"/>
      <c r="THO69" s="86"/>
      <c r="THP69" s="86"/>
      <c r="THQ69" s="86"/>
      <c r="THR69" s="86"/>
      <c r="THS69" s="86"/>
      <c r="THT69" s="86"/>
      <c r="THU69" s="86"/>
      <c r="THV69" s="86"/>
      <c r="THW69" s="86"/>
      <c r="THX69" s="86"/>
      <c r="THY69" s="86"/>
      <c r="THZ69" s="86"/>
      <c r="TIA69" s="86"/>
      <c r="TIB69" s="86"/>
      <c r="TIC69" s="86"/>
      <c r="TID69" s="86"/>
      <c r="TIE69" s="86"/>
      <c r="TIF69" s="86"/>
      <c r="TIG69" s="86"/>
      <c r="TIH69" s="86"/>
      <c r="TII69" s="86"/>
      <c r="TIJ69" s="86"/>
      <c r="TIK69" s="86"/>
      <c r="TIL69" s="86"/>
      <c r="TIM69" s="86"/>
      <c r="TIN69" s="86"/>
      <c r="TIO69" s="86"/>
      <c r="TIP69" s="86"/>
      <c r="TIQ69" s="86"/>
      <c r="TIR69" s="86"/>
      <c r="TIS69" s="86"/>
      <c r="TIT69" s="86"/>
      <c r="TIU69" s="86"/>
      <c r="TIV69" s="86"/>
      <c r="TIW69" s="86"/>
      <c r="TIX69" s="86"/>
      <c r="TIY69" s="86"/>
      <c r="TIZ69" s="86"/>
      <c r="TJA69" s="86"/>
      <c r="TJB69" s="86"/>
      <c r="TJC69" s="86"/>
      <c r="TJD69" s="86"/>
      <c r="TJE69" s="86"/>
      <c r="TJF69" s="86"/>
      <c r="TJG69" s="86"/>
      <c r="TJH69" s="86"/>
      <c r="TJI69" s="86"/>
      <c r="TJJ69" s="86"/>
      <c r="TJK69" s="86"/>
      <c r="TJL69" s="86"/>
      <c r="TJM69" s="86"/>
      <c r="TJN69" s="86"/>
      <c r="TJO69" s="86"/>
      <c r="TJP69" s="86"/>
      <c r="TJQ69" s="86"/>
      <c r="TJR69" s="86"/>
      <c r="TJS69" s="86"/>
      <c r="TJT69" s="86"/>
      <c r="TJU69" s="86"/>
      <c r="TJV69" s="86"/>
      <c r="TJW69" s="86"/>
      <c r="TJX69" s="86"/>
      <c r="TJY69" s="86"/>
      <c r="TJZ69" s="86"/>
      <c r="TKA69" s="86"/>
      <c r="TKB69" s="86"/>
      <c r="TKC69" s="86"/>
      <c r="TKD69" s="86"/>
      <c r="TKE69" s="86"/>
      <c r="TKF69" s="86"/>
      <c r="TKG69" s="86"/>
      <c r="TKH69" s="86"/>
      <c r="TKI69" s="86"/>
      <c r="TKJ69" s="86"/>
      <c r="TKK69" s="86"/>
      <c r="TKL69" s="86"/>
      <c r="TKM69" s="86"/>
      <c r="TKN69" s="86"/>
      <c r="TKO69" s="86"/>
      <c r="TKP69" s="86"/>
      <c r="TKQ69" s="86"/>
      <c r="TKR69" s="86"/>
      <c r="TKS69" s="86"/>
      <c r="TKT69" s="86"/>
      <c r="TKU69" s="86"/>
      <c r="TKV69" s="86"/>
      <c r="TKW69" s="86"/>
      <c r="TKX69" s="86"/>
      <c r="TKY69" s="86"/>
      <c r="TKZ69" s="86"/>
      <c r="TLA69" s="86"/>
      <c r="TLB69" s="86"/>
      <c r="TLC69" s="86"/>
      <c r="TLD69" s="86"/>
      <c r="TLE69" s="86"/>
      <c r="TLF69" s="86"/>
      <c r="TLG69" s="86"/>
      <c r="TLH69" s="86"/>
      <c r="TLI69" s="86"/>
      <c r="TLJ69" s="86"/>
      <c r="TLK69" s="86"/>
      <c r="TLL69" s="86"/>
      <c r="TLM69" s="86"/>
      <c r="TLN69" s="86"/>
      <c r="TLO69" s="86"/>
      <c r="TLP69" s="86"/>
      <c r="TLQ69" s="86"/>
      <c r="TLR69" s="86"/>
      <c r="TLS69" s="86"/>
      <c r="TLT69" s="86"/>
      <c r="TLU69" s="86"/>
      <c r="TLV69" s="86"/>
      <c r="TLW69" s="86"/>
      <c r="TLX69" s="86"/>
      <c r="TLY69" s="86"/>
      <c r="TLZ69" s="86"/>
      <c r="TMA69" s="86"/>
      <c r="TMB69" s="86"/>
      <c r="TMC69" s="86"/>
      <c r="TMD69" s="86"/>
      <c r="TME69" s="86"/>
      <c r="TMF69" s="86"/>
      <c r="TMG69" s="86"/>
      <c r="TMH69" s="86"/>
      <c r="TMI69" s="86"/>
      <c r="TMJ69" s="86"/>
      <c r="TMK69" s="86"/>
      <c r="TML69" s="86"/>
      <c r="TMM69" s="86"/>
      <c r="TMN69" s="86"/>
      <c r="TMO69" s="86"/>
      <c r="TMP69" s="86"/>
      <c r="TMQ69" s="86"/>
      <c r="TMR69" s="86"/>
      <c r="TMS69" s="86"/>
      <c r="TMT69" s="86"/>
      <c r="TMU69" s="86"/>
      <c r="TMV69" s="86"/>
      <c r="TMW69" s="86"/>
      <c r="TMX69" s="86"/>
      <c r="TMY69" s="86"/>
      <c r="TMZ69" s="86"/>
      <c r="TNA69" s="86"/>
      <c r="TNB69" s="86"/>
      <c r="TNC69" s="86"/>
      <c r="TND69" s="86"/>
      <c r="TNE69" s="86"/>
      <c r="TNF69" s="86"/>
      <c r="TNG69" s="86"/>
      <c r="TNH69" s="86"/>
      <c r="TNI69" s="86"/>
      <c r="TNJ69" s="86"/>
      <c r="TNK69" s="86"/>
      <c r="TNL69" s="86"/>
      <c r="TNM69" s="86"/>
      <c r="TNN69" s="86"/>
      <c r="TNO69" s="86"/>
      <c r="TNP69" s="86"/>
      <c r="TNQ69" s="86"/>
      <c r="TNR69" s="86"/>
      <c r="TNS69" s="86"/>
      <c r="TNT69" s="86"/>
      <c r="TNU69" s="86"/>
      <c r="TNV69" s="86"/>
      <c r="TNW69" s="86"/>
      <c r="TNX69" s="86"/>
      <c r="TNY69" s="86"/>
      <c r="TNZ69" s="86"/>
      <c r="TOA69" s="86"/>
      <c r="TOB69" s="86"/>
      <c r="TOC69" s="86"/>
      <c r="TOD69" s="86"/>
      <c r="TOE69" s="86"/>
      <c r="TOF69" s="86"/>
      <c r="TOG69" s="86"/>
      <c r="TOH69" s="86"/>
      <c r="TOI69" s="86"/>
      <c r="TOJ69" s="86"/>
      <c r="TOK69" s="86"/>
      <c r="TOL69" s="86"/>
      <c r="TOM69" s="86"/>
      <c r="TON69" s="86"/>
      <c r="TOO69" s="86"/>
      <c r="TOP69" s="86"/>
      <c r="TOQ69" s="86"/>
      <c r="TOR69" s="86"/>
      <c r="TOS69" s="86"/>
      <c r="TOT69" s="86"/>
      <c r="TOU69" s="86"/>
      <c r="TOV69" s="86"/>
      <c r="TOW69" s="86"/>
      <c r="TOX69" s="86"/>
      <c r="TOY69" s="86"/>
      <c r="TOZ69" s="86"/>
      <c r="TPA69" s="86"/>
      <c r="TPB69" s="86"/>
      <c r="TPC69" s="86"/>
      <c r="TPD69" s="86"/>
      <c r="TPE69" s="86"/>
      <c r="TPF69" s="86"/>
      <c r="TPG69" s="86"/>
      <c r="TPH69" s="86"/>
      <c r="TPI69" s="86"/>
      <c r="TPJ69" s="86"/>
      <c r="TPK69" s="86"/>
      <c r="TPL69" s="86"/>
      <c r="TPM69" s="86"/>
      <c r="TPN69" s="86"/>
      <c r="TPO69" s="86"/>
      <c r="TPP69" s="86"/>
      <c r="TPQ69" s="86"/>
      <c r="TPR69" s="86"/>
      <c r="TPS69" s="86"/>
      <c r="TPT69" s="86"/>
      <c r="TPU69" s="86"/>
      <c r="TPV69" s="86"/>
      <c r="TPW69" s="86"/>
      <c r="TPX69" s="86"/>
      <c r="TPY69" s="86"/>
      <c r="TPZ69" s="86"/>
      <c r="TQA69" s="86"/>
      <c r="TQB69" s="86"/>
      <c r="TQC69" s="86"/>
      <c r="TQD69" s="86"/>
      <c r="TQE69" s="86"/>
      <c r="TQF69" s="86"/>
      <c r="TQG69" s="86"/>
      <c r="TQH69" s="86"/>
      <c r="TQI69" s="86"/>
      <c r="TQJ69" s="86"/>
      <c r="TQK69" s="86"/>
      <c r="TQL69" s="86"/>
      <c r="TQM69" s="86"/>
      <c r="TQN69" s="86"/>
      <c r="TQO69" s="86"/>
      <c r="TQP69" s="86"/>
      <c r="TQQ69" s="86"/>
      <c r="TQR69" s="86"/>
      <c r="TQS69" s="86"/>
      <c r="TQT69" s="86"/>
      <c r="TQU69" s="86"/>
      <c r="TQV69" s="86"/>
      <c r="TQW69" s="86"/>
      <c r="TQX69" s="86"/>
      <c r="TQY69" s="86"/>
      <c r="TQZ69" s="86"/>
      <c r="TRA69" s="86"/>
      <c r="TRB69" s="86"/>
      <c r="TRC69" s="86"/>
      <c r="TRD69" s="86"/>
      <c r="TRE69" s="86"/>
      <c r="TRF69" s="86"/>
      <c r="TRG69" s="86"/>
      <c r="TRH69" s="86"/>
      <c r="TRI69" s="86"/>
      <c r="TRJ69" s="86"/>
      <c r="TRK69" s="86"/>
      <c r="TRL69" s="86"/>
      <c r="TRM69" s="86"/>
      <c r="TRN69" s="86"/>
      <c r="TRO69" s="86"/>
      <c r="TRP69" s="86"/>
      <c r="TRQ69" s="86"/>
      <c r="TRR69" s="86"/>
      <c r="TRS69" s="86"/>
      <c r="TRT69" s="86"/>
      <c r="TRU69" s="86"/>
      <c r="TRV69" s="86"/>
      <c r="TRW69" s="86"/>
      <c r="TRX69" s="86"/>
      <c r="TRY69" s="86"/>
      <c r="TRZ69" s="86"/>
      <c r="TSA69" s="86"/>
      <c r="TSB69" s="86"/>
      <c r="TSC69" s="86"/>
      <c r="TSD69" s="86"/>
      <c r="TSE69" s="86"/>
      <c r="TSF69" s="86"/>
      <c r="TSG69" s="86"/>
      <c r="TSH69" s="86"/>
      <c r="TSI69" s="86"/>
      <c r="TSJ69" s="86"/>
      <c r="TSK69" s="86"/>
      <c r="TSL69" s="86"/>
      <c r="TSM69" s="86"/>
      <c r="TSN69" s="86"/>
      <c r="TSO69" s="86"/>
      <c r="TSP69" s="86"/>
      <c r="TSQ69" s="86"/>
      <c r="TSR69" s="86"/>
      <c r="TSS69" s="86"/>
      <c r="TST69" s="86"/>
      <c r="TSU69" s="86"/>
      <c r="TSV69" s="86"/>
      <c r="TSW69" s="86"/>
      <c r="TSX69" s="86"/>
      <c r="TSY69" s="86"/>
      <c r="TSZ69" s="86"/>
      <c r="TTA69" s="86"/>
      <c r="TTB69" s="86"/>
      <c r="TTC69" s="86"/>
      <c r="TTD69" s="86"/>
      <c r="TTE69" s="86"/>
      <c r="TTF69" s="86"/>
      <c r="TTG69" s="86"/>
      <c r="TTH69" s="86"/>
      <c r="TTI69" s="86"/>
      <c r="TTJ69" s="86"/>
      <c r="TTK69" s="86"/>
      <c r="TTL69" s="86"/>
      <c r="TTM69" s="86"/>
      <c r="TTN69" s="86"/>
      <c r="TTO69" s="86"/>
      <c r="TTP69" s="86"/>
      <c r="TTQ69" s="86"/>
      <c r="TTR69" s="86"/>
      <c r="TTS69" s="86"/>
      <c r="TTT69" s="86"/>
      <c r="TTU69" s="86"/>
      <c r="TTV69" s="86"/>
      <c r="TTW69" s="86"/>
      <c r="TTX69" s="86"/>
      <c r="TTY69" s="86"/>
      <c r="TTZ69" s="86"/>
      <c r="TUA69" s="86"/>
      <c r="TUB69" s="86"/>
      <c r="TUC69" s="86"/>
      <c r="TUD69" s="86"/>
      <c r="TUE69" s="86"/>
      <c r="TUF69" s="86"/>
      <c r="TUG69" s="86"/>
      <c r="TUH69" s="86"/>
      <c r="TUI69" s="86"/>
      <c r="TUJ69" s="86"/>
      <c r="TUK69" s="86"/>
      <c r="TUL69" s="86"/>
      <c r="TUM69" s="86"/>
      <c r="TUN69" s="86"/>
      <c r="TUO69" s="86"/>
      <c r="TUP69" s="86"/>
      <c r="TUQ69" s="86"/>
      <c r="TUR69" s="86"/>
      <c r="TUS69" s="86"/>
      <c r="TUT69" s="86"/>
      <c r="TUU69" s="86"/>
      <c r="TUV69" s="86"/>
      <c r="TUW69" s="86"/>
      <c r="TUX69" s="86"/>
      <c r="TUY69" s="86"/>
      <c r="TUZ69" s="86"/>
      <c r="TVA69" s="86"/>
      <c r="TVB69" s="86"/>
      <c r="TVC69" s="86"/>
      <c r="TVD69" s="86"/>
      <c r="TVE69" s="86"/>
      <c r="TVF69" s="86"/>
      <c r="TVG69" s="86"/>
      <c r="TVH69" s="86"/>
      <c r="TVI69" s="86"/>
      <c r="TVJ69" s="86"/>
      <c r="TVK69" s="86"/>
      <c r="TVL69" s="86"/>
      <c r="TVM69" s="86"/>
      <c r="TVN69" s="86"/>
      <c r="TVO69" s="86"/>
      <c r="TVP69" s="86"/>
      <c r="TVQ69" s="86"/>
      <c r="TVR69" s="86"/>
      <c r="TVS69" s="86"/>
      <c r="TVT69" s="86"/>
      <c r="TVU69" s="86"/>
      <c r="TVV69" s="86"/>
      <c r="TVW69" s="86"/>
      <c r="TVX69" s="86"/>
      <c r="TVY69" s="86"/>
      <c r="TVZ69" s="86"/>
      <c r="TWA69" s="86"/>
      <c r="TWB69" s="86"/>
      <c r="TWC69" s="86"/>
      <c r="TWD69" s="86"/>
      <c r="TWE69" s="86"/>
      <c r="TWF69" s="86"/>
      <c r="TWG69" s="86"/>
      <c r="TWH69" s="86"/>
      <c r="TWI69" s="86"/>
      <c r="TWJ69" s="86"/>
      <c r="TWK69" s="86"/>
      <c r="TWL69" s="86"/>
      <c r="TWM69" s="86"/>
      <c r="TWN69" s="86"/>
      <c r="TWO69" s="86"/>
      <c r="TWP69" s="86"/>
      <c r="TWQ69" s="86"/>
      <c r="TWR69" s="86"/>
      <c r="TWS69" s="86"/>
      <c r="TWT69" s="86"/>
      <c r="TWU69" s="86"/>
      <c r="TWV69" s="86"/>
      <c r="TWW69" s="86"/>
      <c r="TWX69" s="86"/>
      <c r="TWY69" s="86"/>
      <c r="TWZ69" s="86"/>
      <c r="TXA69" s="86"/>
      <c r="TXB69" s="86"/>
      <c r="TXC69" s="86"/>
      <c r="TXD69" s="86"/>
      <c r="TXE69" s="86"/>
      <c r="TXF69" s="86"/>
      <c r="TXG69" s="86"/>
      <c r="TXH69" s="86"/>
      <c r="TXI69" s="86"/>
      <c r="TXJ69" s="86"/>
      <c r="TXK69" s="86"/>
      <c r="TXL69" s="86"/>
      <c r="TXM69" s="86"/>
      <c r="TXN69" s="86"/>
      <c r="TXO69" s="86"/>
      <c r="TXP69" s="86"/>
      <c r="TXQ69" s="86"/>
      <c r="TXR69" s="86"/>
      <c r="TXS69" s="86"/>
      <c r="TXT69" s="86"/>
      <c r="TXU69" s="86"/>
      <c r="TXV69" s="86"/>
      <c r="TXW69" s="86"/>
      <c r="TXX69" s="86"/>
      <c r="TXY69" s="86"/>
      <c r="TXZ69" s="86"/>
      <c r="TYA69" s="86"/>
      <c r="TYB69" s="86"/>
      <c r="TYC69" s="86"/>
      <c r="TYD69" s="86"/>
      <c r="TYE69" s="86"/>
      <c r="TYF69" s="86"/>
      <c r="TYG69" s="86"/>
      <c r="TYH69" s="86"/>
      <c r="TYI69" s="86"/>
      <c r="TYJ69" s="86"/>
      <c r="TYK69" s="86"/>
      <c r="TYL69" s="86"/>
      <c r="TYM69" s="86"/>
      <c r="TYN69" s="86"/>
      <c r="TYO69" s="86"/>
      <c r="TYP69" s="86"/>
      <c r="TYQ69" s="86"/>
      <c r="TYR69" s="86"/>
      <c r="TYS69" s="86"/>
      <c r="TYT69" s="86"/>
      <c r="TYU69" s="86"/>
      <c r="TYV69" s="86"/>
      <c r="TYW69" s="86"/>
      <c r="TYX69" s="86"/>
      <c r="TYY69" s="86"/>
      <c r="TYZ69" s="86"/>
      <c r="TZA69" s="86"/>
      <c r="TZB69" s="86"/>
      <c r="TZC69" s="86"/>
      <c r="TZD69" s="86"/>
      <c r="TZE69" s="86"/>
      <c r="TZF69" s="86"/>
      <c r="TZG69" s="86"/>
      <c r="TZH69" s="86"/>
      <c r="TZI69" s="86"/>
      <c r="TZJ69" s="86"/>
      <c r="TZK69" s="86"/>
      <c r="TZL69" s="86"/>
      <c r="TZM69" s="86"/>
      <c r="TZN69" s="86"/>
      <c r="TZO69" s="86"/>
      <c r="TZP69" s="86"/>
      <c r="TZQ69" s="86"/>
      <c r="TZR69" s="86"/>
      <c r="TZS69" s="86"/>
      <c r="TZT69" s="86"/>
      <c r="TZU69" s="86"/>
      <c r="TZV69" s="86"/>
      <c r="TZW69" s="86"/>
      <c r="TZX69" s="86"/>
      <c r="TZY69" s="86"/>
      <c r="TZZ69" s="86"/>
      <c r="UAA69" s="86"/>
      <c r="UAB69" s="86"/>
      <c r="UAC69" s="86"/>
      <c r="UAD69" s="86"/>
      <c r="UAE69" s="86"/>
      <c r="UAF69" s="86"/>
      <c r="UAG69" s="86"/>
      <c r="UAH69" s="86"/>
      <c r="UAI69" s="86"/>
      <c r="UAJ69" s="86"/>
      <c r="UAK69" s="86"/>
      <c r="UAL69" s="86"/>
      <c r="UAM69" s="86"/>
      <c r="UAN69" s="86"/>
      <c r="UAO69" s="86"/>
      <c r="UAP69" s="86"/>
      <c r="UAQ69" s="86"/>
      <c r="UAR69" s="86"/>
      <c r="UAS69" s="86"/>
      <c r="UAT69" s="86"/>
      <c r="UAU69" s="86"/>
      <c r="UAV69" s="86"/>
      <c r="UAW69" s="86"/>
      <c r="UAX69" s="86"/>
      <c r="UAY69" s="86"/>
      <c r="UAZ69" s="86"/>
      <c r="UBA69" s="86"/>
      <c r="UBB69" s="86"/>
      <c r="UBC69" s="86"/>
      <c r="UBD69" s="86"/>
      <c r="UBE69" s="86"/>
      <c r="UBF69" s="86"/>
      <c r="UBG69" s="86"/>
      <c r="UBH69" s="86"/>
      <c r="UBI69" s="86"/>
      <c r="UBJ69" s="86"/>
      <c r="UBK69" s="86"/>
      <c r="UBL69" s="86"/>
      <c r="UBM69" s="86"/>
      <c r="UBN69" s="86"/>
      <c r="UBO69" s="86"/>
      <c r="UBP69" s="86"/>
      <c r="UBQ69" s="86"/>
      <c r="UBR69" s="86"/>
      <c r="UBS69" s="86"/>
      <c r="UBT69" s="86"/>
      <c r="UBU69" s="86"/>
      <c r="UBV69" s="86"/>
      <c r="UBW69" s="86"/>
      <c r="UBX69" s="86"/>
      <c r="UBY69" s="86"/>
      <c r="UBZ69" s="86"/>
      <c r="UCA69" s="86"/>
      <c r="UCB69" s="86"/>
      <c r="UCC69" s="86"/>
      <c r="UCD69" s="86"/>
      <c r="UCE69" s="86"/>
      <c r="UCF69" s="86"/>
      <c r="UCG69" s="86"/>
      <c r="UCH69" s="86"/>
      <c r="UCI69" s="86"/>
      <c r="UCJ69" s="86"/>
      <c r="UCK69" s="86"/>
      <c r="UCL69" s="86"/>
      <c r="UCM69" s="86"/>
      <c r="UCN69" s="86"/>
      <c r="UCO69" s="86"/>
      <c r="UCP69" s="86"/>
      <c r="UCQ69" s="86"/>
      <c r="UCR69" s="86"/>
      <c r="UCS69" s="86"/>
      <c r="UCT69" s="86"/>
      <c r="UCU69" s="86"/>
      <c r="UCV69" s="86"/>
      <c r="UCW69" s="86"/>
      <c r="UCX69" s="86"/>
      <c r="UCY69" s="86"/>
      <c r="UCZ69" s="86"/>
      <c r="UDA69" s="86"/>
      <c r="UDB69" s="86"/>
      <c r="UDC69" s="86"/>
      <c r="UDD69" s="86"/>
      <c r="UDE69" s="86"/>
      <c r="UDF69" s="86"/>
      <c r="UDG69" s="86"/>
      <c r="UDH69" s="86"/>
      <c r="UDI69" s="86"/>
      <c r="UDJ69" s="86"/>
      <c r="UDK69" s="86"/>
      <c r="UDL69" s="86"/>
      <c r="UDM69" s="86"/>
      <c r="UDN69" s="86"/>
      <c r="UDO69" s="86"/>
      <c r="UDP69" s="86"/>
      <c r="UDQ69" s="86"/>
      <c r="UDR69" s="86"/>
      <c r="UDS69" s="86"/>
      <c r="UDT69" s="86"/>
      <c r="UDU69" s="86"/>
      <c r="UDV69" s="86"/>
      <c r="UDW69" s="86"/>
      <c r="UDX69" s="86"/>
      <c r="UDY69" s="86"/>
      <c r="UDZ69" s="86"/>
      <c r="UEA69" s="86"/>
      <c r="UEB69" s="86"/>
      <c r="UEC69" s="86"/>
      <c r="UED69" s="86"/>
      <c r="UEE69" s="86"/>
      <c r="UEF69" s="86"/>
      <c r="UEG69" s="86"/>
      <c r="UEH69" s="86"/>
      <c r="UEI69" s="86"/>
      <c r="UEJ69" s="86"/>
      <c r="UEK69" s="86"/>
      <c r="UEL69" s="86"/>
      <c r="UEM69" s="86"/>
      <c r="UEN69" s="86"/>
      <c r="UEO69" s="86"/>
      <c r="UEP69" s="86"/>
      <c r="UEQ69" s="86"/>
      <c r="UER69" s="86"/>
      <c r="UES69" s="86"/>
      <c r="UET69" s="86"/>
      <c r="UEU69" s="86"/>
      <c r="UEV69" s="86"/>
      <c r="UEW69" s="86"/>
      <c r="UEX69" s="86"/>
      <c r="UEY69" s="86"/>
      <c r="UEZ69" s="86"/>
      <c r="UFA69" s="86"/>
      <c r="UFB69" s="86"/>
      <c r="UFC69" s="86"/>
      <c r="UFD69" s="86"/>
      <c r="UFE69" s="86"/>
      <c r="UFF69" s="86"/>
      <c r="UFG69" s="86"/>
      <c r="UFH69" s="86"/>
      <c r="UFI69" s="86"/>
      <c r="UFJ69" s="86"/>
      <c r="UFK69" s="86"/>
      <c r="UFL69" s="86"/>
      <c r="UFM69" s="86"/>
      <c r="UFN69" s="86"/>
      <c r="UFO69" s="86"/>
      <c r="UFP69" s="86"/>
      <c r="UFQ69" s="86"/>
      <c r="UFR69" s="86"/>
      <c r="UFS69" s="86"/>
      <c r="UFT69" s="86"/>
      <c r="UFU69" s="86"/>
      <c r="UFV69" s="86"/>
      <c r="UFW69" s="86"/>
      <c r="UFX69" s="86"/>
      <c r="UFY69" s="86"/>
      <c r="UFZ69" s="86"/>
      <c r="UGA69" s="86"/>
      <c r="UGB69" s="86"/>
      <c r="UGC69" s="86"/>
      <c r="UGD69" s="86"/>
      <c r="UGE69" s="86"/>
      <c r="UGF69" s="86"/>
      <c r="UGG69" s="86"/>
      <c r="UGH69" s="86"/>
      <c r="UGI69" s="86"/>
      <c r="UGJ69" s="86"/>
      <c r="UGK69" s="86"/>
      <c r="UGL69" s="86"/>
      <c r="UGM69" s="86"/>
      <c r="UGN69" s="86"/>
      <c r="UGO69" s="86"/>
      <c r="UGP69" s="86"/>
      <c r="UGQ69" s="86"/>
      <c r="UGR69" s="86"/>
      <c r="UGS69" s="86"/>
      <c r="UGT69" s="86"/>
      <c r="UGU69" s="86"/>
      <c r="UGV69" s="86"/>
      <c r="UGW69" s="86"/>
      <c r="UGX69" s="86"/>
      <c r="UGY69" s="86"/>
      <c r="UGZ69" s="86"/>
      <c r="UHA69" s="86"/>
      <c r="UHB69" s="86"/>
      <c r="UHC69" s="86"/>
      <c r="UHD69" s="86"/>
      <c r="UHE69" s="86"/>
      <c r="UHF69" s="86"/>
      <c r="UHG69" s="86"/>
      <c r="UHH69" s="86"/>
      <c r="UHI69" s="86"/>
      <c r="UHJ69" s="86"/>
      <c r="UHK69" s="86"/>
      <c r="UHL69" s="86"/>
      <c r="UHM69" s="86"/>
      <c r="UHN69" s="86"/>
      <c r="UHO69" s="86"/>
      <c r="UHP69" s="86"/>
      <c r="UHQ69" s="86"/>
      <c r="UHR69" s="86"/>
      <c r="UHS69" s="86"/>
      <c r="UHT69" s="86"/>
      <c r="UHU69" s="86"/>
      <c r="UHV69" s="86"/>
      <c r="UHW69" s="86"/>
      <c r="UHX69" s="86"/>
      <c r="UHY69" s="86"/>
      <c r="UHZ69" s="86"/>
      <c r="UIA69" s="86"/>
      <c r="UIB69" s="86"/>
      <c r="UIC69" s="86"/>
      <c r="UID69" s="86"/>
      <c r="UIE69" s="86"/>
      <c r="UIF69" s="86"/>
      <c r="UIG69" s="86"/>
      <c r="UIH69" s="86"/>
      <c r="UII69" s="86"/>
      <c r="UIJ69" s="86"/>
      <c r="UIK69" s="86"/>
      <c r="UIL69" s="86"/>
      <c r="UIM69" s="86"/>
      <c r="UIN69" s="86"/>
      <c r="UIO69" s="86"/>
      <c r="UIP69" s="86"/>
      <c r="UIQ69" s="86"/>
      <c r="UIR69" s="86"/>
      <c r="UIS69" s="86"/>
      <c r="UIT69" s="86"/>
      <c r="UIU69" s="86"/>
      <c r="UIV69" s="86"/>
      <c r="UIW69" s="86"/>
      <c r="UIX69" s="86"/>
      <c r="UIY69" s="86"/>
      <c r="UIZ69" s="86"/>
      <c r="UJA69" s="86"/>
      <c r="UJB69" s="86"/>
      <c r="UJC69" s="86"/>
      <c r="UJD69" s="86"/>
      <c r="UJE69" s="86"/>
      <c r="UJF69" s="86"/>
      <c r="UJG69" s="86"/>
      <c r="UJH69" s="86"/>
      <c r="UJI69" s="86"/>
      <c r="UJJ69" s="86"/>
      <c r="UJK69" s="86"/>
      <c r="UJL69" s="86"/>
      <c r="UJM69" s="86"/>
      <c r="UJN69" s="86"/>
      <c r="UJO69" s="86"/>
      <c r="UJP69" s="86"/>
      <c r="UJQ69" s="86"/>
      <c r="UJR69" s="86"/>
      <c r="UJS69" s="86"/>
      <c r="UJT69" s="86"/>
      <c r="UJU69" s="86"/>
      <c r="UJV69" s="86"/>
      <c r="UJW69" s="86"/>
      <c r="UJX69" s="86"/>
      <c r="UJY69" s="86"/>
      <c r="UJZ69" s="86"/>
      <c r="UKA69" s="86"/>
      <c r="UKB69" s="86"/>
      <c r="UKC69" s="86"/>
      <c r="UKD69" s="86"/>
      <c r="UKE69" s="86"/>
      <c r="UKF69" s="86"/>
      <c r="UKG69" s="86"/>
      <c r="UKH69" s="86"/>
      <c r="UKI69" s="86"/>
      <c r="UKJ69" s="86"/>
      <c r="UKK69" s="86"/>
      <c r="UKL69" s="86"/>
      <c r="UKM69" s="86"/>
      <c r="UKN69" s="86"/>
      <c r="UKO69" s="86"/>
      <c r="UKP69" s="86"/>
      <c r="UKQ69" s="86"/>
      <c r="UKR69" s="86"/>
      <c r="UKS69" s="86"/>
      <c r="UKT69" s="86"/>
      <c r="UKU69" s="86"/>
      <c r="UKV69" s="86"/>
      <c r="UKW69" s="86"/>
      <c r="UKX69" s="86"/>
      <c r="UKY69" s="86"/>
      <c r="UKZ69" s="86"/>
      <c r="ULA69" s="86"/>
      <c r="ULB69" s="86"/>
      <c r="ULC69" s="86"/>
      <c r="ULD69" s="86"/>
      <c r="ULE69" s="86"/>
      <c r="ULF69" s="86"/>
      <c r="ULG69" s="86"/>
      <c r="ULH69" s="86"/>
      <c r="ULI69" s="86"/>
      <c r="ULJ69" s="86"/>
      <c r="ULK69" s="86"/>
      <c r="ULL69" s="86"/>
      <c r="ULM69" s="86"/>
      <c r="ULN69" s="86"/>
      <c r="ULO69" s="86"/>
      <c r="ULP69" s="86"/>
      <c r="ULQ69" s="86"/>
      <c r="ULR69" s="86"/>
      <c r="ULS69" s="86"/>
      <c r="ULT69" s="86"/>
      <c r="ULU69" s="86"/>
      <c r="ULV69" s="86"/>
      <c r="ULW69" s="86"/>
      <c r="ULX69" s="86"/>
      <c r="ULY69" s="86"/>
      <c r="ULZ69" s="86"/>
      <c r="UMA69" s="86"/>
      <c r="UMB69" s="86"/>
      <c r="UMC69" s="86"/>
      <c r="UMD69" s="86"/>
      <c r="UME69" s="86"/>
      <c r="UMF69" s="86"/>
      <c r="UMG69" s="86"/>
      <c r="UMH69" s="86"/>
      <c r="UMI69" s="86"/>
      <c r="UMJ69" s="86"/>
      <c r="UMK69" s="86"/>
      <c r="UML69" s="86"/>
      <c r="UMM69" s="86"/>
      <c r="UMN69" s="86"/>
      <c r="UMO69" s="86"/>
      <c r="UMP69" s="86"/>
      <c r="UMQ69" s="86"/>
      <c r="UMR69" s="86"/>
      <c r="UMS69" s="86"/>
      <c r="UMT69" s="86"/>
      <c r="UMU69" s="86"/>
      <c r="UMV69" s="86"/>
      <c r="UMW69" s="86"/>
      <c r="UMX69" s="86"/>
      <c r="UMY69" s="86"/>
      <c r="UMZ69" s="86"/>
      <c r="UNA69" s="86"/>
      <c r="UNB69" s="86"/>
      <c r="UNC69" s="86"/>
      <c r="UND69" s="86"/>
      <c r="UNE69" s="86"/>
      <c r="UNF69" s="86"/>
      <c r="UNG69" s="86"/>
      <c r="UNH69" s="86"/>
      <c r="UNI69" s="86"/>
      <c r="UNJ69" s="86"/>
      <c r="UNK69" s="86"/>
      <c r="UNL69" s="86"/>
      <c r="UNM69" s="86"/>
      <c r="UNN69" s="86"/>
      <c r="UNO69" s="86"/>
      <c r="UNP69" s="86"/>
      <c r="UNQ69" s="86"/>
      <c r="UNR69" s="86"/>
      <c r="UNS69" s="86"/>
      <c r="UNT69" s="86"/>
      <c r="UNU69" s="86"/>
      <c r="UNV69" s="86"/>
      <c r="UNW69" s="86"/>
      <c r="UNX69" s="86"/>
      <c r="UNY69" s="86"/>
      <c r="UNZ69" s="86"/>
      <c r="UOA69" s="86"/>
      <c r="UOB69" s="86"/>
      <c r="UOC69" s="86"/>
      <c r="UOD69" s="86"/>
      <c r="UOE69" s="86"/>
      <c r="UOF69" s="86"/>
      <c r="UOG69" s="86"/>
      <c r="UOH69" s="86"/>
      <c r="UOI69" s="86"/>
      <c r="UOJ69" s="86"/>
      <c r="UOK69" s="86"/>
      <c r="UOL69" s="86"/>
      <c r="UOM69" s="86"/>
      <c r="UON69" s="86"/>
      <c r="UOO69" s="86"/>
      <c r="UOP69" s="86"/>
      <c r="UOQ69" s="86"/>
      <c r="UOR69" s="86"/>
      <c r="UOS69" s="86"/>
      <c r="UOT69" s="86"/>
      <c r="UOU69" s="86"/>
      <c r="UOV69" s="86"/>
      <c r="UOW69" s="86"/>
      <c r="UOX69" s="86"/>
      <c r="UOY69" s="86"/>
      <c r="UOZ69" s="86"/>
      <c r="UPA69" s="86"/>
      <c r="UPB69" s="86"/>
      <c r="UPC69" s="86"/>
      <c r="UPD69" s="86"/>
      <c r="UPE69" s="86"/>
      <c r="UPF69" s="86"/>
      <c r="UPG69" s="86"/>
      <c r="UPH69" s="86"/>
      <c r="UPI69" s="86"/>
      <c r="UPJ69" s="86"/>
      <c r="UPK69" s="86"/>
      <c r="UPL69" s="86"/>
      <c r="UPM69" s="86"/>
      <c r="UPN69" s="86"/>
      <c r="UPO69" s="86"/>
      <c r="UPP69" s="86"/>
      <c r="UPQ69" s="86"/>
      <c r="UPR69" s="86"/>
      <c r="UPS69" s="86"/>
      <c r="UPT69" s="86"/>
      <c r="UPU69" s="86"/>
      <c r="UPV69" s="86"/>
      <c r="UPW69" s="86"/>
      <c r="UPX69" s="86"/>
      <c r="UPY69" s="86"/>
      <c r="UPZ69" s="86"/>
      <c r="UQA69" s="86"/>
      <c r="UQB69" s="86"/>
      <c r="UQC69" s="86"/>
      <c r="UQD69" s="86"/>
      <c r="UQE69" s="86"/>
      <c r="UQF69" s="86"/>
      <c r="UQG69" s="86"/>
      <c r="UQH69" s="86"/>
      <c r="UQI69" s="86"/>
      <c r="UQJ69" s="86"/>
      <c r="UQK69" s="86"/>
      <c r="UQL69" s="86"/>
      <c r="UQM69" s="86"/>
      <c r="UQN69" s="86"/>
      <c r="UQO69" s="86"/>
      <c r="UQP69" s="86"/>
      <c r="UQQ69" s="86"/>
      <c r="UQR69" s="86"/>
      <c r="UQS69" s="86"/>
      <c r="UQT69" s="86"/>
      <c r="UQU69" s="86"/>
      <c r="UQV69" s="86"/>
      <c r="UQW69" s="86"/>
      <c r="UQX69" s="86"/>
      <c r="UQY69" s="86"/>
      <c r="UQZ69" s="86"/>
      <c r="URA69" s="86"/>
      <c r="URB69" s="86"/>
      <c r="URC69" s="86"/>
      <c r="URD69" s="86"/>
      <c r="URE69" s="86"/>
      <c r="URF69" s="86"/>
      <c r="URG69" s="86"/>
      <c r="URH69" s="86"/>
      <c r="URI69" s="86"/>
      <c r="URJ69" s="86"/>
      <c r="URK69" s="86"/>
      <c r="URL69" s="86"/>
      <c r="URM69" s="86"/>
      <c r="URN69" s="86"/>
      <c r="URO69" s="86"/>
      <c r="URP69" s="86"/>
      <c r="URQ69" s="86"/>
      <c r="URR69" s="86"/>
      <c r="URS69" s="86"/>
      <c r="URT69" s="86"/>
      <c r="URU69" s="86"/>
      <c r="URV69" s="86"/>
      <c r="URW69" s="86"/>
      <c r="URX69" s="86"/>
      <c r="URY69" s="86"/>
      <c r="URZ69" s="86"/>
      <c r="USA69" s="86"/>
      <c r="USB69" s="86"/>
      <c r="USC69" s="86"/>
      <c r="USD69" s="86"/>
      <c r="USE69" s="86"/>
      <c r="USF69" s="86"/>
      <c r="USG69" s="86"/>
      <c r="USH69" s="86"/>
      <c r="USI69" s="86"/>
      <c r="USJ69" s="86"/>
      <c r="USK69" s="86"/>
      <c r="USL69" s="86"/>
      <c r="USM69" s="86"/>
      <c r="USN69" s="86"/>
      <c r="USO69" s="86"/>
      <c r="USP69" s="86"/>
      <c r="USQ69" s="86"/>
      <c r="USR69" s="86"/>
      <c r="USS69" s="86"/>
      <c r="UST69" s="86"/>
      <c r="USU69" s="86"/>
      <c r="USV69" s="86"/>
      <c r="USW69" s="86"/>
      <c r="USX69" s="86"/>
      <c r="USY69" s="86"/>
      <c r="USZ69" s="86"/>
      <c r="UTA69" s="86"/>
      <c r="UTB69" s="86"/>
      <c r="UTC69" s="86"/>
      <c r="UTD69" s="86"/>
      <c r="UTE69" s="86"/>
      <c r="UTF69" s="86"/>
      <c r="UTG69" s="86"/>
      <c r="UTH69" s="86"/>
      <c r="UTI69" s="86"/>
      <c r="UTJ69" s="86"/>
      <c r="UTK69" s="86"/>
      <c r="UTL69" s="86"/>
      <c r="UTM69" s="86"/>
      <c r="UTN69" s="86"/>
      <c r="UTO69" s="86"/>
      <c r="UTP69" s="86"/>
      <c r="UTQ69" s="86"/>
      <c r="UTR69" s="86"/>
      <c r="UTS69" s="86"/>
      <c r="UTT69" s="86"/>
      <c r="UTU69" s="86"/>
      <c r="UTV69" s="86"/>
      <c r="UTW69" s="86"/>
      <c r="UTX69" s="86"/>
      <c r="UTY69" s="86"/>
      <c r="UTZ69" s="86"/>
      <c r="UUA69" s="86"/>
      <c r="UUB69" s="86"/>
      <c r="UUC69" s="86"/>
      <c r="UUD69" s="86"/>
      <c r="UUE69" s="86"/>
      <c r="UUF69" s="86"/>
      <c r="UUG69" s="86"/>
      <c r="UUH69" s="86"/>
      <c r="UUI69" s="86"/>
      <c r="UUJ69" s="86"/>
      <c r="UUK69" s="86"/>
      <c r="UUL69" s="86"/>
      <c r="UUM69" s="86"/>
      <c r="UUN69" s="86"/>
      <c r="UUO69" s="86"/>
      <c r="UUP69" s="86"/>
      <c r="UUQ69" s="86"/>
      <c r="UUR69" s="86"/>
      <c r="UUS69" s="86"/>
      <c r="UUT69" s="86"/>
      <c r="UUU69" s="86"/>
      <c r="UUV69" s="86"/>
      <c r="UUW69" s="86"/>
      <c r="UUX69" s="86"/>
      <c r="UUY69" s="86"/>
      <c r="UUZ69" s="86"/>
      <c r="UVA69" s="86"/>
      <c r="UVB69" s="86"/>
      <c r="UVC69" s="86"/>
      <c r="UVD69" s="86"/>
      <c r="UVE69" s="86"/>
      <c r="UVF69" s="86"/>
      <c r="UVG69" s="86"/>
      <c r="UVH69" s="86"/>
      <c r="UVI69" s="86"/>
      <c r="UVJ69" s="86"/>
      <c r="UVK69" s="86"/>
      <c r="UVL69" s="86"/>
      <c r="UVM69" s="86"/>
      <c r="UVN69" s="86"/>
      <c r="UVO69" s="86"/>
      <c r="UVP69" s="86"/>
      <c r="UVQ69" s="86"/>
      <c r="UVR69" s="86"/>
      <c r="UVS69" s="86"/>
      <c r="UVT69" s="86"/>
      <c r="UVU69" s="86"/>
      <c r="UVV69" s="86"/>
      <c r="UVW69" s="86"/>
      <c r="UVX69" s="86"/>
      <c r="UVY69" s="86"/>
      <c r="UVZ69" s="86"/>
      <c r="UWA69" s="86"/>
      <c r="UWB69" s="86"/>
      <c r="UWC69" s="86"/>
      <c r="UWD69" s="86"/>
      <c r="UWE69" s="86"/>
      <c r="UWF69" s="86"/>
      <c r="UWG69" s="86"/>
      <c r="UWH69" s="86"/>
      <c r="UWI69" s="86"/>
      <c r="UWJ69" s="86"/>
      <c r="UWK69" s="86"/>
      <c r="UWL69" s="86"/>
      <c r="UWM69" s="86"/>
      <c r="UWN69" s="86"/>
      <c r="UWO69" s="86"/>
      <c r="UWP69" s="86"/>
      <c r="UWQ69" s="86"/>
      <c r="UWR69" s="86"/>
      <c r="UWS69" s="86"/>
      <c r="UWT69" s="86"/>
      <c r="UWU69" s="86"/>
      <c r="UWV69" s="86"/>
      <c r="UWW69" s="86"/>
      <c r="UWX69" s="86"/>
      <c r="UWY69" s="86"/>
      <c r="UWZ69" s="86"/>
      <c r="UXA69" s="86"/>
      <c r="UXB69" s="86"/>
      <c r="UXC69" s="86"/>
      <c r="UXD69" s="86"/>
      <c r="UXE69" s="86"/>
      <c r="UXF69" s="86"/>
      <c r="UXG69" s="86"/>
      <c r="UXH69" s="86"/>
      <c r="UXI69" s="86"/>
      <c r="UXJ69" s="86"/>
      <c r="UXK69" s="86"/>
      <c r="UXL69" s="86"/>
      <c r="UXM69" s="86"/>
      <c r="UXN69" s="86"/>
      <c r="UXO69" s="86"/>
      <c r="UXP69" s="86"/>
      <c r="UXQ69" s="86"/>
      <c r="UXR69" s="86"/>
      <c r="UXS69" s="86"/>
      <c r="UXT69" s="86"/>
      <c r="UXU69" s="86"/>
      <c r="UXV69" s="86"/>
      <c r="UXW69" s="86"/>
      <c r="UXX69" s="86"/>
      <c r="UXY69" s="86"/>
      <c r="UXZ69" s="86"/>
      <c r="UYA69" s="86"/>
      <c r="UYB69" s="86"/>
      <c r="UYC69" s="86"/>
      <c r="UYD69" s="86"/>
      <c r="UYE69" s="86"/>
      <c r="UYF69" s="86"/>
      <c r="UYG69" s="86"/>
      <c r="UYH69" s="86"/>
      <c r="UYI69" s="86"/>
      <c r="UYJ69" s="86"/>
      <c r="UYK69" s="86"/>
      <c r="UYL69" s="86"/>
      <c r="UYM69" s="86"/>
      <c r="UYN69" s="86"/>
      <c r="UYO69" s="86"/>
      <c r="UYP69" s="86"/>
      <c r="UYQ69" s="86"/>
      <c r="UYR69" s="86"/>
      <c r="UYS69" s="86"/>
      <c r="UYT69" s="86"/>
      <c r="UYU69" s="86"/>
      <c r="UYV69" s="86"/>
      <c r="UYW69" s="86"/>
      <c r="UYX69" s="86"/>
      <c r="UYY69" s="86"/>
      <c r="UYZ69" s="86"/>
      <c r="UZA69" s="86"/>
      <c r="UZB69" s="86"/>
      <c r="UZC69" s="86"/>
      <c r="UZD69" s="86"/>
      <c r="UZE69" s="86"/>
      <c r="UZF69" s="86"/>
      <c r="UZG69" s="86"/>
      <c r="UZH69" s="86"/>
      <c r="UZI69" s="86"/>
      <c r="UZJ69" s="86"/>
      <c r="UZK69" s="86"/>
      <c r="UZL69" s="86"/>
      <c r="UZM69" s="86"/>
      <c r="UZN69" s="86"/>
      <c r="UZO69" s="86"/>
      <c r="UZP69" s="86"/>
      <c r="UZQ69" s="86"/>
      <c r="UZR69" s="86"/>
      <c r="UZS69" s="86"/>
      <c r="UZT69" s="86"/>
      <c r="UZU69" s="86"/>
      <c r="UZV69" s="86"/>
      <c r="UZW69" s="86"/>
      <c r="UZX69" s="86"/>
      <c r="UZY69" s="86"/>
      <c r="UZZ69" s="86"/>
      <c r="VAA69" s="86"/>
      <c r="VAB69" s="86"/>
      <c r="VAC69" s="86"/>
      <c r="VAD69" s="86"/>
      <c r="VAE69" s="86"/>
      <c r="VAF69" s="86"/>
      <c r="VAG69" s="86"/>
      <c r="VAH69" s="86"/>
      <c r="VAI69" s="86"/>
      <c r="VAJ69" s="86"/>
      <c r="VAK69" s="86"/>
      <c r="VAL69" s="86"/>
      <c r="VAM69" s="86"/>
      <c r="VAN69" s="86"/>
      <c r="VAO69" s="86"/>
      <c r="VAP69" s="86"/>
      <c r="VAQ69" s="86"/>
      <c r="VAR69" s="86"/>
      <c r="VAS69" s="86"/>
      <c r="VAT69" s="86"/>
      <c r="VAU69" s="86"/>
      <c r="VAV69" s="86"/>
      <c r="VAW69" s="86"/>
      <c r="VAX69" s="86"/>
      <c r="VAY69" s="86"/>
      <c r="VAZ69" s="86"/>
      <c r="VBA69" s="86"/>
      <c r="VBB69" s="86"/>
      <c r="VBC69" s="86"/>
      <c r="VBD69" s="86"/>
      <c r="VBE69" s="86"/>
      <c r="VBF69" s="86"/>
      <c r="VBG69" s="86"/>
      <c r="VBH69" s="86"/>
      <c r="VBI69" s="86"/>
      <c r="VBJ69" s="86"/>
      <c r="VBK69" s="86"/>
      <c r="VBL69" s="86"/>
      <c r="VBM69" s="86"/>
      <c r="VBN69" s="86"/>
      <c r="VBO69" s="86"/>
      <c r="VBP69" s="86"/>
      <c r="VBQ69" s="86"/>
      <c r="VBR69" s="86"/>
      <c r="VBS69" s="86"/>
      <c r="VBT69" s="86"/>
      <c r="VBU69" s="86"/>
      <c r="VBV69" s="86"/>
      <c r="VBW69" s="86"/>
      <c r="VBX69" s="86"/>
      <c r="VBY69" s="86"/>
      <c r="VBZ69" s="86"/>
      <c r="VCA69" s="86"/>
      <c r="VCB69" s="86"/>
      <c r="VCC69" s="86"/>
      <c r="VCD69" s="86"/>
      <c r="VCE69" s="86"/>
      <c r="VCF69" s="86"/>
      <c r="VCG69" s="86"/>
      <c r="VCH69" s="86"/>
      <c r="VCI69" s="86"/>
      <c r="VCJ69" s="86"/>
      <c r="VCK69" s="86"/>
      <c r="VCL69" s="86"/>
      <c r="VCM69" s="86"/>
      <c r="VCN69" s="86"/>
      <c r="VCO69" s="86"/>
      <c r="VCP69" s="86"/>
      <c r="VCQ69" s="86"/>
      <c r="VCR69" s="86"/>
      <c r="VCS69" s="86"/>
      <c r="VCT69" s="86"/>
      <c r="VCU69" s="86"/>
      <c r="VCV69" s="86"/>
      <c r="VCW69" s="86"/>
      <c r="VCX69" s="86"/>
      <c r="VCY69" s="86"/>
      <c r="VCZ69" s="86"/>
      <c r="VDA69" s="86"/>
      <c r="VDB69" s="86"/>
      <c r="VDC69" s="86"/>
      <c r="VDD69" s="86"/>
      <c r="VDE69" s="86"/>
      <c r="VDF69" s="86"/>
      <c r="VDG69" s="86"/>
      <c r="VDH69" s="86"/>
      <c r="VDI69" s="86"/>
      <c r="VDJ69" s="86"/>
      <c r="VDK69" s="86"/>
      <c r="VDL69" s="86"/>
      <c r="VDM69" s="86"/>
      <c r="VDN69" s="86"/>
      <c r="VDO69" s="86"/>
      <c r="VDP69" s="86"/>
      <c r="VDQ69" s="86"/>
      <c r="VDR69" s="86"/>
      <c r="VDS69" s="86"/>
      <c r="VDT69" s="86"/>
      <c r="VDU69" s="86"/>
      <c r="VDV69" s="86"/>
      <c r="VDW69" s="86"/>
      <c r="VDX69" s="86"/>
      <c r="VDY69" s="86"/>
      <c r="VDZ69" s="86"/>
      <c r="VEA69" s="86"/>
      <c r="VEB69" s="86"/>
      <c r="VEC69" s="86"/>
      <c r="VED69" s="86"/>
      <c r="VEE69" s="86"/>
      <c r="VEF69" s="86"/>
      <c r="VEG69" s="86"/>
      <c r="VEH69" s="86"/>
      <c r="VEI69" s="86"/>
      <c r="VEJ69" s="86"/>
      <c r="VEK69" s="86"/>
      <c r="VEL69" s="86"/>
      <c r="VEM69" s="86"/>
      <c r="VEN69" s="86"/>
      <c r="VEO69" s="86"/>
      <c r="VEP69" s="86"/>
      <c r="VEQ69" s="86"/>
      <c r="VER69" s="86"/>
      <c r="VES69" s="86"/>
      <c r="VET69" s="86"/>
      <c r="VEU69" s="86"/>
      <c r="VEV69" s="86"/>
      <c r="VEW69" s="86"/>
      <c r="VEX69" s="86"/>
      <c r="VEY69" s="86"/>
      <c r="VEZ69" s="86"/>
      <c r="VFA69" s="86"/>
      <c r="VFB69" s="86"/>
      <c r="VFC69" s="86"/>
      <c r="VFD69" s="86"/>
      <c r="VFE69" s="86"/>
      <c r="VFF69" s="86"/>
      <c r="VFG69" s="86"/>
      <c r="VFH69" s="86"/>
      <c r="VFI69" s="86"/>
      <c r="VFJ69" s="86"/>
      <c r="VFK69" s="86"/>
      <c r="VFL69" s="86"/>
      <c r="VFM69" s="86"/>
      <c r="VFN69" s="86"/>
      <c r="VFO69" s="86"/>
      <c r="VFP69" s="86"/>
      <c r="VFQ69" s="86"/>
      <c r="VFR69" s="86"/>
      <c r="VFS69" s="86"/>
      <c r="VFT69" s="86"/>
      <c r="VFU69" s="86"/>
      <c r="VFV69" s="86"/>
      <c r="VFW69" s="86"/>
      <c r="VFX69" s="86"/>
      <c r="VFY69" s="86"/>
      <c r="VFZ69" s="86"/>
      <c r="VGA69" s="86"/>
      <c r="VGB69" s="86"/>
      <c r="VGC69" s="86"/>
      <c r="VGD69" s="86"/>
      <c r="VGE69" s="86"/>
      <c r="VGF69" s="86"/>
      <c r="VGG69" s="86"/>
      <c r="VGH69" s="86"/>
      <c r="VGI69" s="86"/>
      <c r="VGJ69" s="86"/>
      <c r="VGK69" s="86"/>
      <c r="VGL69" s="86"/>
      <c r="VGM69" s="86"/>
      <c r="VGN69" s="86"/>
      <c r="VGO69" s="86"/>
      <c r="VGP69" s="86"/>
      <c r="VGQ69" s="86"/>
      <c r="VGR69" s="86"/>
      <c r="VGS69" s="86"/>
      <c r="VGT69" s="86"/>
      <c r="VGU69" s="86"/>
      <c r="VGV69" s="86"/>
      <c r="VGW69" s="86"/>
      <c r="VGX69" s="86"/>
      <c r="VGY69" s="86"/>
      <c r="VGZ69" s="86"/>
      <c r="VHA69" s="86"/>
      <c r="VHB69" s="86"/>
      <c r="VHC69" s="86"/>
      <c r="VHD69" s="86"/>
      <c r="VHE69" s="86"/>
      <c r="VHF69" s="86"/>
      <c r="VHG69" s="86"/>
      <c r="VHH69" s="86"/>
      <c r="VHI69" s="86"/>
      <c r="VHJ69" s="86"/>
      <c r="VHK69" s="86"/>
      <c r="VHL69" s="86"/>
      <c r="VHM69" s="86"/>
      <c r="VHN69" s="86"/>
      <c r="VHO69" s="86"/>
      <c r="VHP69" s="86"/>
      <c r="VHQ69" s="86"/>
      <c r="VHR69" s="86"/>
      <c r="VHS69" s="86"/>
      <c r="VHT69" s="86"/>
      <c r="VHU69" s="86"/>
      <c r="VHV69" s="86"/>
      <c r="VHW69" s="86"/>
      <c r="VHX69" s="86"/>
      <c r="VHY69" s="86"/>
      <c r="VHZ69" s="86"/>
      <c r="VIA69" s="86"/>
      <c r="VIB69" s="86"/>
      <c r="VIC69" s="86"/>
      <c r="VID69" s="86"/>
      <c r="VIE69" s="86"/>
      <c r="VIF69" s="86"/>
      <c r="VIG69" s="86"/>
      <c r="VIH69" s="86"/>
      <c r="VII69" s="86"/>
      <c r="VIJ69" s="86"/>
      <c r="VIK69" s="86"/>
      <c r="VIL69" s="86"/>
      <c r="VIM69" s="86"/>
      <c r="VIN69" s="86"/>
      <c r="VIO69" s="86"/>
      <c r="VIP69" s="86"/>
      <c r="VIQ69" s="86"/>
      <c r="VIR69" s="86"/>
      <c r="VIS69" s="86"/>
      <c r="VIT69" s="86"/>
      <c r="VIU69" s="86"/>
      <c r="VIV69" s="86"/>
      <c r="VIW69" s="86"/>
      <c r="VIX69" s="86"/>
      <c r="VIY69" s="86"/>
      <c r="VIZ69" s="86"/>
      <c r="VJA69" s="86"/>
      <c r="VJB69" s="86"/>
      <c r="VJC69" s="86"/>
      <c r="VJD69" s="86"/>
      <c r="VJE69" s="86"/>
      <c r="VJF69" s="86"/>
      <c r="VJG69" s="86"/>
      <c r="VJH69" s="86"/>
      <c r="VJI69" s="86"/>
      <c r="VJJ69" s="86"/>
      <c r="VJK69" s="86"/>
      <c r="VJL69" s="86"/>
      <c r="VJM69" s="86"/>
      <c r="VJN69" s="86"/>
      <c r="VJO69" s="86"/>
      <c r="VJP69" s="86"/>
      <c r="VJQ69" s="86"/>
      <c r="VJR69" s="86"/>
      <c r="VJS69" s="86"/>
      <c r="VJT69" s="86"/>
      <c r="VJU69" s="86"/>
      <c r="VJV69" s="86"/>
      <c r="VJW69" s="86"/>
      <c r="VJX69" s="86"/>
      <c r="VJY69" s="86"/>
      <c r="VJZ69" s="86"/>
      <c r="VKA69" s="86"/>
      <c r="VKB69" s="86"/>
      <c r="VKC69" s="86"/>
      <c r="VKD69" s="86"/>
      <c r="VKE69" s="86"/>
      <c r="VKF69" s="86"/>
      <c r="VKG69" s="86"/>
      <c r="VKH69" s="86"/>
      <c r="VKI69" s="86"/>
      <c r="VKJ69" s="86"/>
      <c r="VKK69" s="86"/>
      <c r="VKL69" s="86"/>
      <c r="VKM69" s="86"/>
      <c r="VKN69" s="86"/>
      <c r="VKO69" s="86"/>
      <c r="VKP69" s="86"/>
      <c r="VKQ69" s="86"/>
      <c r="VKR69" s="86"/>
      <c r="VKS69" s="86"/>
      <c r="VKT69" s="86"/>
      <c r="VKU69" s="86"/>
      <c r="VKV69" s="86"/>
      <c r="VKW69" s="86"/>
      <c r="VKX69" s="86"/>
      <c r="VKY69" s="86"/>
      <c r="VKZ69" s="86"/>
      <c r="VLA69" s="86"/>
      <c r="VLB69" s="86"/>
      <c r="VLC69" s="86"/>
      <c r="VLD69" s="86"/>
      <c r="VLE69" s="86"/>
      <c r="VLF69" s="86"/>
      <c r="VLG69" s="86"/>
      <c r="VLH69" s="86"/>
      <c r="VLI69" s="86"/>
      <c r="VLJ69" s="86"/>
      <c r="VLK69" s="86"/>
      <c r="VLL69" s="86"/>
      <c r="VLM69" s="86"/>
      <c r="VLN69" s="86"/>
      <c r="VLO69" s="86"/>
      <c r="VLP69" s="86"/>
      <c r="VLQ69" s="86"/>
      <c r="VLR69" s="86"/>
      <c r="VLS69" s="86"/>
      <c r="VLT69" s="86"/>
      <c r="VLU69" s="86"/>
      <c r="VLV69" s="86"/>
      <c r="VLW69" s="86"/>
      <c r="VLX69" s="86"/>
      <c r="VLY69" s="86"/>
      <c r="VLZ69" s="86"/>
      <c r="VMA69" s="86"/>
      <c r="VMB69" s="86"/>
      <c r="VMC69" s="86"/>
      <c r="VMD69" s="86"/>
      <c r="VME69" s="86"/>
      <c r="VMF69" s="86"/>
      <c r="VMG69" s="86"/>
      <c r="VMH69" s="86"/>
      <c r="VMI69" s="86"/>
      <c r="VMJ69" s="86"/>
      <c r="VMK69" s="86"/>
      <c r="VML69" s="86"/>
      <c r="VMM69" s="86"/>
      <c r="VMN69" s="86"/>
      <c r="VMO69" s="86"/>
      <c r="VMP69" s="86"/>
      <c r="VMQ69" s="86"/>
      <c r="VMR69" s="86"/>
      <c r="VMS69" s="86"/>
      <c r="VMT69" s="86"/>
      <c r="VMU69" s="86"/>
      <c r="VMV69" s="86"/>
      <c r="VMW69" s="86"/>
      <c r="VMX69" s="86"/>
      <c r="VMY69" s="86"/>
      <c r="VMZ69" s="86"/>
      <c r="VNA69" s="86"/>
      <c r="VNB69" s="86"/>
      <c r="VNC69" s="86"/>
      <c r="VND69" s="86"/>
      <c r="VNE69" s="86"/>
      <c r="VNF69" s="86"/>
      <c r="VNG69" s="86"/>
      <c r="VNH69" s="86"/>
      <c r="VNI69" s="86"/>
      <c r="VNJ69" s="86"/>
      <c r="VNK69" s="86"/>
      <c r="VNL69" s="86"/>
      <c r="VNM69" s="86"/>
      <c r="VNN69" s="86"/>
      <c r="VNO69" s="86"/>
      <c r="VNP69" s="86"/>
      <c r="VNQ69" s="86"/>
      <c r="VNR69" s="86"/>
      <c r="VNS69" s="86"/>
      <c r="VNT69" s="86"/>
      <c r="VNU69" s="86"/>
      <c r="VNV69" s="86"/>
      <c r="VNW69" s="86"/>
      <c r="VNX69" s="86"/>
      <c r="VNY69" s="86"/>
      <c r="VNZ69" s="86"/>
      <c r="VOA69" s="86"/>
      <c r="VOB69" s="86"/>
      <c r="VOC69" s="86"/>
      <c r="VOD69" s="86"/>
      <c r="VOE69" s="86"/>
      <c r="VOF69" s="86"/>
      <c r="VOG69" s="86"/>
      <c r="VOH69" s="86"/>
      <c r="VOI69" s="86"/>
      <c r="VOJ69" s="86"/>
      <c r="VOK69" s="86"/>
      <c r="VOL69" s="86"/>
      <c r="VOM69" s="86"/>
      <c r="VON69" s="86"/>
      <c r="VOO69" s="86"/>
      <c r="VOP69" s="86"/>
      <c r="VOQ69" s="86"/>
      <c r="VOR69" s="86"/>
      <c r="VOS69" s="86"/>
      <c r="VOT69" s="86"/>
      <c r="VOU69" s="86"/>
      <c r="VOV69" s="86"/>
      <c r="VOW69" s="86"/>
      <c r="VOX69" s="86"/>
      <c r="VOY69" s="86"/>
      <c r="VOZ69" s="86"/>
      <c r="VPA69" s="86"/>
      <c r="VPB69" s="86"/>
      <c r="VPC69" s="86"/>
      <c r="VPD69" s="86"/>
      <c r="VPE69" s="86"/>
      <c r="VPF69" s="86"/>
      <c r="VPG69" s="86"/>
      <c r="VPH69" s="86"/>
      <c r="VPI69" s="86"/>
      <c r="VPJ69" s="86"/>
      <c r="VPK69" s="86"/>
      <c r="VPL69" s="86"/>
      <c r="VPM69" s="86"/>
      <c r="VPN69" s="86"/>
      <c r="VPO69" s="86"/>
      <c r="VPP69" s="86"/>
      <c r="VPQ69" s="86"/>
      <c r="VPR69" s="86"/>
      <c r="VPS69" s="86"/>
      <c r="VPT69" s="86"/>
      <c r="VPU69" s="86"/>
      <c r="VPV69" s="86"/>
      <c r="VPW69" s="86"/>
      <c r="VPX69" s="86"/>
      <c r="VPY69" s="86"/>
      <c r="VPZ69" s="86"/>
      <c r="VQA69" s="86"/>
      <c r="VQB69" s="86"/>
      <c r="VQC69" s="86"/>
      <c r="VQD69" s="86"/>
      <c r="VQE69" s="86"/>
      <c r="VQF69" s="86"/>
      <c r="VQG69" s="86"/>
      <c r="VQH69" s="86"/>
      <c r="VQI69" s="86"/>
      <c r="VQJ69" s="86"/>
      <c r="VQK69" s="86"/>
      <c r="VQL69" s="86"/>
      <c r="VQM69" s="86"/>
      <c r="VQN69" s="86"/>
      <c r="VQO69" s="86"/>
      <c r="VQP69" s="86"/>
      <c r="VQQ69" s="86"/>
      <c r="VQR69" s="86"/>
      <c r="VQS69" s="86"/>
      <c r="VQT69" s="86"/>
      <c r="VQU69" s="86"/>
      <c r="VQV69" s="86"/>
      <c r="VQW69" s="86"/>
      <c r="VQX69" s="86"/>
      <c r="VQY69" s="86"/>
      <c r="VQZ69" s="86"/>
      <c r="VRA69" s="86"/>
      <c r="VRB69" s="86"/>
      <c r="VRC69" s="86"/>
      <c r="VRD69" s="86"/>
      <c r="VRE69" s="86"/>
      <c r="VRF69" s="86"/>
      <c r="VRG69" s="86"/>
      <c r="VRH69" s="86"/>
      <c r="VRI69" s="86"/>
      <c r="VRJ69" s="86"/>
      <c r="VRK69" s="86"/>
      <c r="VRL69" s="86"/>
      <c r="VRM69" s="86"/>
      <c r="VRN69" s="86"/>
      <c r="VRO69" s="86"/>
      <c r="VRP69" s="86"/>
      <c r="VRQ69" s="86"/>
      <c r="VRR69" s="86"/>
      <c r="VRS69" s="86"/>
      <c r="VRT69" s="86"/>
      <c r="VRU69" s="86"/>
      <c r="VRV69" s="86"/>
      <c r="VRW69" s="86"/>
      <c r="VRX69" s="86"/>
      <c r="VRY69" s="86"/>
      <c r="VRZ69" s="86"/>
      <c r="VSA69" s="86"/>
      <c r="VSB69" s="86"/>
      <c r="VSC69" s="86"/>
      <c r="VSD69" s="86"/>
      <c r="VSE69" s="86"/>
      <c r="VSF69" s="86"/>
      <c r="VSG69" s="86"/>
      <c r="VSH69" s="86"/>
      <c r="VSI69" s="86"/>
      <c r="VSJ69" s="86"/>
      <c r="VSK69" s="86"/>
      <c r="VSL69" s="86"/>
      <c r="VSM69" s="86"/>
      <c r="VSN69" s="86"/>
      <c r="VSO69" s="86"/>
      <c r="VSP69" s="86"/>
      <c r="VSQ69" s="86"/>
      <c r="VSR69" s="86"/>
      <c r="VSS69" s="86"/>
      <c r="VST69" s="86"/>
      <c r="VSU69" s="86"/>
      <c r="VSV69" s="86"/>
      <c r="VSW69" s="86"/>
      <c r="VSX69" s="86"/>
      <c r="VSY69" s="86"/>
      <c r="VSZ69" s="86"/>
      <c r="VTA69" s="86"/>
      <c r="VTB69" s="86"/>
      <c r="VTC69" s="86"/>
      <c r="VTD69" s="86"/>
      <c r="VTE69" s="86"/>
      <c r="VTF69" s="86"/>
      <c r="VTG69" s="86"/>
      <c r="VTH69" s="86"/>
      <c r="VTI69" s="86"/>
      <c r="VTJ69" s="86"/>
      <c r="VTK69" s="86"/>
      <c r="VTL69" s="86"/>
      <c r="VTM69" s="86"/>
      <c r="VTN69" s="86"/>
      <c r="VTO69" s="86"/>
      <c r="VTP69" s="86"/>
      <c r="VTQ69" s="86"/>
      <c r="VTR69" s="86"/>
      <c r="VTS69" s="86"/>
      <c r="VTT69" s="86"/>
      <c r="VTU69" s="86"/>
      <c r="VTV69" s="86"/>
      <c r="VTW69" s="86"/>
      <c r="VTX69" s="86"/>
      <c r="VTY69" s="86"/>
      <c r="VTZ69" s="86"/>
      <c r="VUA69" s="86"/>
      <c r="VUB69" s="86"/>
      <c r="VUC69" s="86"/>
      <c r="VUD69" s="86"/>
      <c r="VUE69" s="86"/>
      <c r="VUF69" s="86"/>
      <c r="VUG69" s="86"/>
      <c r="VUH69" s="86"/>
      <c r="VUI69" s="86"/>
      <c r="VUJ69" s="86"/>
      <c r="VUK69" s="86"/>
      <c r="VUL69" s="86"/>
      <c r="VUM69" s="86"/>
      <c r="VUN69" s="86"/>
      <c r="VUO69" s="86"/>
      <c r="VUP69" s="86"/>
      <c r="VUQ69" s="86"/>
      <c r="VUR69" s="86"/>
      <c r="VUS69" s="86"/>
      <c r="VUT69" s="86"/>
      <c r="VUU69" s="86"/>
      <c r="VUV69" s="86"/>
      <c r="VUW69" s="86"/>
      <c r="VUX69" s="86"/>
      <c r="VUY69" s="86"/>
      <c r="VUZ69" s="86"/>
      <c r="VVA69" s="86"/>
      <c r="VVB69" s="86"/>
      <c r="VVC69" s="86"/>
      <c r="VVD69" s="86"/>
      <c r="VVE69" s="86"/>
      <c r="VVF69" s="86"/>
      <c r="VVG69" s="86"/>
      <c r="VVH69" s="86"/>
      <c r="VVI69" s="86"/>
      <c r="VVJ69" s="86"/>
      <c r="VVK69" s="86"/>
      <c r="VVL69" s="86"/>
      <c r="VVM69" s="86"/>
      <c r="VVN69" s="86"/>
      <c r="VVO69" s="86"/>
      <c r="VVP69" s="86"/>
      <c r="VVQ69" s="86"/>
      <c r="VVR69" s="86"/>
      <c r="VVS69" s="86"/>
      <c r="VVT69" s="86"/>
      <c r="VVU69" s="86"/>
      <c r="VVV69" s="86"/>
      <c r="VVW69" s="86"/>
      <c r="VVX69" s="86"/>
      <c r="VVY69" s="86"/>
      <c r="VVZ69" s="86"/>
      <c r="VWA69" s="86"/>
      <c r="VWB69" s="86"/>
      <c r="VWC69" s="86"/>
      <c r="VWD69" s="86"/>
      <c r="VWE69" s="86"/>
      <c r="VWF69" s="86"/>
      <c r="VWG69" s="86"/>
      <c r="VWH69" s="86"/>
      <c r="VWI69" s="86"/>
      <c r="VWJ69" s="86"/>
      <c r="VWK69" s="86"/>
      <c r="VWL69" s="86"/>
      <c r="VWM69" s="86"/>
      <c r="VWN69" s="86"/>
      <c r="VWO69" s="86"/>
      <c r="VWP69" s="86"/>
      <c r="VWQ69" s="86"/>
      <c r="VWR69" s="86"/>
      <c r="VWS69" s="86"/>
      <c r="VWT69" s="86"/>
      <c r="VWU69" s="86"/>
      <c r="VWV69" s="86"/>
      <c r="VWW69" s="86"/>
      <c r="VWX69" s="86"/>
      <c r="VWY69" s="86"/>
      <c r="VWZ69" s="86"/>
      <c r="VXA69" s="86"/>
      <c r="VXB69" s="86"/>
      <c r="VXC69" s="86"/>
      <c r="VXD69" s="86"/>
      <c r="VXE69" s="86"/>
      <c r="VXF69" s="86"/>
      <c r="VXG69" s="86"/>
      <c r="VXH69" s="86"/>
      <c r="VXI69" s="86"/>
      <c r="VXJ69" s="86"/>
      <c r="VXK69" s="86"/>
      <c r="VXL69" s="86"/>
      <c r="VXM69" s="86"/>
      <c r="VXN69" s="86"/>
      <c r="VXO69" s="86"/>
      <c r="VXP69" s="86"/>
      <c r="VXQ69" s="86"/>
      <c r="VXR69" s="86"/>
      <c r="VXS69" s="86"/>
      <c r="VXT69" s="86"/>
      <c r="VXU69" s="86"/>
      <c r="VXV69" s="86"/>
      <c r="VXW69" s="86"/>
      <c r="VXX69" s="86"/>
      <c r="VXY69" s="86"/>
      <c r="VXZ69" s="86"/>
      <c r="VYA69" s="86"/>
      <c r="VYB69" s="86"/>
      <c r="VYC69" s="86"/>
      <c r="VYD69" s="86"/>
      <c r="VYE69" s="86"/>
      <c r="VYF69" s="86"/>
      <c r="VYG69" s="86"/>
      <c r="VYH69" s="86"/>
      <c r="VYI69" s="86"/>
      <c r="VYJ69" s="86"/>
      <c r="VYK69" s="86"/>
      <c r="VYL69" s="86"/>
      <c r="VYM69" s="86"/>
      <c r="VYN69" s="86"/>
      <c r="VYO69" s="86"/>
      <c r="VYP69" s="86"/>
      <c r="VYQ69" s="86"/>
      <c r="VYR69" s="86"/>
      <c r="VYS69" s="86"/>
      <c r="VYT69" s="86"/>
      <c r="VYU69" s="86"/>
      <c r="VYV69" s="86"/>
      <c r="VYW69" s="86"/>
      <c r="VYX69" s="86"/>
      <c r="VYY69" s="86"/>
      <c r="VYZ69" s="86"/>
      <c r="VZA69" s="86"/>
      <c r="VZB69" s="86"/>
      <c r="VZC69" s="86"/>
      <c r="VZD69" s="86"/>
      <c r="VZE69" s="86"/>
      <c r="VZF69" s="86"/>
      <c r="VZG69" s="86"/>
      <c r="VZH69" s="86"/>
      <c r="VZI69" s="86"/>
      <c r="VZJ69" s="86"/>
      <c r="VZK69" s="86"/>
      <c r="VZL69" s="86"/>
      <c r="VZM69" s="86"/>
      <c r="VZN69" s="86"/>
      <c r="VZO69" s="86"/>
      <c r="VZP69" s="86"/>
      <c r="VZQ69" s="86"/>
      <c r="VZR69" s="86"/>
      <c r="VZS69" s="86"/>
      <c r="VZT69" s="86"/>
      <c r="VZU69" s="86"/>
      <c r="VZV69" s="86"/>
      <c r="VZW69" s="86"/>
      <c r="VZX69" s="86"/>
      <c r="VZY69" s="86"/>
      <c r="VZZ69" s="86"/>
      <c r="WAA69" s="86"/>
      <c r="WAB69" s="86"/>
      <c r="WAC69" s="86"/>
      <c r="WAD69" s="86"/>
      <c r="WAE69" s="86"/>
      <c r="WAF69" s="86"/>
      <c r="WAG69" s="86"/>
      <c r="WAH69" s="86"/>
      <c r="WAI69" s="86"/>
      <c r="WAJ69" s="86"/>
      <c r="WAK69" s="86"/>
      <c r="WAL69" s="86"/>
      <c r="WAM69" s="86"/>
      <c r="WAN69" s="86"/>
      <c r="WAO69" s="86"/>
      <c r="WAP69" s="86"/>
      <c r="WAQ69" s="86"/>
      <c r="WAR69" s="86"/>
      <c r="WAS69" s="86"/>
      <c r="WAT69" s="86"/>
      <c r="WAU69" s="86"/>
      <c r="WAV69" s="86"/>
      <c r="WAW69" s="86"/>
      <c r="WAX69" s="86"/>
      <c r="WAY69" s="86"/>
      <c r="WAZ69" s="86"/>
      <c r="WBA69" s="86"/>
      <c r="WBB69" s="86"/>
      <c r="WBC69" s="86"/>
      <c r="WBD69" s="86"/>
      <c r="WBE69" s="86"/>
      <c r="WBF69" s="86"/>
      <c r="WBG69" s="86"/>
      <c r="WBH69" s="86"/>
      <c r="WBI69" s="86"/>
      <c r="WBJ69" s="86"/>
      <c r="WBK69" s="86"/>
      <c r="WBL69" s="86"/>
      <c r="WBM69" s="86"/>
      <c r="WBN69" s="86"/>
      <c r="WBO69" s="86"/>
      <c r="WBP69" s="86"/>
      <c r="WBQ69" s="86"/>
      <c r="WBR69" s="86"/>
      <c r="WBS69" s="86"/>
      <c r="WBT69" s="86"/>
      <c r="WBU69" s="86"/>
      <c r="WBV69" s="86"/>
      <c r="WBW69" s="86"/>
      <c r="WBX69" s="86"/>
      <c r="WBY69" s="86"/>
      <c r="WBZ69" s="86"/>
      <c r="WCA69" s="86"/>
      <c r="WCB69" s="86"/>
      <c r="WCC69" s="86"/>
      <c r="WCD69" s="86"/>
      <c r="WCE69" s="86"/>
      <c r="WCF69" s="86"/>
      <c r="WCG69" s="86"/>
      <c r="WCH69" s="86"/>
      <c r="WCI69" s="86"/>
      <c r="WCJ69" s="86"/>
      <c r="WCK69" s="86"/>
      <c r="WCL69" s="86"/>
      <c r="WCM69" s="86"/>
      <c r="WCN69" s="86"/>
      <c r="WCO69" s="86"/>
      <c r="WCP69" s="86"/>
      <c r="WCQ69" s="86"/>
      <c r="WCR69" s="86"/>
      <c r="WCS69" s="86"/>
      <c r="WCT69" s="86"/>
      <c r="WCU69" s="86"/>
      <c r="WCV69" s="86"/>
      <c r="WCW69" s="86"/>
      <c r="WCX69" s="86"/>
      <c r="WCY69" s="86"/>
      <c r="WCZ69" s="86"/>
      <c r="WDA69" s="86"/>
      <c r="WDB69" s="86"/>
      <c r="WDC69" s="86"/>
      <c r="WDD69" s="86"/>
      <c r="WDE69" s="86"/>
      <c r="WDF69" s="86"/>
      <c r="WDG69" s="86"/>
      <c r="WDH69" s="86"/>
      <c r="WDI69" s="86"/>
      <c r="WDJ69" s="86"/>
      <c r="WDK69" s="86"/>
      <c r="WDL69" s="86"/>
      <c r="WDM69" s="86"/>
      <c r="WDN69" s="86"/>
      <c r="WDO69" s="86"/>
      <c r="WDP69" s="86"/>
      <c r="WDQ69" s="86"/>
      <c r="WDR69" s="86"/>
      <c r="WDS69" s="86"/>
      <c r="WDT69" s="86"/>
      <c r="WDU69" s="86"/>
      <c r="WDV69" s="86"/>
      <c r="WDW69" s="86"/>
      <c r="WDX69" s="86"/>
      <c r="WDY69" s="86"/>
      <c r="WDZ69" s="86"/>
      <c r="WEA69" s="86"/>
      <c r="WEB69" s="86"/>
      <c r="WEC69" s="86"/>
      <c r="WED69" s="86"/>
      <c r="WEE69" s="86"/>
      <c r="WEF69" s="86"/>
      <c r="WEG69" s="86"/>
      <c r="WEH69" s="86"/>
      <c r="WEI69" s="86"/>
      <c r="WEJ69" s="86"/>
      <c r="WEK69" s="86"/>
      <c r="WEL69" s="86"/>
      <c r="WEM69" s="86"/>
      <c r="WEN69" s="86"/>
      <c r="WEO69" s="86"/>
      <c r="WEP69" s="86"/>
      <c r="WEQ69" s="86"/>
      <c r="WER69" s="86"/>
      <c r="WES69" s="86"/>
      <c r="WET69" s="86"/>
      <c r="WEU69" s="86"/>
      <c r="WEV69" s="86"/>
      <c r="WEW69" s="86"/>
      <c r="WEX69" s="86"/>
      <c r="WEY69" s="86"/>
      <c r="WEZ69" s="86"/>
      <c r="WFA69" s="86"/>
      <c r="WFB69" s="86"/>
      <c r="WFC69" s="86"/>
      <c r="WFD69" s="86"/>
      <c r="WFE69" s="86"/>
      <c r="WFF69" s="86"/>
      <c r="WFG69" s="86"/>
      <c r="WFH69" s="86"/>
      <c r="WFI69" s="86"/>
      <c r="WFJ69" s="86"/>
      <c r="WFK69" s="86"/>
      <c r="WFL69" s="86"/>
      <c r="WFM69" s="86"/>
      <c r="WFN69" s="86"/>
      <c r="WFO69" s="86"/>
      <c r="WFP69" s="86"/>
      <c r="WFQ69" s="86"/>
      <c r="WFR69" s="86"/>
      <c r="WFS69" s="86"/>
      <c r="WFT69" s="86"/>
      <c r="WFU69" s="86"/>
      <c r="WFV69" s="86"/>
      <c r="WFW69" s="86"/>
      <c r="WFX69" s="86"/>
      <c r="WFY69" s="86"/>
      <c r="WFZ69" s="86"/>
      <c r="WGA69" s="86"/>
      <c r="WGB69" s="86"/>
      <c r="WGC69" s="86"/>
      <c r="WGD69" s="86"/>
      <c r="WGE69" s="86"/>
      <c r="WGF69" s="86"/>
      <c r="WGG69" s="86"/>
      <c r="WGH69" s="86"/>
      <c r="WGI69" s="86"/>
      <c r="WGJ69" s="86"/>
      <c r="WGK69" s="86"/>
      <c r="WGL69" s="86"/>
      <c r="WGM69" s="86"/>
      <c r="WGN69" s="86"/>
      <c r="WGO69" s="86"/>
      <c r="WGP69" s="86"/>
      <c r="WGQ69" s="86"/>
      <c r="WGR69" s="86"/>
      <c r="WGS69" s="86"/>
      <c r="WGT69" s="86"/>
      <c r="WGU69" s="86"/>
      <c r="WGV69" s="86"/>
      <c r="WGW69" s="86"/>
      <c r="WGX69" s="86"/>
      <c r="WGY69" s="86"/>
      <c r="WGZ69" s="86"/>
      <c r="WHA69" s="86"/>
      <c r="WHB69" s="86"/>
      <c r="WHC69" s="86"/>
      <c r="WHD69" s="86"/>
      <c r="WHE69" s="86"/>
      <c r="WHF69" s="86"/>
      <c r="WHG69" s="86"/>
      <c r="WHH69" s="86"/>
      <c r="WHI69" s="86"/>
      <c r="WHJ69" s="86"/>
      <c r="WHK69" s="86"/>
      <c r="WHL69" s="86"/>
      <c r="WHM69" s="86"/>
      <c r="WHN69" s="86"/>
      <c r="WHO69" s="86"/>
      <c r="WHP69" s="86"/>
      <c r="WHQ69" s="86"/>
      <c r="WHR69" s="86"/>
      <c r="WHS69" s="86"/>
      <c r="WHT69" s="86"/>
      <c r="WHU69" s="86"/>
      <c r="WHV69" s="86"/>
      <c r="WHW69" s="86"/>
      <c r="WHX69" s="86"/>
      <c r="WHY69" s="86"/>
      <c r="WHZ69" s="86"/>
      <c r="WIA69" s="86"/>
      <c r="WIB69" s="86"/>
      <c r="WIC69" s="86"/>
      <c r="WID69" s="86"/>
      <c r="WIE69" s="86"/>
      <c r="WIF69" s="86"/>
      <c r="WIG69" s="86"/>
      <c r="WIH69" s="86"/>
      <c r="WII69" s="86"/>
      <c r="WIJ69" s="86"/>
      <c r="WIK69" s="86"/>
      <c r="WIL69" s="86"/>
      <c r="WIM69" s="86"/>
      <c r="WIN69" s="86"/>
      <c r="WIO69" s="86"/>
      <c r="WIP69" s="86"/>
      <c r="WIQ69" s="86"/>
      <c r="WIR69" s="86"/>
      <c r="WIS69" s="86"/>
      <c r="WIT69" s="86"/>
      <c r="WIU69" s="86"/>
      <c r="WIV69" s="86"/>
      <c r="WIW69" s="86"/>
      <c r="WIX69" s="86"/>
      <c r="WIY69" s="86"/>
      <c r="WIZ69" s="86"/>
      <c r="WJA69" s="86"/>
      <c r="WJB69" s="86"/>
      <c r="WJC69" s="86"/>
      <c r="WJD69" s="86"/>
      <c r="WJE69" s="86"/>
      <c r="WJF69" s="86"/>
      <c r="WJG69" s="86"/>
      <c r="WJH69" s="86"/>
      <c r="WJI69" s="86"/>
      <c r="WJJ69" s="86"/>
      <c r="WJK69" s="86"/>
      <c r="WJL69" s="86"/>
      <c r="WJM69" s="86"/>
      <c r="WJN69" s="86"/>
      <c r="WJO69" s="86"/>
      <c r="WJP69" s="86"/>
      <c r="WJQ69" s="86"/>
      <c r="WJR69" s="86"/>
      <c r="WJS69" s="86"/>
      <c r="WJT69" s="86"/>
      <c r="WJU69" s="86"/>
      <c r="WJV69" s="86"/>
      <c r="WJW69" s="86"/>
      <c r="WJX69" s="86"/>
      <c r="WJY69" s="86"/>
      <c r="WJZ69" s="86"/>
      <c r="WKA69" s="86"/>
      <c r="WKB69" s="86"/>
      <c r="WKC69" s="86"/>
      <c r="WKD69" s="86"/>
      <c r="WKE69" s="86"/>
      <c r="WKF69" s="86"/>
      <c r="WKG69" s="86"/>
      <c r="WKH69" s="86"/>
      <c r="WKI69" s="86"/>
      <c r="WKJ69" s="86"/>
      <c r="WKK69" s="86"/>
      <c r="WKL69" s="86"/>
      <c r="WKM69" s="86"/>
      <c r="WKN69" s="86"/>
      <c r="WKO69" s="86"/>
      <c r="WKP69" s="86"/>
      <c r="WKQ69" s="86"/>
      <c r="WKR69" s="86"/>
      <c r="WKS69" s="86"/>
      <c r="WKT69" s="86"/>
      <c r="WKU69" s="86"/>
      <c r="WKV69" s="86"/>
      <c r="WKW69" s="86"/>
      <c r="WKX69" s="86"/>
      <c r="WKY69" s="86"/>
      <c r="WKZ69" s="86"/>
      <c r="WLA69" s="86"/>
      <c r="WLB69" s="86"/>
      <c r="WLC69" s="86"/>
      <c r="WLD69" s="86"/>
      <c r="WLE69" s="86"/>
      <c r="WLF69" s="86"/>
      <c r="WLG69" s="86"/>
      <c r="WLH69" s="86"/>
      <c r="WLI69" s="86"/>
      <c r="WLJ69" s="86"/>
      <c r="WLK69" s="86"/>
      <c r="WLL69" s="86"/>
      <c r="WLM69" s="86"/>
      <c r="WLN69" s="86"/>
      <c r="WLO69" s="86"/>
      <c r="WLP69" s="86"/>
      <c r="WLQ69" s="86"/>
      <c r="WLR69" s="86"/>
      <c r="WLS69" s="86"/>
      <c r="WLT69" s="86"/>
      <c r="WLU69" s="86"/>
      <c r="WLV69" s="86"/>
      <c r="WLW69" s="86"/>
      <c r="WLX69" s="86"/>
      <c r="WLY69" s="86"/>
      <c r="WLZ69" s="86"/>
      <c r="WMA69" s="86"/>
      <c r="WMB69" s="86"/>
      <c r="WMC69" s="86"/>
      <c r="WMD69" s="86"/>
      <c r="WME69" s="86"/>
      <c r="WMF69" s="86"/>
      <c r="WMG69" s="86"/>
      <c r="WMH69" s="86"/>
      <c r="WMI69" s="86"/>
      <c r="WMJ69" s="86"/>
      <c r="WMK69" s="86"/>
      <c r="WML69" s="86"/>
      <c r="WMM69" s="86"/>
      <c r="WMN69" s="86"/>
      <c r="WMO69" s="86"/>
      <c r="WMP69" s="86"/>
      <c r="WMQ69" s="86"/>
      <c r="WMR69" s="86"/>
      <c r="WMS69" s="86"/>
      <c r="WMT69" s="86"/>
      <c r="WMU69" s="86"/>
      <c r="WMV69" s="86"/>
      <c r="WMW69" s="86"/>
      <c r="WMX69" s="86"/>
      <c r="WMY69" s="86"/>
      <c r="WMZ69" s="86"/>
      <c r="WNA69" s="86"/>
      <c r="WNB69" s="86"/>
      <c r="WNC69" s="86"/>
      <c r="WND69" s="86"/>
      <c r="WNE69" s="86"/>
      <c r="WNF69" s="86"/>
      <c r="WNG69" s="86"/>
      <c r="WNH69" s="86"/>
      <c r="WNI69" s="86"/>
      <c r="WNJ69" s="86"/>
      <c r="WNK69" s="86"/>
      <c r="WNL69" s="86"/>
      <c r="WNM69" s="86"/>
      <c r="WNN69" s="86"/>
      <c r="WNO69" s="86"/>
      <c r="WNP69" s="86"/>
      <c r="WNQ69" s="86"/>
      <c r="WNR69" s="86"/>
      <c r="WNS69" s="86"/>
      <c r="WNT69" s="86"/>
      <c r="WNU69" s="86"/>
      <c r="WNV69" s="86"/>
      <c r="WNW69" s="86"/>
      <c r="WNX69" s="86"/>
      <c r="WNY69" s="86"/>
      <c r="WNZ69" s="86"/>
      <c r="WOA69" s="86"/>
      <c r="WOB69" s="86"/>
      <c r="WOC69" s="86"/>
      <c r="WOD69" s="86"/>
      <c r="WOE69" s="86"/>
      <c r="WOF69" s="86"/>
      <c r="WOG69" s="86"/>
      <c r="WOH69" s="86"/>
      <c r="WOI69" s="86"/>
      <c r="WOJ69" s="86"/>
      <c r="WOK69" s="86"/>
      <c r="WOL69" s="86"/>
      <c r="WOM69" s="86"/>
      <c r="WON69" s="86"/>
      <c r="WOO69" s="86"/>
      <c r="WOP69" s="86"/>
      <c r="WOQ69" s="86"/>
      <c r="WOR69" s="86"/>
      <c r="WOS69" s="86"/>
      <c r="WOT69" s="86"/>
      <c r="WOU69" s="86"/>
      <c r="WOV69" s="86"/>
      <c r="WOW69" s="86"/>
      <c r="WOX69" s="86"/>
      <c r="WOY69" s="86"/>
      <c r="WOZ69" s="86"/>
      <c r="WPA69" s="86"/>
      <c r="WPB69" s="86"/>
      <c r="WPC69" s="86"/>
      <c r="WPD69" s="86"/>
      <c r="WPE69" s="86"/>
      <c r="WPF69" s="86"/>
      <c r="WPG69" s="86"/>
      <c r="WPH69" s="86"/>
      <c r="WPI69" s="86"/>
      <c r="WPJ69" s="86"/>
      <c r="WPK69" s="86"/>
      <c r="WPL69" s="86"/>
      <c r="WPM69" s="86"/>
      <c r="WPN69" s="86"/>
      <c r="WPO69" s="86"/>
      <c r="WPP69" s="86"/>
      <c r="WPQ69" s="86"/>
      <c r="WPR69" s="86"/>
      <c r="WPS69" s="86"/>
      <c r="WPT69" s="86"/>
      <c r="WPU69" s="86"/>
      <c r="WPV69" s="86"/>
      <c r="WPW69" s="86"/>
      <c r="WPX69" s="86"/>
      <c r="WPY69" s="86"/>
      <c r="WPZ69" s="86"/>
      <c r="WQA69" s="86"/>
      <c r="WQB69" s="86"/>
      <c r="WQC69" s="86"/>
      <c r="WQD69" s="86"/>
      <c r="WQE69" s="86"/>
      <c r="WQF69" s="86"/>
      <c r="WQG69" s="86"/>
      <c r="WQH69" s="86"/>
      <c r="WQI69" s="86"/>
      <c r="WQJ69" s="86"/>
      <c r="WQK69" s="86"/>
      <c r="WQL69" s="86"/>
      <c r="WQM69" s="86"/>
      <c r="WQN69" s="86"/>
      <c r="WQO69" s="86"/>
      <c r="WQP69" s="86"/>
      <c r="WQQ69" s="86"/>
      <c r="WQR69" s="86"/>
      <c r="WQS69" s="86"/>
      <c r="WQT69" s="86"/>
      <c r="WQU69" s="86"/>
      <c r="WQV69" s="86"/>
      <c r="WQW69" s="86"/>
      <c r="WQX69" s="86"/>
      <c r="WQY69" s="86"/>
      <c r="WQZ69" s="86"/>
      <c r="WRA69" s="86"/>
      <c r="WRB69" s="86"/>
      <c r="WRC69" s="86"/>
      <c r="WRD69" s="86"/>
      <c r="WRE69" s="86"/>
      <c r="WRF69" s="86"/>
      <c r="WRG69" s="86"/>
      <c r="WRH69" s="86"/>
      <c r="WRI69" s="86"/>
      <c r="WRJ69" s="86"/>
      <c r="WRK69" s="86"/>
      <c r="WRL69" s="86"/>
      <c r="WRM69" s="86"/>
      <c r="WRN69" s="86"/>
      <c r="WRO69" s="86"/>
      <c r="WRP69" s="86"/>
      <c r="WRQ69" s="86"/>
      <c r="WRR69" s="86"/>
      <c r="WRS69" s="86"/>
      <c r="WRT69" s="86"/>
      <c r="WRU69" s="86"/>
      <c r="WRV69" s="86"/>
      <c r="WRW69" s="86"/>
      <c r="WRX69" s="86"/>
      <c r="WRY69" s="86"/>
      <c r="WRZ69" s="86"/>
      <c r="WSA69" s="86"/>
      <c r="WSB69" s="86"/>
      <c r="WSC69" s="86"/>
      <c r="WSD69" s="86"/>
      <c r="WSE69" s="86"/>
      <c r="WSF69" s="86"/>
      <c r="WSG69" s="86"/>
      <c r="WSH69" s="86"/>
      <c r="WSI69" s="86"/>
      <c r="WSJ69" s="86"/>
      <c r="WSK69" s="86"/>
      <c r="WSL69" s="86"/>
      <c r="WSM69" s="86"/>
      <c r="WSN69" s="86"/>
      <c r="WSO69" s="86"/>
      <c r="WSP69" s="86"/>
      <c r="WSQ69" s="86"/>
      <c r="WSR69" s="86"/>
      <c r="WSS69" s="86"/>
      <c r="WST69" s="86"/>
      <c r="WSU69" s="86"/>
      <c r="WSV69" s="86"/>
      <c r="WSW69" s="86"/>
      <c r="WSX69" s="86"/>
      <c r="WSY69" s="86"/>
      <c r="WSZ69" s="86"/>
      <c r="WTA69" s="86"/>
      <c r="WTB69" s="86"/>
      <c r="WTC69" s="86"/>
      <c r="WTD69" s="86"/>
      <c r="WTE69" s="86"/>
      <c r="WTF69" s="86"/>
      <c r="WTG69" s="86"/>
      <c r="WTH69" s="86"/>
      <c r="WTI69" s="86"/>
      <c r="WTJ69" s="86"/>
      <c r="WTK69" s="86"/>
      <c r="WTL69" s="86"/>
      <c r="WTM69" s="86"/>
      <c r="WTN69" s="86"/>
      <c r="WTO69" s="86"/>
      <c r="WTP69" s="86"/>
      <c r="WTQ69" s="86"/>
      <c r="WTR69" s="86"/>
      <c r="WTS69" s="86"/>
      <c r="WTT69" s="86"/>
      <c r="WTU69" s="86"/>
      <c r="WTV69" s="86"/>
      <c r="WTW69" s="86"/>
      <c r="WTX69" s="86"/>
      <c r="WTY69" s="86"/>
      <c r="WTZ69" s="86"/>
      <c r="WUA69" s="86"/>
      <c r="WUB69" s="86"/>
      <c r="WUC69" s="86"/>
      <c r="WUD69" s="86"/>
      <c r="WUE69" s="86"/>
      <c r="WUF69" s="86"/>
      <c r="WUG69" s="86"/>
      <c r="WUH69" s="86"/>
      <c r="WUI69" s="86"/>
      <c r="WUJ69" s="86"/>
      <c r="WUK69" s="86"/>
      <c r="WUL69" s="86"/>
      <c r="WUM69" s="86"/>
      <c r="WUN69" s="86"/>
      <c r="WUO69" s="86"/>
      <c r="WUP69" s="86"/>
      <c r="WUQ69" s="86"/>
      <c r="WUR69" s="86"/>
      <c r="WUS69" s="86"/>
      <c r="WUT69" s="86"/>
      <c r="WUU69" s="86"/>
      <c r="WUV69" s="86"/>
      <c r="WUW69" s="86"/>
      <c r="WUX69" s="86"/>
      <c r="WUY69" s="86"/>
      <c r="WUZ69" s="86"/>
      <c r="WVA69" s="86"/>
      <c r="WVB69" s="86"/>
      <c r="WVC69" s="86"/>
      <c r="WVD69" s="86"/>
      <c r="WVE69" s="86"/>
      <c r="WVF69" s="86"/>
      <c r="WVG69" s="86"/>
      <c r="WVH69" s="86"/>
      <c r="WVI69" s="86"/>
      <c r="WVJ69" s="86"/>
      <c r="WVK69" s="86"/>
      <c r="WVL69" s="86"/>
      <c r="WVM69" s="86"/>
      <c r="WVN69" s="86"/>
      <c r="WVO69" s="86"/>
      <c r="WVP69" s="86"/>
      <c r="WVQ69" s="86"/>
      <c r="WVR69" s="86"/>
      <c r="WVS69" s="86"/>
      <c r="WVT69" s="86"/>
      <c r="WVU69" s="86"/>
      <c r="WVV69" s="86"/>
      <c r="WVW69" s="86"/>
      <c r="WVX69" s="86"/>
      <c r="WVY69" s="86"/>
      <c r="WVZ69" s="86"/>
      <c r="WWA69" s="86"/>
      <c r="WWB69" s="86"/>
      <c r="WWC69" s="86"/>
      <c r="WWD69" s="86"/>
      <c r="WWE69" s="86"/>
      <c r="WWF69" s="86"/>
      <c r="WWG69" s="86"/>
      <c r="WWH69" s="86"/>
      <c r="WWI69" s="86"/>
      <c r="WWJ69" s="86"/>
      <c r="WWK69" s="86"/>
      <c r="WWL69" s="86"/>
      <c r="WWM69" s="86"/>
      <c r="WWN69" s="86"/>
      <c r="WWO69" s="86"/>
      <c r="WWP69" s="86"/>
      <c r="WWQ69" s="86"/>
      <c r="WWR69" s="86"/>
      <c r="WWS69" s="86"/>
      <c r="WWT69" s="86"/>
      <c r="WWU69" s="86"/>
      <c r="WWV69" s="86"/>
      <c r="WWW69" s="86"/>
      <c r="WWX69" s="86"/>
      <c r="WWY69" s="86"/>
      <c r="WWZ69" s="86"/>
      <c r="WXA69" s="86"/>
      <c r="WXB69" s="86"/>
      <c r="WXC69" s="86"/>
      <c r="WXD69" s="86"/>
      <c r="WXE69" s="86"/>
      <c r="WXF69" s="86"/>
      <c r="WXG69" s="86"/>
      <c r="WXH69" s="86"/>
      <c r="WXI69" s="86"/>
      <c r="WXJ69" s="86"/>
      <c r="WXK69" s="86"/>
      <c r="WXL69" s="86"/>
      <c r="WXM69" s="86"/>
      <c r="WXN69" s="86"/>
      <c r="WXO69" s="86"/>
      <c r="WXP69" s="86"/>
      <c r="WXQ69" s="86"/>
      <c r="WXR69" s="86"/>
      <c r="WXS69" s="86"/>
      <c r="WXT69" s="86"/>
      <c r="WXU69" s="86"/>
      <c r="WXV69" s="86"/>
      <c r="WXW69" s="86"/>
      <c r="WXX69" s="86"/>
      <c r="WXY69" s="86"/>
      <c r="WXZ69" s="86"/>
      <c r="WYA69" s="86"/>
      <c r="WYB69" s="86"/>
      <c r="WYC69" s="86"/>
      <c r="WYD69" s="86"/>
      <c r="WYE69" s="86"/>
      <c r="WYF69" s="86"/>
      <c r="WYG69" s="86"/>
      <c r="WYH69" s="86"/>
      <c r="WYI69" s="86"/>
      <c r="WYJ69" s="86"/>
      <c r="WYK69" s="86"/>
      <c r="WYL69" s="86"/>
      <c r="WYM69" s="86"/>
      <c r="WYN69" s="86"/>
      <c r="WYO69" s="86"/>
      <c r="WYP69" s="86"/>
      <c r="WYQ69" s="86"/>
      <c r="WYR69" s="86"/>
      <c r="WYS69" s="86"/>
      <c r="WYT69" s="86"/>
      <c r="WYU69" s="86"/>
      <c r="WYV69" s="86"/>
      <c r="WYW69" s="86"/>
      <c r="WYX69" s="86"/>
      <c r="WYY69" s="86"/>
      <c r="WYZ69" s="86"/>
      <c r="WZA69" s="86"/>
      <c r="WZB69" s="86"/>
      <c r="WZC69" s="86"/>
      <c r="WZD69" s="86"/>
      <c r="WZE69" s="86"/>
      <c r="WZF69" s="86"/>
      <c r="WZG69" s="86"/>
      <c r="WZH69" s="86"/>
      <c r="WZI69" s="86"/>
      <c r="WZJ69" s="86"/>
      <c r="WZK69" s="86"/>
      <c r="WZL69" s="86"/>
      <c r="WZM69" s="86"/>
      <c r="WZN69" s="86"/>
      <c r="WZO69" s="86"/>
      <c r="WZP69" s="86"/>
      <c r="WZQ69" s="86"/>
      <c r="WZR69" s="86"/>
      <c r="WZS69" s="86"/>
      <c r="WZT69" s="86"/>
      <c r="WZU69" s="86"/>
      <c r="WZV69" s="86"/>
      <c r="WZW69" s="86"/>
      <c r="WZX69" s="86"/>
      <c r="WZY69" s="86"/>
      <c r="WZZ69" s="86"/>
      <c r="XAA69" s="86"/>
      <c r="XAB69" s="86"/>
      <c r="XAC69" s="86"/>
      <c r="XAD69" s="86"/>
      <c r="XAE69" s="86"/>
      <c r="XAF69" s="86"/>
      <c r="XAG69" s="86"/>
      <c r="XAH69" s="86"/>
      <c r="XAI69" s="86"/>
      <c r="XAJ69" s="86"/>
      <c r="XAK69" s="86"/>
      <c r="XAL69" s="86"/>
      <c r="XAM69" s="86"/>
      <c r="XAN69" s="86"/>
      <c r="XAO69" s="86"/>
      <c r="XAP69" s="86"/>
      <c r="XAQ69" s="86"/>
      <c r="XAR69" s="86"/>
      <c r="XAS69" s="86"/>
      <c r="XAT69" s="86"/>
      <c r="XAU69" s="86"/>
      <c r="XAV69" s="86"/>
      <c r="XAW69" s="86"/>
      <c r="XAX69" s="86"/>
      <c r="XAY69" s="86"/>
      <c r="XAZ69" s="86"/>
      <c r="XBA69" s="86"/>
      <c r="XBB69" s="86"/>
      <c r="XBC69" s="86"/>
      <c r="XBD69" s="86"/>
      <c r="XBE69" s="86"/>
      <c r="XBF69" s="86"/>
      <c r="XBG69" s="86"/>
      <c r="XBH69" s="86"/>
      <c r="XBI69" s="86"/>
      <c r="XBJ69" s="86"/>
      <c r="XBK69" s="86"/>
      <c r="XBL69" s="86"/>
      <c r="XBM69" s="86"/>
      <c r="XBN69" s="86"/>
      <c r="XBO69" s="86"/>
      <c r="XBP69" s="86"/>
      <c r="XBQ69" s="86"/>
      <c r="XBR69" s="86"/>
      <c r="XBS69" s="86"/>
      <c r="XBT69" s="86"/>
      <c r="XBU69" s="86"/>
      <c r="XBV69" s="86"/>
      <c r="XBW69" s="86"/>
      <c r="XBX69" s="86"/>
      <c r="XBY69" s="86"/>
      <c r="XBZ69" s="86"/>
      <c r="XCA69" s="86"/>
      <c r="XCB69" s="86"/>
      <c r="XCC69" s="86"/>
      <c r="XCD69" s="86"/>
      <c r="XCE69" s="86"/>
      <c r="XCF69" s="86"/>
      <c r="XCG69" s="86"/>
      <c r="XCH69" s="86"/>
      <c r="XCI69" s="86"/>
      <c r="XCJ69" s="86"/>
      <c r="XCK69" s="86"/>
      <c r="XCL69" s="86"/>
      <c r="XCM69" s="86"/>
      <c r="XCN69" s="86"/>
      <c r="XCO69" s="86"/>
      <c r="XCP69" s="86"/>
      <c r="XCQ69" s="86"/>
      <c r="XCR69" s="86"/>
      <c r="XCS69" s="86"/>
      <c r="XCT69" s="86"/>
      <c r="XCU69" s="86"/>
      <c r="XCV69" s="86"/>
      <c r="XCW69" s="86"/>
      <c r="XCX69" s="86"/>
      <c r="XCY69" s="86"/>
      <c r="XCZ69" s="86"/>
      <c r="XDA69" s="86"/>
      <c r="XDB69" s="86"/>
      <c r="XDC69" s="86"/>
      <c r="XDD69" s="86"/>
      <c r="XDE69" s="86"/>
      <c r="XDF69" s="86"/>
      <c r="XDG69" s="86"/>
      <c r="XDH69" s="86"/>
      <c r="XDI69" s="86"/>
      <c r="XDJ69" s="86"/>
      <c r="XDK69" s="86"/>
      <c r="XDL69" s="86"/>
      <c r="XDM69" s="86"/>
      <c r="XDN69" s="86"/>
      <c r="XDO69" s="86"/>
      <c r="XDP69" s="86"/>
      <c r="XDQ69" s="86"/>
      <c r="XDR69" s="86"/>
      <c r="XDS69" s="86"/>
      <c r="XDT69" s="86"/>
      <c r="XDU69" s="86"/>
      <c r="XDV69" s="86"/>
      <c r="XDW69" s="86"/>
      <c r="XDX69" s="86"/>
      <c r="XDY69" s="86"/>
      <c r="XDZ69" s="86"/>
      <c r="XEA69" s="86"/>
      <c r="XEB69" s="86"/>
      <c r="XEC69" s="86"/>
      <c r="XED69" s="86"/>
      <c r="XEE69" s="86"/>
      <c r="XEF69" s="86"/>
      <c r="XEG69" s="86"/>
      <c r="XEH69" s="86"/>
      <c r="XEI69" s="86"/>
      <c r="XEJ69" s="86"/>
      <c r="XEK69" s="86"/>
      <c r="XEL69" s="86"/>
      <c r="XEM69" s="86"/>
      <c r="XEN69" s="86"/>
      <c r="XEO69" s="86"/>
      <c r="XEP69" s="86"/>
      <c r="XEQ69" s="86"/>
      <c r="XER69" s="86"/>
      <c r="XES69" s="86"/>
      <c r="XET69" s="86"/>
      <c r="XEU69" s="86"/>
      <c r="XEV69" s="86"/>
      <c r="XEW69" s="86"/>
      <c r="XEX69" s="86"/>
      <c r="XEY69" s="86"/>
      <c r="XEZ69" s="86"/>
    </row>
    <row r="70" spans="1:16380" s="81" customFormat="1" x14ac:dyDescent="0.2">
      <c r="A70" s="85" t="s">
        <v>238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>
        <f t="shared" si="2"/>
        <v>0</v>
      </c>
    </row>
    <row r="71" spans="1:16380" s="81" customFormat="1" x14ac:dyDescent="0.2">
      <c r="A71" s="82" t="s">
        <v>238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>
        <f t="shared" si="2"/>
        <v>0</v>
      </c>
    </row>
    <row r="72" spans="1:16380" s="81" customFormat="1" x14ac:dyDescent="0.2">
      <c r="A72" s="83" t="s">
        <v>77</v>
      </c>
      <c r="B72" s="71"/>
      <c r="C72" s="71"/>
      <c r="D72" s="71"/>
      <c r="E72" s="71"/>
      <c r="F72" s="71"/>
      <c r="G72" s="71"/>
      <c r="H72" s="71"/>
      <c r="I72" s="71"/>
      <c r="J72" s="71"/>
      <c r="K72" s="71">
        <v>8.9406967163085938E-7</v>
      </c>
      <c r="L72" s="71"/>
      <c r="M72" s="71"/>
      <c r="N72" s="71"/>
      <c r="O72" s="71"/>
      <c r="P72" s="71"/>
      <c r="Q72" s="71"/>
      <c r="R72" s="71"/>
      <c r="S72" s="71">
        <v>307730</v>
      </c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>
        <v>66207315.309999466</v>
      </c>
      <c r="AF72" s="71"/>
      <c r="AG72" s="71">
        <v>72039957.366897583</v>
      </c>
      <c r="AH72" s="71"/>
      <c r="AI72" s="71"/>
      <c r="AJ72" s="71">
        <f t="shared" si="2"/>
        <v>138555002.67689794</v>
      </c>
    </row>
    <row r="73" spans="1:16380" s="88" customFormat="1" ht="15" customHeight="1" x14ac:dyDescent="0.25">
      <c r="A73" s="122" t="s">
        <v>3</v>
      </c>
      <c r="B73" s="123">
        <f>B69+B57+B53+B46+B40+B12</f>
        <v>2576056738</v>
      </c>
      <c r="C73" s="123">
        <f t="shared" ref="C73:AI73" si="11">C69+C57+C53+C46+C40+C12</f>
        <v>134284020.908577</v>
      </c>
      <c r="D73" s="123">
        <f t="shared" si="11"/>
        <v>1376444873.54</v>
      </c>
      <c r="E73" s="123">
        <f t="shared" si="11"/>
        <v>1657893480</v>
      </c>
      <c r="F73" s="123">
        <f t="shared" si="11"/>
        <v>990502610.58803403</v>
      </c>
      <c r="G73" s="123">
        <f t="shared" si="11"/>
        <v>330640029.24922699</v>
      </c>
      <c r="H73" s="123">
        <f t="shared" si="11"/>
        <v>488105464.161587</v>
      </c>
      <c r="I73" s="123">
        <f t="shared" si="11"/>
        <v>3790917274.76053</v>
      </c>
      <c r="J73" s="123">
        <f t="shared" si="11"/>
        <v>1409043994.79949</v>
      </c>
      <c r="K73" s="123">
        <f t="shared" si="11"/>
        <v>6480814112.9836712</v>
      </c>
      <c r="L73" s="123">
        <f t="shared" si="11"/>
        <v>847466278</v>
      </c>
      <c r="M73" s="123">
        <f t="shared" si="11"/>
        <v>554914489.11495805</v>
      </c>
      <c r="N73" s="123">
        <f t="shared" si="11"/>
        <v>214084672</v>
      </c>
      <c r="O73" s="123">
        <f t="shared" si="11"/>
        <v>476379232.92559206</v>
      </c>
      <c r="P73" s="123">
        <f t="shared" si="11"/>
        <v>8625170149.0096703</v>
      </c>
      <c r="Q73" s="123">
        <f t="shared" si="11"/>
        <v>1556291752.0627201</v>
      </c>
      <c r="R73" s="123">
        <f t="shared" si="11"/>
        <v>1140971581.46824</v>
      </c>
      <c r="S73" s="123">
        <f t="shared" si="11"/>
        <v>3987247</v>
      </c>
      <c r="T73" s="123">
        <f t="shared" si="11"/>
        <v>1387377153</v>
      </c>
      <c r="U73" s="123">
        <f t="shared" si="11"/>
        <v>1621170668</v>
      </c>
      <c r="V73" s="123">
        <f t="shared" si="11"/>
        <v>7928498.4000000004</v>
      </c>
      <c r="W73" s="123">
        <f t="shared" si="11"/>
        <v>79779587.900761902</v>
      </c>
      <c r="X73" s="123">
        <f t="shared" si="11"/>
        <v>323213588</v>
      </c>
      <c r="Y73" s="123">
        <f t="shared" si="11"/>
        <v>210293636.53999999</v>
      </c>
      <c r="Z73" s="123">
        <f t="shared" si="11"/>
        <v>57931040</v>
      </c>
      <c r="AA73" s="123">
        <f t="shared" si="11"/>
        <v>455890609.99844998</v>
      </c>
      <c r="AB73" s="123">
        <f t="shared" si="11"/>
        <v>6860734151.75</v>
      </c>
      <c r="AC73" s="123">
        <f t="shared" si="11"/>
        <v>3103149579</v>
      </c>
      <c r="AD73" s="123">
        <f t="shared" si="11"/>
        <v>2928333561</v>
      </c>
      <c r="AE73" s="123">
        <f t="shared" si="11"/>
        <v>27282983387</v>
      </c>
      <c r="AF73" s="123">
        <f t="shared" si="11"/>
        <v>7134605416.0541201</v>
      </c>
      <c r="AG73" s="123">
        <f t="shared" si="11"/>
        <v>65828246855.753006</v>
      </c>
      <c r="AH73" s="123">
        <f t="shared" si="11"/>
        <v>42653484.93</v>
      </c>
      <c r="AI73" s="123">
        <f t="shared" si="11"/>
        <v>2708003618.4000001</v>
      </c>
      <c r="AJ73" s="123">
        <f>SUM(AJ12+AJ40+AJ46+AJ53+AJ57+AJ69)</f>
        <v>152686262836.29865</v>
      </c>
    </row>
    <row r="74" spans="1:16380" x14ac:dyDescent="0.25"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7"/>
      <c r="AI74" s="126"/>
    </row>
  </sheetData>
  <mergeCells count="28">
    <mergeCell ref="AC10:AG10"/>
    <mergeCell ref="AJ8:AJ11"/>
    <mergeCell ref="AH8:AI8"/>
    <mergeCell ref="AH9:AI9"/>
    <mergeCell ref="AH10:AI10"/>
    <mergeCell ref="AC8:AG8"/>
    <mergeCell ref="AC9:AG9"/>
    <mergeCell ref="A8:A11"/>
    <mergeCell ref="R8:S8"/>
    <mergeCell ref="P8:Q8"/>
    <mergeCell ref="N8:O8"/>
    <mergeCell ref="N9:O9"/>
    <mergeCell ref="N10:O10"/>
    <mergeCell ref="K10:M10"/>
    <mergeCell ref="K9:M9"/>
    <mergeCell ref="G8:M8"/>
    <mergeCell ref="G9:H9"/>
    <mergeCell ref="D10:F10"/>
    <mergeCell ref="D9:F9"/>
    <mergeCell ref="B8:F8"/>
    <mergeCell ref="R10:S10"/>
    <mergeCell ref="R9:S9"/>
    <mergeCell ref="T8:V8"/>
    <mergeCell ref="W8:AA8"/>
    <mergeCell ref="X10:AA10"/>
    <mergeCell ref="X9:AA9"/>
    <mergeCell ref="T10:U10"/>
    <mergeCell ref="T9:U9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8:XFB73"/>
  <sheetViews>
    <sheetView topLeftCell="AC49" zoomScaleNormal="100" workbookViewId="0">
      <selection activeCell="AJ73" sqref="AJ73"/>
    </sheetView>
  </sheetViews>
  <sheetFormatPr baseColWidth="10" defaultColWidth="35.140625" defaultRowHeight="12.75" x14ac:dyDescent="0.25"/>
  <cols>
    <col min="1" max="1" width="72.42578125" style="6" bestFit="1" customWidth="1"/>
    <col min="2" max="2" width="18.140625" style="1" bestFit="1" customWidth="1"/>
    <col min="3" max="3" width="19" style="1" bestFit="1" customWidth="1"/>
    <col min="4" max="4" width="15.85546875" style="1" customWidth="1"/>
    <col min="5" max="5" width="15.42578125" style="1" customWidth="1"/>
    <col min="6" max="6" width="15.140625" style="1" customWidth="1"/>
    <col min="7" max="7" width="22.28515625" style="1" bestFit="1" customWidth="1"/>
    <col min="8" max="8" width="21.7109375" style="1" bestFit="1" customWidth="1"/>
    <col min="9" max="9" width="22.85546875" style="1" bestFit="1" customWidth="1"/>
    <col min="10" max="10" width="31.85546875" style="1" bestFit="1" customWidth="1"/>
    <col min="11" max="11" width="20.28515625" style="1" bestFit="1" customWidth="1"/>
    <col min="12" max="12" width="15.28515625" style="1" bestFit="1" customWidth="1"/>
    <col min="13" max="13" width="15.42578125" style="1" bestFit="1" customWidth="1"/>
    <col min="14" max="14" width="15.28515625" style="1" bestFit="1" customWidth="1"/>
    <col min="15" max="16" width="17" style="1" bestFit="1" customWidth="1"/>
    <col min="17" max="17" width="26.140625" style="1" customWidth="1"/>
    <col min="18" max="18" width="21.140625" style="1" bestFit="1" customWidth="1"/>
    <col min="19" max="19" width="13.140625" style="1" bestFit="1" customWidth="1"/>
    <col min="20" max="21" width="17" style="1" bestFit="1" customWidth="1"/>
    <col min="22" max="22" width="20" style="1" bestFit="1" customWidth="1"/>
    <col min="23" max="23" width="17.28515625" style="1" bestFit="1" customWidth="1"/>
    <col min="24" max="24" width="21.42578125" style="1" bestFit="1" customWidth="1"/>
    <col min="25" max="25" width="15.28515625" style="1" bestFit="1" customWidth="1"/>
    <col min="26" max="26" width="14.28515625" style="1" bestFit="1" customWidth="1"/>
    <col min="27" max="27" width="15.28515625" style="1" bestFit="1" customWidth="1"/>
    <col min="28" max="28" width="26.5703125" style="1" bestFit="1" customWidth="1"/>
    <col min="29" max="30" width="17" style="1" bestFit="1" customWidth="1"/>
    <col min="31" max="31" width="18.140625" style="1" bestFit="1" customWidth="1"/>
    <col min="32" max="33" width="17" style="1" bestFit="1" customWidth="1"/>
    <col min="34" max="34" width="29.140625" style="1" bestFit="1" customWidth="1"/>
    <col min="35" max="16384" width="35.140625" style="1"/>
  </cols>
  <sheetData>
    <row r="8" spans="1:36" s="12" customFormat="1" ht="34.5" customHeight="1" x14ac:dyDescent="0.25">
      <c r="A8" s="151" t="s">
        <v>226</v>
      </c>
      <c r="B8" s="152" t="s">
        <v>42</v>
      </c>
      <c r="C8" s="152"/>
      <c r="D8" s="152"/>
      <c r="E8" s="152"/>
      <c r="F8" s="152"/>
      <c r="G8" s="152" t="s">
        <v>43</v>
      </c>
      <c r="H8" s="152"/>
      <c r="I8" s="152"/>
      <c r="J8" s="152"/>
      <c r="K8" s="152"/>
      <c r="L8" s="152"/>
      <c r="M8" s="152"/>
      <c r="N8" s="152" t="s">
        <v>0</v>
      </c>
      <c r="O8" s="152"/>
      <c r="P8" s="152" t="s">
        <v>1</v>
      </c>
      <c r="Q8" s="152"/>
      <c r="R8" s="152" t="s">
        <v>44</v>
      </c>
      <c r="S8" s="152"/>
      <c r="T8" s="152" t="s">
        <v>45</v>
      </c>
      <c r="U8" s="152"/>
      <c r="V8" s="152"/>
      <c r="W8" s="152" t="s">
        <v>46</v>
      </c>
      <c r="X8" s="152"/>
      <c r="Y8" s="152"/>
      <c r="Z8" s="152"/>
      <c r="AA8" s="152"/>
      <c r="AB8" s="23" t="s">
        <v>2</v>
      </c>
      <c r="AC8" s="154" t="s">
        <v>78</v>
      </c>
      <c r="AD8" s="155"/>
      <c r="AE8" s="155"/>
      <c r="AF8" s="155"/>
      <c r="AG8" s="155"/>
      <c r="AH8" s="156" t="s">
        <v>2</v>
      </c>
      <c r="AI8" s="157"/>
      <c r="AJ8" s="153" t="s">
        <v>79</v>
      </c>
    </row>
    <row r="9" spans="1:36" s="12" customFormat="1" ht="49.5" customHeight="1" x14ac:dyDescent="0.25">
      <c r="A9" s="151"/>
      <c r="B9" s="23" t="s">
        <v>47</v>
      </c>
      <c r="C9" s="23" t="s">
        <v>48</v>
      </c>
      <c r="D9" s="152" t="s">
        <v>4</v>
      </c>
      <c r="E9" s="152"/>
      <c r="F9" s="152"/>
      <c r="G9" s="152" t="s">
        <v>5</v>
      </c>
      <c r="H9" s="152"/>
      <c r="I9" s="23" t="s">
        <v>49</v>
      </c>
      <c r="J9" s="23" t="s">
        <v>50</v>
      </c>
      <c r="K9" s="152" t="s">
        <v>51</v>
      </c>
      <c r="L9" s="152"/>
      <c r="M9" s="152"/>
      <c r="N9" s="152" t="s">
        <v>6</v>
      </c>
      <c r="O9" s="152"/>
      <c r="P9" s="23" t="s">
        <v>52</v>
      </c>
      <c r="Q9" s="23" t="s">
        <v>53</v>
      </c>
      <c r="R9" s="152" t="s">
        <v>44</v>
      </c>
      <c r="S9" s="152"/>
      <c r="T9" s="152" t="s">
        <v>54</v>
      </c>
      <c r="U9" s="152"/>
      <c r="V9" s="23" t="s">
        <v>55</v>
      </c>
      <c r="W9" s="23" t="s">
        <v>46</v>
      </c>
      <c r="X9" s="152" t="s">
        <v>7</v>
      </c>
      <c r="Y9" s="152"/>
      <c r="Z9" s="152"/>
      <c r="AA9" s="152"/>
      <c r="AB9" s="23" t="s">
        <v>2</v>
      </c>
      <c r="AC9" s="154" t="s">
        <v>78</v>
      </c>
      <c r="AD9" s="155"/>
      <c r="AE9" s="155"/>
      <c r="AF9" s="155"/>
      <c r="AG9" s="155"/>
      <c r="AH9" s="156" t="s">
        <v>2</v>
      </c>
      <c r="AI9" s="157"/>
      <c r="AJ9" s="153"/>
    </row>
    <row r="10" spans="1:36" s="12" customFormat="1" ht="48" customHeight="1" x14ac:dyDescent="0.25">
      <c r="A10" s="151"/>
      <c r="B10" s="23" t="s">
        <v>47</v>
      </c>
      <c r="C10" s="23" t="s">
        <v>48</v>
      </c>
      <c r="D10" s="152" t="s">
        <v>4</v>
      </c>
      <c r="E10" s="152"/>
      <c r="F10" s="152"/>
      <c r="G10" s="23" t="s">
        <v>56</v>
      </c>
      <c r="H10" s="23" t="s">
        <v>57</v>
      </c>
      <c r="I10" s="23" t="s">
        <v>49</v>
      </c>
      <c r="J10" s="23" t="s">
        <v>50</v>
      </c>
      <c r="K10" s="152" t="s">
        <v>51</v>
      </c>
      <c r="L10" s="152"/>
      <c r="M10" s="152"/>
      <c r="N10" s="152" t="s">
        <v>6</v>
      </c>
      <c r="O10" s="152"/>
      <c r="P10" s="23" t="s">
        <v>52</v>
      </c>
      <c r="Q10" s="23" t="s">
        <v>53</v>
      </c>
      <c r="R10" s="152" t="s">
        <v>44</v>
      </c>
      <c r="S10" s="152"/>
      <c r="T10" s="152" t="s">
        <v>54</v>
      </c>
      <c r="U10" s="152"/>
      <c r="V10" s="23" t="s">
        <v>55</v>
      </c>
      <c r="W10" s="23" t="s">
        <v>46</v>
      </c>
      <c r="X10" s="152" t="s">
        <v>7</v>
      </c>
      <c r="Y10" s="152"/>
      <c r="Z10" s="152"/>
      <c r="AA10" s="152"/>
      <c r="AB10" s="23" t="s">
        <v>2</v>
      </c>
      <c r="AC10" s="154" t="s">
        <v>78</v>
      </c>
      <c r="AD10" s="155"/>
      <c r="AE10" s="155"/>
      <c r="AF10" s="155"/>
      <c r="AG10" s="155"/>
      <c r="AH10" s="154" t="s">
        <v>2</v>
      </c>
      <c r="AI10" s="158"/>
      <c r="AJ10" s="153"/>
    </row>
    <row r="11" spans="1:36" s="12" customFormat="1" ht="78.75" customHeight="1" x14ac:dyDescent="0.25">
      <c r="A11" s="151"/>
      <c r="B11" s="23" t="s">
        <v>8</v>
      </c>
      <c r="C11" s="23" t="s">
        <v>9</v>
      </c>
      <c r="D11" s="23" t="s">
        <v>80</v>
      </c>
      <c r="E11" s="23" t="s">
        <v>81</v>
      </c>
      <c r="F11" s="23" t="s">
        <v>12</v>
      </c>
      <c r="G11" s="23" t="s">
        <v>14</v>
      </c>
      <c r="H11" s="23" t="s">
        <v>13</v>
      </c>
      <c r="I11" s="23" t="s">
        <v>15</v>
      </c>
      <c r="J11" s="23" t="s">
        <v>16</v>
      </c>
      <c r="K11" s="23" t="s">
        <v>82</v>
      </c>
      <c r="L11" s="23" t="s">
        <v>17</v>
      </c>
      <c r="M11" s="23" t="s">
        <v>58</v>
      </c>
      <c r="N11" s="23" t="s">
        <v>20</v>
      </c>
      <c r="O11" s="23" t="s">
        <v>21</v>
      </c>
      <c r="P11" s="23" t="s">
        <v>22</v>
      </c>
      <c r="Q11" s="23" t="s">
        <v>23</v>
      </c>
      <c r="R11" s="23" t="s">
        <v>24</v>
      </c>
      <c r="S11" s="23" t="s">
        <v>83</v>
      </c>
      <c r="T11" s="23" t="s">
        <v>84</v>
      </c>
      <c r="U11" s="23" t="s">
        <v>85</v>
      </c>
      <c r="V11" s="23" t="s">
        <v>28</v>
      </c>
      <c r="W11" s="23" t="s">
        <v>29</v>
      </c>
      <c r="X11" s="23" t="s">
        <v>33</v>
      </c>
      <c r="Y11" s="23" t="s">
        <v>30</v>
      </c>
      <c r="Z11" s="23" t="s">
        <v>31</v>
      </c>
      <c r="AA11" s="23" t="s">
        <v>32</v>
      </c>
      <c r="AB11" s="23" t="s">
        <v>39</v>
      </c>
      <c r="AC11" s="23" t="s">
        <v>36</v>
      </c>
      <c r="AD11" s="23" t="s">
        <v>37</v>
      </c>
      <c r="AE11" s="23" t="s">
        <v>86</v>
      </c>
      <c r="AF11" s="23" t="s">
        <v>38</v>
      </c>
      <c r="AG11" s="23" t="s">
        <v>88</v>
      </c>
      <c r="AH11" s="23" t="s">
        <v>41</v>
      </c>
      <c r="AI11" s="23" t="s">
        <v>87</v>
      </c>
      <c r="AJ11" s="153"/>
    </row>
    <row r="12" spans="1:36" s="2" customFormat="1" x14ac:dyDescent="0.2">
      <c r="A12" s="24" t="s">
        <v>59</v>
      </c>
      <c r="B12" s="91">
        <f>B13+B25+B29+B36</f>
        <v>2925798831</v>
      </c>
      <c r="C12" s="91">
        <f t="shared" ref="C12:E12" si="0">C13+C25+C29+C36</f>
        <v>0</v>
      </c>
      <c r="D12" s="91">
        <f t="shared" si="0"/>
        <v>1742724577.5899999</v>
      </c>
      <c r="E12" s="91">
        <f t="shared" si="0"/>
        <v>1636453465</v>
      </c>
      <c r="F12" s="91">
        <f t="shared" ref="F12:AJ12" si="1">F13+F25+F29+F36</f>
        <v>0</v>
      </c>
      <c r="G12" s="91">
        <f t="shared" si="1"/>
        <v>0</v>
      </c>
      <c r="H12" s="91">
        <f t="shared" si="1"/>
        <v>0</v>
      </c>
      <c r="I12" s="91">
        <f t="shared" si="1"/>
        <v>0</v>
      </c>
      <c r="J12" s="91">
        <f t="shared" si="1"/>
        <v>0</v>
      </c>
      <c r="K12" s="91">
        <f t="shared" si="1"/>
        <v>331201781.64999998</v>
      </c>
      <c r="L12" s="91">
        <f t="shared" si="1"/>
        <v>947340155</v>
      </c>
      <c r="M12" s="91">
        <f t="shared" si="1"/>
        <v>570956859.41320205</v>
      </c>
      <c r="N12" s="91">
        <f t="shared" si="1"/>
        <v>214443807</v>
      </c>
      <c r="O12" s="91">
        <f t="shared" si="1"/>
        <v>0</v>
      </c>
      <c r="P12" s="91">
        <f t="shared" si="1"/>
        <v>0</v>
      </c>
      <c r="Q12" s="91">
        <f t="shared" si="1"/>
        <v>0</v>
      </c>
      <c r="R12" s="91">
        <f t="shared" si="1"/>
        <v>1261423143.1003699</v>
      </c>
      <c r="S12" s="91">
        <f t="shared" si="1"/>
        <v>0</v>
      </c>
      <c r="T12" s="91">
        <f t="shared" si="1"/>
        <v>1532275252</v>
      </c>
      <c r="U12" s="91">
        <f t="shared" si="1"/>
        <v>1834423546</v>
      </c>
      <c r="V12" s="91">
        <f t="shared" si="1"/>
        <v>0</v>
      </c>
      <c r="W12" s="91">
        <f t="shared" si="1"/>
        <v>76719365.576400995</v>
      </c>
      <c r="X12" s="91">
        <f t="shared" si="1"/>
        <v>343471368</v>
      </c>
      <c r="Y12" s="91">
        <f t="shared" si="1"/>
        <v>0</v>
      </c>
      <c r="Z12" s="91">
        <f t="shared" si="1"/>
        <v>0</v>
      </c>
      <c r="AA12" s="91">
        <f t="shared" si="1"/>
        <v>0</v>
      </c>
      <c r="AB12" s="91">
        <f t="shared" si="1"/>
        <v>2037221275.0700002</v>
      </c>
      <c r="AC12" s="91">
        <f t="shared" si="1"/>
        <v>3384679623.2881742</v>
      </c>
      <c r="AD12" s="91">
        <f t="shared" si="1"/>
        <v>3437362991</v>
      </c>
      <c r="AE12" s="91">
        <f t="shared" si="1"/>
        <v>29740174676.940002</v>
      </c>
      <c r="AF12" s="91">
        <f t="shared" si="1"/>
        <v>1446460930.4100201</v>
      </c>
      <c r="AG12" s="91">
        <f t="shared" si="1"/>
        <v>58330392495.270004</v>
      </c>
      <c r="AH12" s="91">
        <f t="shared" si="1"/>
        <v>77326466.459999993</v>
      </c>
      <c r="AI12" s="91">
        <f t="shared" si="1"/>
        <v>2925803766.3899999</v>
      </c>
      <c r="AJ12" s="91">
        <f t="shared" si="1"/>
        <v>114796654376.15816</v>
      </c>
    </row>
    <row r="13" spans="1:36" s="3" customFormat="1" x14ac:dyDescent="0.2">
      <c r="A13" s="25" t="s">
        <v>60</v>
      </c>
      <c r="B13" s="92">
        <f>SUM(B14:B24)</f>
        <v>2713677683</v>
      </c>
      <c r="C13" s="92">
        <f t="shared" ref="C13:AJ13" si="2">SUM(C14:C24)</f>
        <v>0</v>
      </c>
      <c r="D13" s="92">
        <f t="shared" si="2"/>
        <v>168073</v>
      </c>
      <c r="E13" s="92">
        <f t="shared" si="2"/>
        <v>0</v>
      </c>
      <c r="F13" s="92">
        <f t="shared" si="2"/>
        <v>0</v>
      </c>
      <c r="G13" s="92">
        <f t="shared" si="2"/>
        <v>0</v>
      </c>
      <c r="H13" s="92">
        <f t="shared" si="2"/>
        <v>0</v>
      </c>
      <c r="I13" s="92">
        <f t="shared" si="2"/>
        <v>0</v>
      </c>
      <c r="J13" s="92">
        <f t="shared" si="2"/>
        <v>0</v>
      </c>
      <c r="K13" s="92">
        <f t="shared" si="2"/>
        <v>317792457</v>
      </c>
      <c r="L13" s="92">
        <f t="shared" si="2"/>
        <v>947340155</v>
      </c>
      <c r="M13" s="92">
        <f t="shared" si="2"/>
        <v>0</v>
      </c>
      <c r="N13" s="92">
        <f t="shared" si="2"/>
        <v>0</v>
      </c>
      <c r="O13" s="92">
        <f t="shared" si="2"/>
        <v>0</v>
      </c>
      <c r="P13" s="92">
        <f t="shared" si="2"/>
        <v>0</v>
      </c>
      <c r="Q13" s="92">
        <f t="shared" si="2"/>
        <v>0</v>
      </c>
      <c r="R13" s="92">
        <f t="shared" si="2"/>
        <v>70968516</v>
      </c>
      <c r="S13" s="92">
        <f t="shared" si="2"/>
        <v>0</v>
      </c>
      <c r="T13" s="92">
        <f t="shared" si="2"/>
        <v>136218053</v>
      </c>
      <c r="U13" s="92">
        <f t="shared" si="2"/>
        <v>1834423546</v>
      </c>
      <c r="V13" s="92">
        <f t="shared" si="2"/>
        <v>0</v>
      </c>
      <c r="W13" s="92">
        <f t="shared" si="2"/>
        <v>0</v>
      </c>
      <c r="X13" s="92">
        <f t="shared" si="2"/>
        <v>343471368</v>
      </c>
      <c r="Y13" s="92">
        <f t="shared" si="2"/>
        <v>0</v>
      </c>
      <c r="Z13" s="92">
        <f t="shared" si="2"/>
        <v>0</v>
      </c>
      <c r="AA13" s="92">
        <f t="shared" si="2"/>
        <v>0</v>
      </c>
      <c r="AB13" s="92">
        <f t="shared" si="2"/>
        <v>1304286897</v>
      </c>
      <c r="AC13" s="92">
        <f t="shared" si="2"/>
        <v>3325624061.2881742</v>
      </c>
      <c r="AD13" s="92">
        <f t="shared" si="2"/>
        <v>3437362991</v>
      </c>
      <c r="AE13" s="92">
        <f t="shared" si="2"/>
        <v>15116051083</v>
      </c>
      <c r="AF13" s="92">
        <f t="shared" si="2"/>
        <v>0</v>
      </c>
      <c r="AG13" s="92">
        <f t="shared" si="2"/>
        <v>1616351865</v>
      </c>
      <c r="AH13" s="92">
        <f t="shared" si="2"/>
        <v>0</v>
      </c>
      <c r="AI13" s="92">
        <f t="shared" si="2"/>
        <v>0</v>
      </c>
      <c r="AJ13" s="92">
        <f t="shared" si="2"/>
        <v>31163736748.288174</v>
      </c>
    </row>
    <row r="14" spans="1:36" s="2" customFormat="1" x14ac:dyDescent="0.2">
      <c r="A14" s="21" t="s">
        <v>61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4"/>
    </row>
    <row r="15" spans="1:36" s="4" customFormat="1" x14ac:dyDescent="0.2">
      <c r="A15" s="22" t="s">
        <v>27</v>
      </c>
      <c r="B15" s="93">
        <v>170000</v>
      </c>
      <c r="C15" s="93"/>
      <c r="D15" s="93"/>
      <c r="E15" s="93"/>
      <c r="F15" s="93"/>
      <c r="G15" s="93"/>
      <c r="H15" s="93"/>
      <c r="I15" s="93"/>
      <c r="J15" s="93"/>
      <c r="K15" s="93">
        <v>114426406</v>
      </c>
      <c r="L15" s="93"/>
      <c r="M15" s="93"/>
      <c r="N15" s="93"/>
      <c r="O15" s="93"/>
      <c r="P15" s="93"/>
      <c r="Q15" s="93"/>
      <c r="R15" s="93"/>
      <c r="S15" s="93"/>
      <c r="T15" s="93"/>
      <c r="U15" s="93">
        <v>1834423546</v>
      </c>
      <c r="V15" s="93"/>
      <c r="W15" s="93"/>
      <c r="X15" s="93">
        <v>37104</v>
      </c>
      <c r="Y15" s="93"/>
      <c r="Z15" s="93"/>
      <c r="AA15" s="93"/>
      <c r="AB15" s="93">
        <v>1986785</v>
      </c>
      <c r="AC15" s="93"/>
      <c r="AD15" s="93"/>
      <c r="AE15" s="93"/>
      <c r="AF15" s="93"/>
      <c r="AG15" s="93">
        <v>1066172</v>
      </c>
      <c r="AH15" s="95"/>
      <c r="AI15" s="93"/>
      <c r="AJ15" s="94">
        <f>SUM(B15:AI15)</f>
        <v>1952110013</v>
      </c>
    </row>
    <row r="16" spans="1:36" s="3" customFormat="1" x14ac:dyDescent="0.2">
      <c r="A16" s="21" t="s">
        <v>62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4">
        <f t="shared" ref="AJ16:AJ72" si="3">SUM(B16:AI16)</f>
        <v>0</v>
      </c>
    </row>
    <row r="17" spans="1:36" s="3" customFormat="1" x14ac:dyDescent="0.2">
      <c r="A17" s="22" t="s">
        <v>8</v>
      </c>
      <c r="B17" s="93">
        <v>2703368803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4">
        <f t="shared" si="3"/>
        <v>2703368803</v>
      </c>
    </row>
    <row r="18" spans="1:36" s="3" customFormat="1" x14ac:dyDescent="0.2">
      <c r="A18" s="22" t="s">
        <v>37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>
        <v>91731046</v>
      </c>
      <c r="AC18" s="93"/>
      <c r="AD18" s="93">
        <v>3406742841</v>
      </c>
      <c r="AE18" s="93"/>
      <c r="AF18" s="93"/>
      <c r="AG18" s="93"/>
      <c r="AH18" s="93"/>
      <c r="AI18" s="93"/>
      <c r="AJ18" s="94">
        <f t="shared" si="3"/>
        <v>3498473887</v>
      </c>
    </row>
    <row r="19" spans="1:36" s="3" customFormat="1" x14ac:dyDescent="0.2">
      <c r="A19" s="22" t="s">
        <v>36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>
        <v>111322435</v>
      </c>
      <c r="U19" s="96"/>
      <c r="V19" s="96"/>
      <c r="W19" s="96"/>
      <c r="X19" s="96"/>
      <c r="Y19" s="96"/>
      <c r="Z19" s="96"/>
      <c r="AA19" s="96"/>
      <c r="AB19" s="96">
        <v>147067937</v>
      </c>
      <c r="AC19" s="96">
        <v>3324385334.2881742</v>
      </c>
      <c r="AD19" s="96"/>
      <c r="AE19" s="96">
        <v>11405671</v>
      </c>
      <c r="AF19" s="96"/>
      <c r="AG19" s="96"/>
      <c r="AH19" s="96"/>
      <c r="AI19" s="96"/>
      <c r="AJ19" s="94">
        <f t="shared" si="3"/>
        <v>3594181377.2881742</v>
      </c>
    </row>
    <row r="20" spans="1:36" s="3" customFormat="1" x14ac:dyDescent="0.2">
      <c r="A20" s="22" t="s">
        <v>17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>
        <v>947340155</v>
      </c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4">
        <f t="shared" si="3"/>
        <v>947340155</v>
      </c>
    </row>
    <row r="21" spans="1:36" s="3" customFormat="1" x14ac:dyDescent="0.2">
      <c r="A21" s="22" t="s">
        <v>33</v>
      </c>
      <c r="B21" s="93"/>
      <c r="C21" s="97"/>
      <c r="D21" s="93"/>
      <c r="E21" s="93"/>
      <c r="F21" s="93"/>
      <c r="G21" s="93"/>
      <c r="H21" s="93"/>
      <c r="I21" s="93"/>
      <c r="J21" s="93"/>
      <c r="K21" s="93">
        <v>55359596</v>
      </c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>
        <v>343434264</v>
      </c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4">
        <f t="shared" si="3"/>
        <v>398793860</v>
      </c>
    </row>
    <row r="22" spans="1:36" s="3" customFormat="1" x14ac:dyDescent="0.2">
      <c r="A22" s="22" t="s">
        <v>63</v>
      </c>
      <c r="B22" s="93"/>
      <c r="C22" s="93"/>
      <c r="D22" s="93"/>
      <c r="E22" s="93"/>
      <c r="F22" s="93"/>
      <c r="G22" s="93"/>
      <c r="H22" s="93"/>
      <c r="I22" s="93"/>
      <c r="J22" s="93"/>
      <c r="K22" s="93">
        <v>1549450</v>
      </c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>
        <v>5000000</v>
      </c>
      <c r="AC22" s="93"/>
      <c r="AD22" s="93"/>
      <c r="AE22" s="93"/>
      <c r="AF22" s="93"/>
      <c r="AG22" s="93">
        <v>10409627</v>
      </c>
      <c r="AH22" s="93"/>
      <c r="AI22" s="93"/>
      <c r="AJ22" s="94">
        <f t="shared" si="3"/>
        <v>16959077</v>
      </c>
    </row>
    <row r="23" spans="1:36" s="3" customFormat="1" x14ac:dyDescent="0.2">
      <c r="A23" s="21" t="s">
        <v>64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4"/>
    </row>
    <row r="24" spans="1:36" s="3" customFormat="1" x14ac:dyDescent="0.2">
      <c r="A24" s="22" t="s">
        <v>34</v>
      </c>
      <c r="B24" s="93">
        <v>10138880</v>
      </c>
      <c r="C24" s="93"/>
      <c r="D24" s="93">
        <v>168073</v>
      </c>
      <c r="E24" s="93"/>
      <c r="F24" s="93"/>
      <c r="G24" s="93"/>
      <c r="H24" s="93"/>
      <c r="I24" s="93"/>
      <c r="J24" s="93"/>
      <c r="K24" s="93">
        <v>146457005</v>
      </c>
      <c r="L24" s="93"/>
      <c r="M24" s="93"/>
      <c r="N24" s="93"/>
      <c r="O24" s="93"/>
      <c r="P24" s="93"/>
      <c r="Q24" s="93"/>
      <c r="R24" s="93">
        <v>70968516</v>
      </c>
      <c r="S24" s="93"/>
      <c r="T24" s="93">
        <v>24895618</v>
      </c>
      <c r="U24" s="93"/>
      <c r="V24" s="93"/>
      <c r="W24" s="93"/>
      <c r="X24" s="93"/>
      <c r="Y24" s="93"/>
      <c r="Z24" s="93"/>
      <c r="AA24" s="93"/>
      <c r="AB24" s="93">
        <v>1058501129</v>
      </c>
      <c r="AC24" s="93">
        <v>1238727</v>
      </c>
      <c r="AD24" s="93">
        <v>30620150</v>
      </c>
      <c r="AE24" s="93">
        <v>15104645412</v>
      </c>
      <c r="AF24" s="93"/>
      <c r="AG24" s="93">
        <v>1604876066</v>
      </c>
      <c r="AH24" s="93"/>
      <c r="AI24" s="93"/>
      <c r="AJ24" s="94">
        <f t="shared" si="3"/>
        <v>18052509576</v>
      </c>
    </row>
    <row r="25" spans="1:36" s="3" customFormat="1" x14ac:dyDescent="0.2">
      <c r="A25" s="25" t="s">
        <v>65</v>
      </c>
      <c r="B25" s="92">
        <f>SUM(B26:B28)</f>
        <v>0</v>
      </c>
      <c r="C25" s="92">
        <f t="shared" ref="C25:AJ25" si="4">SUM(C26:C28)</f>
        <v>0</v>
      </c>
      <c r="D25" s="92">
        <f t="shared" si="4"/>
        <v>0</v>
      </c>
      <c r="E25" s="92">
        <f t="shared" si="4"/>
        <v>0</v>
      </c>
      <c r="F25" s="92">
        <f t="shared" si="4"/>
        <v>0</v>
      </c>
      <c r="G25" s="92">
        <f t="shared" si="4"/>
        <v>0</v>
      </c>
      <c r="H25" s="92">
        <f t="shared" si="4"/>
        <v>0</v>
      </c>
      <c r="I25" s="92">
        <f t="shared" si="4"/>
        <v>0</v>
      </c>
      <c r="J25" s="92">
        <f t="shared" si="4"/>
        <v>0</v>
      </c>
      <c r="K25" s="92">
        <f t="shared" si="4"/>
        <v>13409324.65</v>
      </c>
      <c r="L25" s="92">
        <f t="shared" si="4"/>
        <v>0</v>
      </c>
      <c r="M25" s="92">
        <f t="shared" si="4"/>
        <v>570956859.41320205</v>
      </c>
      <c r="N25" s="92">
        <f t="shared" si="4"/>
        <v>0</v>
      </c>
      <c r="O25" s="92">
        <f t="shared" si="4"/>
        <v>0</v>
      </c>
      <c r="P25" s="92">
        <f t="shared" si="4"/>
        <v>0</v>
      </c>
      <c r="Q25" s="92">
        <f t="shared" si="4"/>
        <v>0</v>
      </c>
      <c r="R25" s="92">
        <f t="shared" si="4"/>
        <v>0</v>
      </c>
      <c r="S25" s="92">
        <f t="shared" si="4"/>
        <v>0</v>
      </c>
      <c r="T25" s="92">
        <f t="shared" si="4"/>
        <v>0</v>
      </c>
      <c r="U25" s="92">
        <f t="shared" si="4"/>
        <v>0</v>
      </c>
      <c r="V25" s="92">
        <f t="shared" si="4"/>
        <v>0</v>
      </c>
      <c r="W25" s="92">
        <f t="shared" si="4"/>
        <v>76719365.576400995</v>
      </c>
      <c r="X25" s="92">
        <f t="shared" si="4"/>
        <v>0</v>
      </c>
      <c r="Y25" s="92">
        <f t="shared" si="4"/>
        <v>0</v>
      </c>
      <c r="Z25" s="92">
        <f t="shared" si="4"/>
        <v>0</v>
      </c>
      <c r="AA25" s="92">
        <f t="shared" si="4"/>
        <v>0</v>
      </c>
      <c r="AB25" s="92">
        <f t="shared" si="4"/>
        <v>24100236.379999999</v>
      </c>
      <c r="AC25" s="92">
        <f t="shared" si="4"/>
        <v>0</v>
      </c>
      <c r="AD25" s="92">
        <f t="shared" si="4"/>
        <v>0</v>
      </c>
      <c r="AE25" s="92">
        <f t="shared" si="4"/>
        <v>0</v>
      </c>
      <c r="AF25" s="92">
        <f t="shared" si="4"/>
        <v>0</v>
      </c>
      <c r="AG25" s="92">
        <f t="shared" si="4"/>
        <v>290241489.07999998</v>
      </c>
      <c r="AH25" s="92">
        <f t="shared" si="4"/>
        <v>0</v>
      </c>
      <c r="AI25" s="92">
        <f t="shared" si="4"/>
        <v>0</v>
      </c>
      <c r="AJ25" s="92">
        <f t="shared" si="4"/>
        <v>975427275.09960306</v>
      </c>
    </row>
    <row r="26" spans="1:36" s="3" customFormat="1" x14ac:dyDescent="0.2">
      <c r="A26" s="26" t="s">
        <v>65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4"/>
    </row>
    <row r="27" spans="1:36" s="3" customFormat="1" x14ac:dyDescent="0.2">
      <c r="A27" s="22" t="s">
        <v>29</v>
      </c>
      <c r="B27" s="93"/>
      <c r="C27" s="93"/>
      <c r="D27" s="93"/>
      <c r="E27" s="93"/>
      <c r="F27" s="93"/>
      <c r="G27" s="93"/>
      <c r="H27" s="93"/>
      <c r="I27" s="93"/>
      <c r="J27" s="93"/>
      <c r="K27" s="93">
        <v>13409324.65</v>
      </c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>
        <v>76719365.576400995</v>
      </c>
      <c r="X27" s="93"/>
      <c r="Y27" s="93"/>
      <c r="Z27" s="93"/>
      <c r="AA27" s="93"/>
      <c r="AB27" s="93">
        <v>24100236.379999999</v>
      </c>
      <c r="AC27" s="93"/>
      <c r="AD27" s="93"/>
      <c r="AE27" s="93"/>
      <c r="AF27" s="93"/>
      <c r="AG27" s="93">
        <v>290241489.07999998</v>
      </c>
      <c r="AH27" s="93"/>
      <c r="AI27" s="93"/>
      <c r="AJ27" s="94">
        <f t="shared" si="3"/>
        <v>404470415.68640101</v>
      </c>
    </row>
    <row r="28" spans="1:36" s="3" customFormat="1" x14ac:dyDescent="0.2">
      <c r="A28" s="22" t="s">
        <v>18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>
        <v>570956859.41320205</v>
      </c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4">
        <f t="shared" si="3"/>
        <v>570956859.41320205</v>
      </c>
    </row>
    <row r="29" spans="1:36" s="3" customFormat="1" x14ac:dyDescent="0.2">
      <c r="A29" s="25" t="s">
        <v>66</v>
      </c>
      <c r="B29" s="92">
        <f>SUM(B30:B35)</f>
        <v>212121148</v>
      </c>
      <c r="C29" s="92">
        <f t="shared" ref="C29:AJ29" si="5">SUM(C30:C35)</f>
        <v>0</v>
      </c>
      <c r="D29" s="92">
        <f t="shared" si="5"/>
        <v>1742556504.5899999</v>
      </c>
      <c r="E29" s="92">
        <f t="shared" si="5"/>
        <v>1636453465</v>
      </c>
      <c r="F29" s="92">
        <f t="shared" si="5"/>
        <v>0</v>
      </c>
      <c r="G29" s="92">
        <f t="shared" si="5"/>
        <v>0</v>
      </c>
      <c r="H29" s="92">
        <f t="shared" si="5"/>
        <v>0</v>
      </c>
      <c r="I29" s="92">
        <f t="shared" si="5"/>
        <v>0</v>
      </c>
      <c r="J29" s="92">
        <f t="shared" si="5"/>
        <v>0</v>
      </c>
      <c r="K29" s="92">
        <f t="shared" si="5"/>
        <v>0</v>
      </c>
      <c r="L29" s="92">
        <f t="shared" si="5"/>
        <v>0</v>
      </c>
      <c r="M29" s="92">
        <f t="shared" si="5"/>
        <v>0</v>
      </c>
      <c r="N29" s="92">
        <f t="shared" si="5"/>
        <v>59247690</v>
      </c>
      <c r="O29" s="92">
        <f t="shared" si="5"/>
        <v>0</v>
      </c>
      <c r="P29" s="92">
        <f t="shared" si="5"/>
        <v>0</v>
      </c>
      <c r="Q29" s="92">
        <f t="shared" si="5"/>
        <v>0</v>
      </c>
      <c r="R29" s="92">
        <f t="shared" si="5"/>
        <v>0</v>
      </c>
      <c r="S29" s="92">
        <f t="shared" si="5"/>
        <v>0</v>
      </c>
      <c r="T29" s="92">
        <f t="shared" si="5"/>
        <v>1396057199</v>
      </c>
      <c r="U29" s="92">
        <f t="shared" si="5"/>
        <v>0</v>
      </c>
      <c r="V29" s="92">
        <f t="shared" si="5"/>
        <v>0</v>
      </c>
      <c r="W29" s="92">
        <f t="shared" si="5"/>
        <v>0</v>
      </c>
      <c r="X29" s="92">
        <f t="shared" si="5"/>
        <v>0</v>
      </c>
      <c r="Y29" s="92">
        <f t="shared" si="5"/>
        <v>0</v>
      </c>
      <c r="Z29" s="92">
        <f t="shared" si="5"/>
        <v>0</v>
      </c>
      <c r="AA29" s="92">
        <f t="shared" si="5"/>
        <v>0</v>
      </c>
      <c r="AB29" s="92">
        <f t="shared" si="5"/>
        <v>708834141.69000006</v>
      </c>
      <c r="AC29" s="92">
        <f t="shared" si="5"/>
        <v>59055562</v>
      </c>
      <c r="AD29" s="92">
        <f t="shared" si="5"/>
        <v>0</v>
      </c>
      <c r="AE29" s="92">
        <f t="shared" si="5"/>
        <v>14624123593.940001</v>
      </c>
      <c r="AF29" s="92">
        <f t="shared" si="5"/>
        <v>1446460930.4100201</v>
      </c>
      <c r="AG29" s="92">
        <f t="shared" si="5"/>
        <v>56423799141.190002</v>
      </c>
      <c r="AH29" s="92">
        <f t="shared" si="5"/>
        <v>77326466.459999993</v>
      </c>
      <c r="AI29" s="92">
        <f t="shared" si="5"/>
        <v>2925803766.3899999</v>
      </c>
      <c r="AJ29" s="92">
        <f t="shared" si="5"/>
        <v>81311839608.670013</v>
      </c>
    </row>
    <row r="30" spans="1:36" s="3" customFormat="1" x14ac:dyDescent="0.2">
      <c r="A30" s="21" t="s">
        <v>67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4"/>
    </row>
    <row r="31" spans="1:36" s="3" customFormat="1" x14ac:dyDescent="0.2">
      <c r="A31" s="22" t="s">
        <v>68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>
        <v>14497317860</v>
      </c>
      <c r="AF31" s="93">
        <v>1446460930.4100201</v>
      </c>
      <c r="AG31" s="93">
        <v>54576990275</v>
      </c>
      <c r="AH31" s="93"/>
      <c r="AI31" s="93"/>
      <c r="AJ31" s="94">
        <f t="shared" si="3"/>
        <v>70520769065.410019</v>
      </c>
    </row>
    <row r="32" spans="1:36" s="3" customFormat="1" x14ac:dyDescent="0.2">
      <c r="A32" s="21" t="s">
        <v>69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4"/>
    </row>
    <row r="33" spans="1:16382" s="3" customFormat="1" x14ac:dyDescent="0.2">
      <c r="A33" s="22" t="s">
        <v>26</v>
      </c>
      <c r="B33" s="93">
        <v>212121148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>
        <v>59247690</v>
      </c>
      <c r="O33" s="93"/>
      <c r="P33" s="93"/>
      <c r="Q33" s="93"/>
      <c r="R33" s="93"/>
      <c r="S33" s="93"/>
      <c r="T33" s="93">
        <v>1395931659</v>
      </c>
      <c r="U33" s="93"/>
      <c r="V33" s="93"/>
      <c r="W33" s="93"/>
      <c r="X33" s="93"/>
      <c r="Y33" s="93"/>
      <c r="Z33" s="93"/>
      <c r="AA33" s="93"/>
      <c r="AB33" s="93">
        <v>620942733.69000006</v>
      </c>
      <c r="AC33" s="93">
        <v>59055562</v>
      </c>
      <c r="AD33" s="93"/>
      <c r="AE33" s="93">
        <v>126805733.94</v>
      </c>
      <c r="AF33" s="93"/>
      <c r="AG33" s="93">
        <v>1763542607.1900001</v>
      </c>
      <c r="AH33" s="93">
        <v>77326466.459999993</v>
      </c>
      <c r="AI33" s="93">
        <v>2925803766.3899999</v>
      </c>
      <c r="AJ33" s="94">
        <f t="shared" si="3"/>
        <v>7240777366.6700001</v>
      </c>
    </row>
    <row r="34" spans="1:16382" s="3" customFormat="1" x14ac:dyDescent="0.2">
      <c r="A34" s="22" t="s">
        <v>10</v>
      </c>
      <c r="B34" s="93"/>
      <c r="C34" s="93"/>
      <c r="D34" s="93"/>
      <c r="E34" s="93">
        <v>1636453465</v>
      </c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>
        <v>125540</v>
      </c>
      <c r="U34" s="93"/>
      <c r="V34" s="93"/>
      <c r="W34" s="93"/>
      <c r="X34" s="93"/>
      <c r="Y34" s="93"/>
      <c r="Z34" s="93"/>
      <c r="AA34" s="93"/>
      <c r="AB34" s="93">
        <v>2336370</v>
      </c>
      <c r="AC34" s="93"/>
      <c r="AD34" s="93"/>
      <c r="AE34" s="93"/>
      <c r="AF34" s="93"/>
      <c r="AG34" s="93">
        <v>11432472</v>
      </c>
      <c r="AH34" s="93"/>
      <c r="AI34" s="93"/>
      <c r="AJ34" s="94">
        <f t="shared" si="3"/>
        <v>1650347847</v>
      </c>
    </row>
    <row r="35" spans="1:16382" s="3" customFormat="1" x14ac:dyDescent="0.2">
      <c r="A35" s="22" t="s">
        <v>11</v>
      </c>
      <c r="B35" s="93"/>
      <c r="C35" s="93"/>
      <c r="D35" s="93">
        <v>1742556504.5899999</v>
      </c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>
        <v>85555038</v>
      </c>
      <c r="AC35" s="93"/>
      <c r="AD35" s="93"/>
      <c r="AE35" s="93"/>
      <c r="AF35" s="93"/>
      <c r="AG35" s="93">
        <v>71833787</v>
      </c>
      <c r="AH35" s="93"/>
      <c r="AI35" s="93"/>
      <c r="AJ35" s="94">
        <f t="shared" si="3"/>
        <v>1899945329.5899999</v>
      </c>
    </row>
    <row r="36" spans="1:16382" s="3" customFormat="1" x14ac:dyDescent="0.2">
      <c r="A36" s="25" t="s">
        <v>70</v>
      </c>
      <c r="B36" s="92">
        <f>SUM(B37:B39)</f>
        <v>0</v>
      </c>
      <c r="C36" s="92">
        <f t="shared" ref="C36:AJ36" si="6">SUM(C37:C39)</f>
        <v>0</v>
      </c>
      <c r="D36" s="92">
        <f t="shared" si="6"/>
        <v>0</v>
      </c>
      <c r="E36" s="92">
        <f t="shared" si="6"/>
        <v>0</v>
      </c>
      <c r="F36" s="92">
        <f t="shared" si="6"/>
        <v>0</v>
      </c>
      <c r="G36" s="92">
        <f t="shared" si="6"/>
        <v>0</v>
      </c>
      <c r="H36" s="92">
        <f t="shared" si="6"/>
        <v>0</v>
      </c>
      <c r="I36" s="92">
        <f t="shared" si="6"/>
        <v>0</v>
      </c>
      <c r="J36" s="92">
        <f t="shared" si="6"/>
        <v>0</v>
      </c>
      <c r="K36" s="92">
        <f t="shared" si="6"/>
        <v>0</v>
      </c>
      <c r="L36" s="92">
        <f t="shared" si="6"/>
        <v>0</v>
      </c>
      <c r="M36" s="92">
        <f t="shared" si="6"/>
        <v>0</v>
      </c>
      <c r="N36" s="92">
        <f t="shared" si="6"/>
        <v>155196117</v>
      </c>
      <c r="O36" s="92">
        <f t="shared" si="6"/>
        <v>0</v>
      </c>
      <c r="P36" s="92">
        <f t="shared" si="6"/>
        <v>0</v>
      </c>
      <c r="Q36" s="92">
        <f t="shared" si="6"/>
        <v>0</v>
      </c>
      <c r="R36" s="92">
        <f t="shared" si="6"/>
        <v>1190454627.1003699</v>
      </c>
      <c r="S36" s="92">
        <f t="shared" si="6"/>
        <v>0</v>
      </c>
      <c r="T36" s="92">
        <f t="shared" si="6"/>
        <v>0</v>
      </c>
      <c r="U36" s="92">
        <f t="shared" si="6"/>
        <v>0</v>
      </c>
      <c r="V36" s="92">
        <f t="shared" si="6"/>
        <v>0</v>
      </c>
      <c r="W36" s="92">
        <f t="shared" si="6"/>
        <v>0</v>
      </c>
      <c r="X36" s="92">
        <f t="shared" si="6"/>
        <v>0</v>
      </c>
      <c r="Y36" s="92">
        <f t="shared" si="6"/>
        <v>0</v>
      </c>
      <c r="Z36" s="92">
        <f t="shared" si="6"/>
        <v>0</v>
      </c>
      <c r="AA36" s="92">
        <f t="shared" si="6"/>
        <v>0</v>
      </c>
      <c r="AB36" s="92">
        <f t="shared" si="6"/>
        <v>0</v>
      </c>
      <c r="AC36" s="92">
        <f t="shared" si="6"/>
        <v>0</v>
      </c>
      <c r="AD36" s="92">
        <f t="shared" si="6"/>
        <v>0</v>
      </c>
      <c r="AE36" s="92">
        <f t="shared" si="6"/>
        <v>0</v>
      </c>
      <c r="AF36" s="92">
        <f t="shared" si="6"/>
        <v>0</v>
      </c>
      <c r="AG36" s="92">
        <f t="shared" si="6"/>
        <v>0</v>
      </c>
      <c r="AH36" s="92">
        <f t="shared" si="6"/>
        <v>0</v>
      </c>
      <c r="AI36" s="92">
        <f t="shared" si="6"/>
        <v>0</v>
      </c>
      <c r="AJ36" s="92">
        <f t="shared" si="6"/>
        <v>1345650744.1003699</v>
      </c>
    </row>
    <row r="37" spans="1:16382" s="3" customFormat="1" x14ac:dyDescent="0.2">
      <c r="A37" s="21" t="s">
        <v>70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4"/>
    </row>
    <row r="38" spans="1:16382" s="3" customFormat="1" x14ac:dyDescent="0.2">
      <c r="A38" s="22" t="s">
        <v>24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>
        <v>1190454627.1003699</v>
      </c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4">
        <f t="shared" si="3"/>
        <v>1190454627.1003699</v>
      </c>
    </row>
    <row r="39" spans="1:16382" s="3" customFormat="1" x14ac:dyDescent="0.2">
      <c r="A39" s="22" t="s">
        <v>20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>
        <v>155196117</v>
      </c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4">
        <f t="shared" si="3"/>
        <v>155196117</v>
      </c>
    </row>
    <row r="40" spans="1:16382" s="10" customFormat="1" x14ac:dyDescent="0.2">
      <c r="A40" s="24" t="s">
        <v>71</v>
      </c>
      <c r="B40" s="98">
        <f>SUM(B41:B45)</f>
        <v>0</v>
      </c>
      <c r="C40" s="98">
        <f t="shared" ref="C40:AI40" si="7">SUM(C41:C45)</f>
        <v>0</v>
      </c>
      <c r="D40" s="98">
        <f t="shared" si="7"/>
        <v>0</v>
      </c>
      <c r="E40" s="98">
        <f t="shared" si="7"/>
        <v>0</v>
      </c>
      <c r="F40" s="98">
        <f t="shared" si="7"/>
        <v>0</v>
      </c>
      <c r="G40" s="98">
        <f t="shared" si="7"/>
        <v>0</v>
      </c>
      <c r="H40" s="98">
        <f t="shared" si="7"/>
        <v>0</v>
      </c>
      <c r="I40" s="98">
        <f t="shared" si="7"/>
        <v>0</v>
      </c>
      <c r="J40" s="98">
        <f t="shared" si="7"/>
        <v>0</v>
      </c>
      <c r="K40" s="98">
        <f t="shared" si="7"/>
        <v>6576341719.8847799</v>
      </c>
      <c r="L40" s="98">
        <f t="shared" si="7"/>
        <v>0</v>
      </c>
      <c r="M40" s="98">
        <f t="shared" si="7"/>
        <v>0</v>
      </c>
      <c r="N40" s="98">
        <f t="shared" si="7"/>
        <v>0</v>
      </c>
      <c r="O40" s="98">
        <f t="shared" si="7"/>
        <v>0</v>
      </c>
      <c r="P40" s="98">
        <f t="shared" si="7"/>
        <v>0</v>
      </c>
      <c r="Q40" s="98">
        <f t="shared" si="7"/>
        <v>0</v>
      </c>
      <c r="R40" s="98">
        <f t="shared" si="7"/>
        <v>0</v>
      </c>
      <c r="S40" s="98">
        <f t="shared" si="7"/>
        <v>0</v>
      </c>
      <c r="T40" s="98">
        <f t="shared" si="7"/>
        <v>0</v>
      </c>
      <c r="U40" s="98">
        <f t="shared" si="7"/>
        <v>0</v>
      </c>
      <c r="V40" s="98">
        <f t="shared" si="7"/>
        <v>0</v>
      </c>
      <c r="W40" s="98">
        <f t="shared" si="7"/>
        <v>0</v>
      </c>
      <c r="X40" s="98">
        <f t="shared" si="7"/>
        <v>0</v>
      </c>
      <c r="Y40" s="98">
        <f t="shared" si="7"/>
        <v>0</v>
      </c>
      <c r="Z40" s="98">
        <f t="shared" si="7"/>
        <v>0</v>
      </c>
      <c r="AA40" s="98">
        <f t="shared" si="7"/>
        <v>0</v>
      </c>
      <c r="AB40" s="98">
        <f t="shared" si="7"/>
        <v>5498513559.1099997</v>
      </c>
      <c r="AC40" s="98">
        <f t="shared" si="7"/>
        <v>0</v>
      </c>
      <c r="AD40" s="98">
        <f t="shared" si="7"/>
        <v>0</v>
      </c>
      <c r="AE40" s="98">
        <f t="shared" si="7"/>
        <v>0</v>
      </c>
      <c r="AF40" s="98">
        <f t="shared" si="7"/>
        <v>5875056788.7840996</v>
      </c>
      <c r="AG40" s="98">
        <f t="shared" si="7"/>
        <v>13643650460.721199</v>
      </c>
      <c r="AH40" s="98">
        <f t="shared" si="7"/>
        <v>0</v>
      </c>
      <c r="AI40" s="98">
        <f t="shared" si="7"/>
        <v>0</v>
      </c>
      <c r="AJ40" s="98">
        <f>SUM(AJ41:AJ45)</f>
        <v>31593562528.50008</v>
      </c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TX40" s="5"/>
      <c r="BTY40" s="5"/>
      <c r="BTZ40" s="5"/>
      <c r="BUA40" s="5"/>
      <c r="BUB40" s="5"/>
      <c r="BUC40" s="5"/>
      <c r="BUD40" s="5"/>
      <c r="BUE40" s="5"/>
      <c r="BUF40" s="5"/>
      <c r="BUG40" s="5"/>
      <c r="BUH40" s="5"/>
      <c r="BUI40" s="5"/>
      <c r="BUJ40" s="5"/>
      <c r="BUK40" s="5"/>
      <c r="BUL40" s="5"/>
      <c r="BUM40" s="5"/>
      <c r="BUN40" s="5"/>
      <c r="BUO40" s="5"/>
      <c r="BUP40" s="5"/>
      <c r="BUQ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  <c r="BWZ40" s="5"/>
      <c r="BXA40" s="5"/>
      <c r="BXB40" s="5"/>
      <c r="BXC40" s="5"/>
      <c r="BXD40" s="5"/>
      <c r="BXE40" s="5"/>
      <c r="BXF40" s="5"/>
      <c r="BXG40" s="5"/>
      <c r="BXH40" s="5"/>
      <c r="BXI40" s="5"/>
      <c r="BXJ40" s="5"/>
      <c r="BXK40" s="5"/>
      <c r="BXL40" s="5"/>
      <c r="BXM40" s="5"/>
      <c r="BXN40" s="5"/>
      <c r="BXO40" s="5"/>
      <c r="BXP40" s="5"/>
      <c r="BXQ40" s="5"/>
      <c r="BXR40" s="5"/>
      <c r="BXS40" s="5"/>
      <c r="BXT40" s="5"/>
      <c r="BXU40" s="5"/>
      <c r="BXV40" s="5"/>
      <c r="BXW40" s="5"/>
      <c r="BXX40" s="5"/>
      <c r="BXY40" s="5"/>
      <c r="BXZ40" s="5"/>
      <c r="BYA40" s="5"/>
      <c r="BYB40" s="5"/>
      <c r="BYC40" s="5"/>
      <c r="BYD40" s="5"/>
      <c r="BYE40" s="5"/>
      <c r="BYF40" s="5"/>
      <c r="BYG40" s="5"/>
      <c r="BYH40" s="5"/>
      <c r="BYI40" s="5"/>
      <c r="BYJ40" s="5"/>
      <c r="BYK40" s="5"/>
      <c r="BYL40" s="5"/>
      <c r="BYM40" s="5"/>
      <c r="BYN40" s="5"/>
      <c r="BYO40" s="5"/>
      <c r="BYP40" s="5"/>
      <c r="BYQ40" s="5"/>
      <c r="BYR40" s="5"/>
      <c r="BYS40" s="5"/>
      <c r="BYT40" s="5"/>
      <c r="BYU40" s="5"/>
      <c r="BYV40" s="5"/>
      <c r="BYW40" s="5"/>
      <c r="BYX40" s="5"/>
      <c r="BYY40" s="5"/>
      <c r="BYZ40" s="5"/>
      <c r="BZA40" s="5"/>
      <c r="BZB40" s="5"/>
      <c r="BZC40" s="5"/>
      <c r="BZD40" s="5"/>
      <c r="BZE40" s="5"/>
      <c r="BZF40" s="5"/>
      <c r="BZG40" s="5"/>
      <c r="BZH40" s="5"/>
      <c r="BZI40" s="5"/>
      <c r="BZJ40" s="5"/>
      <c r="BZK40" s="5"/>
      <c r="BZL40" s="5"/>
      <c r="BZM40" s="5"/>
      <c r="BZN40" s="5"/>
      <c r="BZO40" s="5"/>
      <c r="BZP40" s="5"/>
      <c r="BZQ40" s="5"/>
      <c r="BZR40" s="5"/>
      <c r="BZS40" s="5"/>
      <c r="BZT40" s="5"/>
      <c r="BZU40" s="5"/>
      <c r="BZV40" s="5"/>
      <c r="BZW40" s="5"/>
      <c r="BZX40" s="5"/>
      <c r="BZY40" s="5"/>
      <c r="BZZ40" s="5"/>
      <c r="CAA40" s="5"/>
      <c r="CAB40" s="5"/>
      <c r="CAC40" s="5"/>
      <c r="CAD40" s="5"/>
      <c r="CAE40" s="5"/>
      <c r="CAF40" s="5"/>
      <c r="CAG40" s="5"/>
      <c r="CAH40" s="5"/>
      <c r="CAI40" s="5"/>
      <c r="CAJ40" s="5"/>
      <c r="CAK40" s="5"/>
      <c r="CAL40" s="5"/>
      <c r="CAM40" s="5"/>
      <c r="CAN40" s="5"/>
      <c r="CAO40" s="5"/>
      <c r="CAP40" s="5"/>
      <c r="CAQ40" s="5"/>
      <c r="CAR40" s="5"/>
      <c r="CAS40" s="5"/>
      <c r="CAT40" s="5"/>
      <c r="CAU40" s="5"/>
      <c r="CAV40" s="5"/>
      <c r="CAW40" s="5"/>
      <c r="CAX40" s="5"/>
      <c r="CAY40" s="5"/>
      <c r="CAZ40" s="5"/>
      <c r="CBA40" s="5"/>
      <c r="CBB40" s="5"/>
      <c r="CBC40" s="5"/>
      <c r="CBD40" s="5"/>
      <c r="CBE40" s="5"/>
      <c r="CBF40" s="5"/>
      <c r="CBG40" s="5"/>
      <c r="CBH40" s="5"/>
      <c r="CBI40" s="5"/>
      <c r="CBJ40" s="5"/>
      <c r="CBK40" s="5"/>
      <c r="CBL40" s="5"/>
      <c r="CBM40" s="5"/>
      <c r="CBN40" s="5"/>
      <c r="CBO40" s="5"/>
      <c r="CBP40" s="5"/>
      <c r="CBQ40" s="5"/>
      <c r="CBR40" s="5"/>
      <c r="CBS40" s="5"/>
      <c r="CBT40" s="5"/>
      <c r="CBU40" s="5"/>
      <c r="CBV40" s="5"/>
      <c r="CBW40" s="5"/>
      <c r="CBX40" s="5"/>
      <c r="CBY40" s="5"/>
      <c r="CBZ40" s="5"/>
      <c r="CCA40" s="5"/>
      <c r="CCB40" s="5"/>
      <c r="CCC40" s="5"/>
      <c r="CCD40" s="5"/>
      <c r="CCE40" s="5"/>
      <c r="CCF40" s="5"/>
      <c r="CCG40" s="5"/>
      <c r="CCH40" s="5"/>
      <c r="CCI40" s="5"/>
      <c r="CCJ40" s="5"/>
      <c r="CCK40" s="5"/>
      <c r="CCL40" s="5"/>
      <c r="CCM40" s="5"/>
      <c r="CCN40" s="5"/>
      <c r="CCO40" s="5"/>
      <c r="CCP40" s="5"/>
      <c r="CCQ40" s="5"/>
      <c r="CCR40" s="5"/>
      <c r="CCS40" s="5"/>
      <c r="CCT40" s="5"/>
      <c r="CCU40" s="5"/>
      <c r="CCV40" s="5"/>
      <c r="CCW40" s="5"/>
      <c r="CCX40" s="5"/>
      <c r="CCY40" s="5"/>
      <c r="CCZ40" s="5"/>
      <c r="CDA40" s="5"/>
      <c r="CDB40" s="5"/>
      <c r="CDC40" s="5"/>
      <c r="CDD40" s="5"/>
      <c r="CDE40" s="5"/>
      <c r="CDF40" s="5"/>
      <c r="CDG40" s="5"/>
      <c r="CDH40" s="5"/>
      <c r="CDI40" s="5"/>
      <c r="CDJ40" s="5"/>
      <c r="CDK40" s="5"/>
      <c r="CDL40" s="5"/>
      <c r="CDM40" s="5"/>
      <c r="CDN40" s="5"/>
      <c r="CDO40" s="5"/>
      <c r="CDP40" s="5"/>
      <c r="CDQ40" s="5"/>
      <c r="CDR40" s="5"/>
      <c r="CDS40" s="5"/>
      <c r="CDT40" s="5"/>
      <c r="CDU40" s="5"/>
      <c r="CDV40" s="5"/>
      <c r="CDW40" s="5"/>
      <c r="CDX40" s="5"/>
      <c r="CDY40" s="5"/>
      <c r="CDZ40" s="5"/>
      <c r="CEA40" s="5"/>
      <c r="CEB40" s="5"/>
      <c r="CEC40" s="5"/>
      <c r="CED40" s="5"/>
      <c r="CEE40" s="5"/>
      <c r="CEF40" s="5"/>
      <c r="CEG40" s="5"/>
      <c r="CEH40" s="5"/>
      <c r="CEI40" s="5"/>
      <c r="CEJ40" s="5"/>
      <c r="CEK40" s="5"/>
      <c r="CEL40" s="5"/>
      <c r="CEM40" s="5"/>
      <c r="CEN40" s="5"/>
      <c r="CEO40" s="5"/>
      <c r="CEP40" s="5"/>
      <c r="CEQ40" s="5"/>
      <c r="CER40" s="5"/>
      <c r="CES40" s="5"/>
      <c r="CET40" s="5"/>
      <c r="CEU40" s="5"/>
      <c r="CEV40" s="5"/>
      <c r="CEW40" s="5"/>
      <c r="CEX40" s="5"/>
      <c r="CEY40" s="5"/>
      <c r="CEZ40" s="5"/>
      <c r="CFA40" s="5"/>
      <c r="CFB40" s="5"/>
      <c r="CFC40" s="5"/>
      <c r="CFD40" s="5"/>
      <c r="CFE40" s="5"/>
      <c r="CFF40" s="5"/>
      <c r="CFG40" s="5"/>
      <c r="CFH40" s="5"/>
      <c r="CFI40" s="5"/>
      <c r="CFJ40" s="5"/>
      <c r="CFK40" s="5"/>
      <c r="CFL40" s="5"/>
      <c r="CFM40" s="5"/>
      <c r="CFN40" s="5"/>
      <c r="CFO40" s="5"/>
      <c r="CFP40" s="5"/>
      <c r="CFQ40" s="5"/>
      <c r="CFR40" s="5"/>
      <c r="CFS40" s="5"/>
      <c r="CFT40" s="5"/>
      <c r="CFU40" s="5"/>
      <c r="CFV40" s="5"/>
      <c r="CFW40" s="5"/>
      <c r="CFX40" s="5"/>
      <c r="CFY40" s="5"/>
      <c r="CFZ40" s="5"/>
      <c r="CGA40" s="5"/>
      <c r="CGB40" s="5"/>
      <c r="CGC40" s="5"/>
      <c r="CGD40" s="5"/>
      <c r="CGE40" s="5"/>
      <c r="CGF40" s="5"/>
      <c r="CGG40" s="5"/>
      <c r="CGH40" s="5"/>
      <c r="CGI40" s="5"/>
      <c r="CGJ40" s="5"/>
      <c r="CGK40" s="5"/>
      <c r="CGL40" s="5"/>
      <c r="CGM40" s="5"/>
      <c r="CGN40" s="5"/>
      <c r="CGO40" s="5"/>
      <c r="CGP40" s="5"/>
      <c r="CGQ40" s="5"/>
      <c r="CGR40" s="5"/>
      <c r="CGS40" s="5"/>
      <c r="CGT40" s="5"/>
      <c r="CGU40" s="5"/>
      <c r="CGV40" s="5"/>
      <c r="CGW40" s="5"/>
      <c r="CGX40" s="5"/>
      <c r="CGY40" s="5"/>
      <c r="CGZ40" s="5"/>
      <c r="CHA40" s="5"/>
      <c r="CHB40" s="5"/>
      <c r="CHC40" s="5"/>
      <c r="CHD40" s="5"/>
      <c r="CHE40" s="5"/>
      <c r="CHF40" s="5"/>
      <c r="CHG40" s="5"/>
      <c r="CHH40" s="5"/>
      <c r="CHI40" s="5"/>
      <c r="CHJ40" s="5"/>
      <c r="CHK40" s="5"/>
      <c r="CHL40" s="5"/>
      <c r="CHM40" s="5"/>
      <c r="CHN40" s="5"/>
      <c r="CHO40" s="5"/>
      <c r="CHP40" s="5"/>
      <c r="CHQ40" s="5"/>
      <c r="CHR40" s="5"/>
      <c r="CHS40" s="5"/>
      <c r="CHT40" s="5"/>
      <c r="CHU40" s="5"/>
      <c r="CHV40" s="5"/>
      <c r="CHW40" s="5"/>
      <c r="CHX40" s="5"/>
      <c r="CHY40" s="5"/>
      <c r="CHZ40" s="5"/>
      <c r="CIA40" s="5"/>
      <c r="CIB40" s="5"/>
      <c r="CIC40" s="5"/>
      <c r="CID40" s="5"/>
      <c r="CIE40" s="5"/>
      <c r="CIF40" s="5"/>
      <c r="CIG40" s="5"/>
      <c r="CIH40" s="5"/>
      <c r="CII40" s="5"/>
      <c r="CIJ40" s="5"/>
      <c r="CIK40" s="5"/>
      <c r="CIL40" s="5"/>
      <c r="CIM40" s="5"/>
      <c r="CIN40" s="5"/>
      <c r="CIO40" s="5"/>
      <c r="CIP40" s="5"/>
      <c r="CIQ40" s="5"/>
      <c r="CIR40" s="5"/>
      <c r="CIS40" s="5"/>
      <c r="CIT40" s="5"/>
      <c r="CIU40" s="5"/>
      <c r="CIV40" s="5"/>
      <c r="CIW40" s="5"/>
      <c r="CIX40" s="5"/>
      <c r="CIY40" s="5"/>
      <c r="CIZ40" s="5"/>
      <c r="CJA40" s="5"/>
      <c r="CJB40" s="5"/>
      <c r="CJC40" s="5"/>
      <c r="CJD40" s="5"/>
      <c r="CJE40" s="5"/>
      <c r="CJF40" s="5"/>
      <c r="CJG40" s="5"/>
      <c r="CJH40" s="5"/>
      <c r="CJI40" s="5"/>
      <c r="CJJ40" s="5"/>
      <c r="CJK40" s="5"/>
      <c r="CJL40" s="5"/>
      <c r="CJM40" s="5"/>
      <c r="CJN40" s="5"/>
      <c r="CJO40" s="5"/>
      <c r="CJP40" s="5"/>
      <c r="CJQ40" s="5"/>
      <c r="CJR40" s="5"/>
      <c r="CJS40" s="5"/>
      <c r="CJT40" s="5"/>
      <c r="CJU40" s="5"/>
      <c r="CJV40" s="5"/>
      <c r="CJW40" s="5"/>
      <c r="CJX40" s="5"/>
      <c r="CJY40" s="5"/>
      <c r="CJZ40" s="5"/>
      <c r="CKA40" s="5"/>
      <c r="CKB40" s="5"/>
      <c r="CKC40" s="5"/>
      <c r="CKD40" s="5"/>
      <c r="CKE40" s="5"/>
      <c r="CKF40" s="5"/>
      <c r="CKG40" s="5"/>
      <c r="CKH40" s="5"/>
      <c r="CKI40" s="5"/>
      <c r="CKJ40" s="5"/>
      <c r="CKK40" s="5"/>
      <c r="CKL40" s="5"/>
      <c r="CKM40" s="5"/>
      <c r="CKN40" s="5"/>
      <c r="CKO40" s="5"/>
      <c r="CKP40" s="5"/>
      <c r="CKQ40" s="5"/>
      <c r="CKR40" s="5"/>
      <c r="CKS40" s="5"/>
      <c r="CKT40" s="5"/>
      <c r="CKU40" s="5"/>
      <c r="CKV40" s="5"/>
      <c r="CKW40" s="5"/>
      <c r="CKX40" s="5"/>
      <c r="CKY40" s="5"/>
      <c r="CKZ40" s="5"/>
      <c r="CLA40" s="5"/>
      <c r="CLB40" s="5"/>
      <c r="CLC40" s="5"/>
      <c r="CLD40" s="5"/>
      <c r="CLE40" s="5"/>
      <c r="CLF40" s="5"/>
      <c r="CLG40" s="5"/>
      <c r="CLH40" s="5"/>
      <c r="CLI40" s="5"/>
      <c r="CLJ40" s="5"/>
      <c r="CLK40" s="5"/>
      <c r="CLL40" s="5"/>
      <c r="CLM40" s="5"/>
      <c r="CLN40" s="5"/>
      <c r="CLO40" s="5"/>
      <c r="CLP40" s="5"/>
      <c r="CLQ40" s="5"/>
      <c r="CLR40" s="5"/>
      <c r="CLS40" s="5"/>
      <c r="CLT40" s="5"/>
      <c r="CLU40" s="5"/>
      <c r="CLV40" s="5"/>
      <c r="CLW40" s="5"/>
      <c r="CLX40" s="5"/>
      <c r="CLY40" s="5"/>
      <c r="CLZ40" s="5"/>
      <c r="CMA40" s="5"/>
      <c r="CMB40" s="5"/>
      <c r="CMC40" s="5"/>
      <c r="CMD40" s="5"/>
      <c r="CME40" s="5"/>
      <c r="CMF40" s="5"/>
      <c r="CMG40" s="5"/>
      <c r="CMH40" s="5"/>
      <c r="CMI40" s="5"/>
      <c r="CMJ40" s="5"/>
      <c r="CMK40" s="5"/>
      <c r="CML40" s="5"/>
      <c r="CMM40" s="5"/>
      <c r="CMN40" s="5"/>
      <c r="CMO40" s="5"/>
      <c r="CMP40" s="5"/>
      <c r="CMQ40" s="5"/>
      <c r="CMR40" s="5"/>
      <c r="CMS40" s="5"/>
      <c r="CMT40" s="5"/>
      <c r="CMU40" s="5"/>
      <c r="CMV40" s="5"/>
      <c r="CMW40" s="5"/>
      <c r="CMX40" s="5"/>
      <c r="CMY40" s="5"/>
      <c r="CMZ40" s="5"/>
      <c r="CNA40" s="5"/>
      <c r="CNB40" s="5"/>
      <c r="CNC40" s="5"/>
      <c r="CND40" s="5"/>
      <c r="CNE40" s="5"/>
      <c r="CNF40" s="5"/>
      <c r="CNG40" s="5"/>
      <c r="CNH40" s="5"/>
      <c r="CNI40" s="5"/>
      <c r="CNJ40" s="5"/>
      <c r="CNK40" s="5"/>
      <c r="CNL40" s="5"/>
      <c r="CNM40" s="5"/>
      <c r="CNN40" s="5"/>
      <c r="CNO40" s="5"/>
      <c r="CNP40" s="5"/>
      <c r="CNQ40" s="5"/>
      <c r="CNR40" s="5"/>
      <c r="CNS40" s="5"/>
      <c r="CNT40" s="5"/>
      <c r="CNU40" s="5"/>
      <c r="CNV40" s="5"/>
      <c r="CNW40" s="5"/>
      <c r="CNX40" s="5"/>
      <c r="CNY40" s="5"/>
      <c r="CNZ40" s="5"/>
      <c r="COA40" s="5"/>
      <c r="COB40" s="5"/>
      <c r="COC40" s="5"/>
      <c r="COD40" s="5"/>
      <c r="COE40" s="5"/>
      <c r="COF40" s="5"/>
      <c r="COG40" s="5"/>
      <c r="COH40" s="5"/>
      <c r="COI40" s="5"/>
      <c r="COJ40" s="5"/>
      <c r="COK40" s="5"/>
      <c r="COL40" s="5"/>
      <c r="COM40" s="5"/>
      <c r="CON40" s="5"/>
      <c r="COO40" s="5"/>
      <c r="COP40" s="5"/>
      <c r="COQ40" s="5"/>
      <c r="COR40" s="5"/>
      <c r="COS40" s="5"/>
      <c r="COT40" s="5"/>
      <c r="COU40" s="5"/>
      <c r="COV40" s="5"/>
      <c r="COW40" s="5"/>
      <c r="COX40" s="5"/>
      <c r="COY40" s="5"/>
      <c r="COZ40" s="5"/>
      <c r="CPA40" s="5"/>
      <c r="CPB40" s="5"/>
      <c r="CPC40" s="5"/>
      <c r="CPD40" s="5"/>
      <c r="CPE40" s="5"/>
      <c r="CPF40" s="5"/>
      <c r="CPG40" s="5"/>
      <c r="CPH40" s="5"/>
      <c r="CPI40" s="5"/>
      <c r="CPJ40" s="5"/>
      <c r="CPK40" s="5"/>
      <c r="CPL40" s="5"/>
      <c r="CPM40" s="5"/>
      <c r="CPN40" s="5"/>
      <c r="CPO40" s="5"/>
      <c r="CPP40" s="5"/>
      <c r="CPQ40" s="5"/>
      <c r="CPR40" s="5"/>
      <c r="CPS40" s="5"/>
      <c r="CPT40" s="5"/>
      <c r="CPU40" s="5"/>
      <c r="CPV40" s="5"/>
      <c r="CPW40" s="5"/>
      <c r="CPX40" s="5"/>
      <c r="CPY40" s="5"/>
      <c r="CPZ40" s="5"/>
      <c r="CQA40" s="5"/>
      <c r="CQB40" s="5"/>
      <c r="CQC40" s="5"/>
      <c r="CQD40" s="5"/>
      <c r="CQE40" s="5"/>
      <c r="CQF40" s="5"/>
      <c r="CQG40" s="5"/>
      <c r="CQH40" s="5"/>
      <c r="CQI40" s="5"/>
      <c r="CQJ40" s="5"/>
      <c r="CQK40" s="5"/>
      <c r="CQL40" s="5"/>
      <c r="CQM40" s="5"/>
      <c r="CQN40" s="5"/>
      <c r="CQO40" s="5"/>
      <c r="CQP40" s="5"/>
      <c r="CQQ40" s="5"/>
      <c r="CQR40" s="5"/>
      <c r="CQS40" s="5"/>
      <c r="CQT40" s="5"/>
      <c r="CQU40" s="5"/>
      <c r="CQV40" s="5"/>
      <c r="CQW40" s="5"/>
      <c r="CQX40" s="5"/>
      <c r="CQY40" s="5"/>
      <c r="CQZ40" s="5"/>
      <c r="CRA40" s="5"/>
      <c r="CRB40" s="5"/>
      <c r="CRC40" s="5"/>
      <c r="CRD40" s="5"/>
      <c r="CRE40" s="5"/>
      <c r="CRF40" s="5"/>
      <c r="CRG40" s="5"/>
      <c r="CRH40" s="5"/>
      <c r="CRI40" s="5"/>
      <c r="CRJ40" s="5"/>
      <c r="CRK40" s="5"/>
      <c r="CRL40" s="5"/>
      <c r="CRM40" s="5"/>
      <c r="CRN40" s="5"/>
      <c r="CRO40" s="5"/>
      <c r="CRP40" s="5"/>
      <c r="CRQ40" s="5"/>
      <c r="CRR40" s="5"/>
      <c r="CRS40" s="5"/>
      <c r="CRT40" s="5"/>
      <c r="CRU40" s="5"/>
      <c r="CRV40" s="5"/>
      <c r="CRW40" s="5"/>
      <c r="CRX40" s="5"/>
      <c r="CRY40" s="5"/>
      <c r="CRZ40" s="5"/>
      <c r="CSA40" s="5"/>
      <c r="CSB40" s="5"/>
      <c r="CSC40" s="5"/>
      <c r="CSD40" s="5"/>
      <c r="CSE40" s="5"/>
      <c r="CSF40" s="5"/>
      <c r="CSG40" s="5"/>
      <c r="CSH40" s="5"/>
      <c r="CSI40" s="5"/>
      <c r="CSJ40" s="5"/>
      <c r="CSK40" s="5"/>
      <c r="CSL40" s="5"/>
      <c r="CSM40" s="5"/>
      <c r="CSN40" s="5"/>
      <c r="CSO40" s="5"/>
      <c r="CSP40" s="5"/>
      <c r="CSQ40" s="5"/>
      <c r="CSR40" s="5"/>
      <c r="CSS40" s="5"/>
      <c r="CST40" s="5"/>
      <c r="CSU40" s="5"/>
      <c r="CSV40" s="5"/>
      <c r="CSW40" s="5"/>
      <c r="CSX40" s="5"/>
      <c r="CSY40" s="5"/>
      <c r="CSZ40" s="5"/>
      <c r="CTA40" s="5"/>
      <c r="CTB40" s="5"/>
      <c r="CTC40" s="5"/>
      <c r="CTD40" s="5"/>
      <c r="CTE40" s="5"/>
      <c r="CTF40" s="5"/>
      <c r="CTG40" s="5"/>
      <c r="CTH40" s="5"/>
      <c r="CTI40" s="5"/>
      <c r="CTJ40" s="5"/>
      <c r="CTK40" s="5"/>
      <c r="CTL40" s="5"/>
      <c r="CTM40" s="5"/>
      <c r="CTN40" s="5"/>
      <c r="CTO40" s="5"/>
      <c r="CTP40" s="5"/>
      <c r="CTQ40" s="5"/>
      <c r="CTR40" s="5"/>
      <c r="CTS40" s="5"/>
      <c r="CTT40" s="5"/>
      <c r="CTU40" s="5"/>
      <c r="CTV40" s="5"/>
      <c r="CTW40" s="5"/>
      <c r="CTX40" s="5"/>
      <c r="CTY40" s="5"/>
      <c r="CTZ40" s="5"/>
      <c r="CUA40" s="5"/>
      <c r="CUB40" s="5"/>
      <c r="CUC40" s="5"/>
      <c r="CUD40" s="5"/>
      <c r="CUE40" s="5"/>
      <c r="CUF40" s="5"/>
      <c r="CUG40" s="5"/>
      <c r="CUH40" s="5"/>
      <c r="CUI40" s="5"/>
      <c r="CUJ40" s="5"/>
      <c r="CUK40" s="5"/>
      <c r="CUL40" s="5"/>
      <c r="CUM40" s="5"/>
      <c r="CUN40" s="5"/>
      <c r="CUO40" s="5"/>
      <c r="CUP40" s="5"/>
      <c r="CUQ40" s="5"/>
      <c r="CUR40" s="5"/>
      <c r="CUS40" s="5"/>
      <c r="CUT40" s="5"/>
      <c r="CUU40" s="5"/>
      <c r="CUV40" s="5"/>
      <c r="CUW40" s="5"/>
      <c r="CUX40" s="5"/>
      <c r="CUY40" s="5"/>
      <c r="CUZ40" s="5"/>
      <c r="CVA40" s="5"/>
      <c r="CVB40" s="5"/>
      <c r="CVC40" s="5"/>
      <c r="CVD40" s="5"/>
      <c r="CVE40" s="5"/>
      <c r="CVF40" s="5"/>
      <c r="CVG40" s="5"/>
      <c r="CVH40" s="5"/>
      <c r="CVI40" s="5"/>
      <c r="CVJ40" s="5"/>
      <c r="CVK40" s="5"/>
      <c r="CVL40" s="5"/>
      <c r="CVM40" s="5"/>
      <c r="CVN40" s="5"/>
      <c r="CVO40" s="5"/>
      <c r="CVP40" s="5"/>
      <c r="CVQ40" s="5"/>
      <c r="CVR40" s="5"/>
      <c r="CVS40" s="5"/>
      <c r="CVT40" s="5"/>
      <c r="CVU40" s="5"/>
      <c r="CVV40" s="5"/>
      <c r="CVW40" s="5"/>
      <c r="CVX40" s="5"/>
      <c r="CVY40" s="5"/>
      <c r="CVZ40" s="5"/>
      <c r="CWA40" s="5"/>
      <c r="CWB40" s="5"/>
      <c r="CWC40" s="5"/>
      <c r="CWD40" s="5"/>
      <c r="CWE40" s="5"/>
      <c r="CWF40" s="5"/>
      <c r="CWG40" s="5"/>
      <c r="CWH40" s="5"/>
      <c r="CWI40" s="5"/>
      <c r="CWJ40" s="5"/>
      <c r="CWK40" s="5"/>
      <c r="CWL40" s="5"/>
      <c r="CWM40" s="5"/>
      <c r="CWN40" s="5"/>
      <c r="CWO40" s="5"/>
      <c r="CWP40" s="5"/>
      <c r="CWQ40" s="5"/>
      <c r="CWR40" s="5"/>
      <c r="CWS40" s="5"/>
      <c r="CWT40" s="5"/>
      <c r="CWU40" s="5"/>
      <c r="CWV40" s="5"/>
      <c r="CWW40" s="5"/>
      <c r="CWX40" s="5"/>
      <c r="CWY40" s="5"/>
      <c r="CWZ40" s="5"/>
      <c r="CXA40" s="5"/>
      <c r="CXB40" s="5"/>
      <c r="CXC40" s="5"/>
      <c r="CXD40" s="5"/>
      <c r="CXE40" s="5"/>
      <c r="CXF40" s="5"/>
      <c r="CXG40" s="5"/>
      <c r="CXH40" s="5"/>
      <c r="CXI40" s="5"/>
      <c r="CXJ40" s="5"/>
      <c r="CXK40" s="5"/>
      <c r="CXL40" s="5"/>
      <c r="CXM40" s="5"/>
      <c r="CXN40" s="5"/>
      <c r="CXO40" s="5"/>
      <c r="CXP40" s="5"/>
      <c r="CXQ40" s="5"/>
      <c r="CXR40" s="5"/>
      <c r="CXS40" s="5"/>
      <c r="CXT40" s="5"/>
      <c r="CXU40" s="5"/>
      <c r="CXV40" s="5"/>
      <c r="CXW40" s="5"/>
      <c r="CXX40" s="5"/>
      <c r="CXY40" s="5"/>
      <c r="CXZ40" s="5"/>
      <c r="CYA40" s="5"/>
      <c r="CYB40" s="5"/>
      <c r="CYC40" s="5"/>
      <c r="CYD40" s="5"/>
      <c r="CYE40" s="5"/>
      <c r="CYF40" s="5"/>
      <c r="CYG40" s="5"/>
      <c r="CYH40" s="5"/>
      <c r="CYI40" s="5"/>
      <c r="CYJ40" s="5"/>
      <c r="CYK40" s="5"/>
      <c r="CYL40" s="5"/>
      <c r="CYM40" s="5"/>
      <c r="CYN40" s="5"/>
      <c r="CYO40" s="5"/>
      <c r="CYP40" s="5"/>
      <c r="CYQ40" s="5"/>
      <c r="CYR40" s="5"/>
      <c r="CYS40" s="5"/>
      <c r="CYT40" s="5"/>
      <c r="CYU40" s="5"/>
      <c r="CYV40" s="5"/>
      <c r="CYW40" s="5"/>
      <c r="CYX40" s="5"/>
      <c r="CYY40" s="5"/>
      <c r="CYZ40" s="5"/>
      <c r="CZA40" s="5"/>
      <c r="CZB40" s="5"/>
      <c r="CZC40" s="5"/>
      <c r="CZD40" s="5"/>
      <c r="CZE40" s="5"/>
      <c r="CZF40" s="5"/>
      <c r="CZG40" s="5"/>
      <c r="CZH40" s="5"/>
      <c r="CZI40" s="5"/>
      <c r="CZJ40" s="5"/>
      <c r="CZK40" s="5"/>
      <c r="CZL40" s="5"/>
      <c r="CZM40" s="5"/>
      <c r="CZN40" s="5"/>
      <c r="CZO40" s="5"/>
      <c r="CZP40" s="5"/>
      <c r="CZQ40" s="5"/>
      <c r="CZR40" s="5"/>
      <c r="CZS40" s="5"/>
      <c r="CZT40" s="5"/>
      <c r="CZU40" s="5"/>
      <c r="CZV40" s="5"/>
      <c r="CZW40" s="5"/>
      <c r="CZX40" s="5"/>
      <c r="CZY40" s="5"/>
      <c r="CZZ40" s="5"/>
      <c r="DAA40" s="5"/>
      <c r="DAB40" s="5"/>
      <c r="DAC40" s="5"/>
      <c r="DAD40" s="5"/>
      <c r="DAE40" s="5"/>
      <c r="DAF40" s="5"/>
      <c r="DAG40" s="5"/>
      <c r="DAH40" s="5"/>
      <c r="DAI40" s="5"/>
      <c r="DAJ40" s="5"/>
      <c r="DAK40" s="5"/>
      <c r="DAL40" s="5"/>
      <c r="DAM40" s="5"/>
      <c r="DAN40" s="5"/>
      <c r="DAO40" s="5"/>
      <c r="DAP40" s="5"/>
      <c r="DAQ40" s="5"/>
      <c r="DAR40" s="5"/>
      <c r="DAS40" s="5"/>
      <c r="DAT40" s="5"/>
      <c r="DAU40" s="5"/>
      <c r="DAV40" s="5"/>
      <c r="DAW40" s="5"/>
      <c r="DAX40" s="5"/>
      <c r="DAY40" s="5"/>
      <c r="DAZ40" s="5"/>
      <c r="DBA40" s="5"/>
      <c r="DBB40" s="5"/>
      <c r="DBC40" s="5"/>
      <c r="DBD40" s="5"/>
      <c r="DBE40" s="5"/>
      <c r="DBF40" s="5"/>
      <c r="DBG40" s="5"/>
      <c r="DBH40" s="5"/>
      <c r="DBI40" s="5"/>
      <c r="DBJ40" s="5"/>
      <c r="DBK40" s="5"/>
      <c r="DBL40" s="5"/>
      <c r="DBM40" s="5"/>
      <c r="DBN40" s="5"/>
      <c r="DBO40" s="5"/>
      <c r="DBP40" s="5"/>
      <c r="DBQ40" s="5"/>
      <c r="DBR40" s="5"/>
      <c r="DBS40" s="5"/>
      <c r="DBT40" s="5"/>
      <c r="DBU40" s="5"/>
      <c r="DBV40" s="5"/>
      <c r="DBW40" s="5"/>
      <c r="DBX40" s="5"/>
      <c r="DBY40" s="5"/>
      <c r="DBZ40" s="5"/>
      <c r="DCA40" s="5"/>
      <c r="DCB40" s="5"/>
      <c r="DCC40" s="5"/>
      <c r="DCD40" s="5"/>
      <c r="DCE40" s="5"/>
      <c r="DCF40" s="5"/>
      <c r="DCG40" s="5"/>
      <c r="DCH40" s="5"/>
      <c r="DCI40" s="5"/>
      <c r="DCJ40" s="5"/>
      <c r="DCK40" s="5"/>
      <c r="DCL40" s="5"/>
      <c r="DCM40" s="5"/>
      <c r="DCN40" s="5"/>
      <c r="DCO40" s="5"/>
      <c r="DCP40" s="5"/>
      <c r="DCQ40" s="5"/>
      <c r="DCR40" s="5"/>
      <c r="DCS40" s="5"/>
      <c r="DCT40" s="5"/>
      <c r="DCU40" s="5"/>
      <c r="DCV40" s="5"/>
      <c r="DCW40" s="5"/>
      <c r="DCX40" s="5"/>
      <c r="DCY40" s="5"/>
      <c r="DCZ40" s="5"/>
      <c r="DDA40" s="5"/>
      <c r="DDB40" s="5"/>
      <c r="DDC40" s="5"/>
      <c r="DDD40" s="5"/>
      <c r="DDE40" s="5"/>
      <c r="DDF40" s="5"/>
      <c r="DDG40" s="5"/>
      <c r="DDH40" s="5"/>
      <c r="DDI40" s="5"/>
      <c r="DDJ40" s="5"/>
      <c r="DDK40" s="5"/>
      <c r="DDL40" s="5"/>
      <c r="DDM40" s="5"/>
      <c r="DDN40" s="5"/>
      <c r="DDO40" s="5"/>
      <c r="DDP40" s="5"/>
      <c r="DDQ40" s="5"/>
      <c r="DDR40" s="5"/>
      <c r="DDS40" s="5"/>
      <c r="DDT40" s="5"/>
      <c r="DDU40" s="5"/>
      <c r="DDV40" s="5"/>
      <c r="DDW40" s="5"/>
      <c r="DDX40" s="5"/>
      <c r="DDY40" s="5"/>
      <c r="DDZ40" s="5"/>
      <c r="DEA40" s="5"/>
      <c r="DEB40" s="5"/>
      <c r="DEC40" s="5"/>
      <c r="DED40" s="5"/>
      <c r="DEE40" s="5"/>
      <c r="DEF40" s="5"/>
      <c r="DEG40" s="5"/>
      <c r="DEH40" s="5"/>
      <c r="DEI40" s="5"/>
      <c r="DEJ40" s="5"/>
      <c r="DEK40" s="5"/>
      <c r="DEL40" s="5"/>
      <c r="DEM40" s="5"/>
      <c r="DEN40" s="5"/>
      <c r="DEO40" s="5"/>
      <c r="DEP40" s="5"/>
      <c r="DEQ40" s="5"/>
      <c r="DER40" s="5"/>
      <c r="DES40" s="5"/>
      <c r="DET40" s="5"/>
      <c r="DEU40" s="5"/>
      <c r="DEV40" s="5"/>
      <c r="DEW40" s="5"/>
      <c r="DEX40" s="5"/>
      <c r="DEY40" s="5"/>
      <c r="DEZ40" s="5"/>
      <c r="DFA40" s="5"/>
      <c r="DFB40" s="5"/>
      <c r="DFC40" s="5"/>
      <c r="DFD40" s="5"/>
      <c r="DFE40" s="5"/>
      <c r="DFF40" s="5"/>
      <c r="DFG40" s="5"/>
      <c r="DFH40" s="5"/>
      <c r="DFI40" s="5"/>
      <c r="DFJ40" s="5"/>
      <c r="DFK40" s="5"/>
      <c r="DFL40" s="5"/>
      <c r="DFM40" s="5"/>
      <c r="DFN40" s="5"/>
      <c r="DFO40" s="5"/>
      <c r="DFP40" s="5"/>
      <c r="DFQ40" s="5"/>
      <c r="DFR40" s="5"/>
      <c r="DFS40" s="5"/>
      <c r="DFT40" s="5"/>
      <c r="DFU40" s="5"/>
      <c r="DFV40" s="5"/>
      <c r="DFW40" s="5"/>
      <c r="DFX40" s="5"/>
      <c r="DFY40" s="5"/>
      <c r="DFZ40" s="5"/>
      <c r="DGA40" s="5"/>
      <c r="DGB40" s="5"/>
      <c r="DGC40" s="5"/>
      <c r="DGD40" s="5"/>
      <c r="DGE40" s="5"/>
      <c r="DGF40" s="5"/>
      <c r="DGG40" s="5"/>
      <c r="DGH40" s="5"/>
      <c r="DGI40" s="5"/>
      <c r="DGJ40" s="5"/>
      <c r="DGK40" s="5"/>
      <c r="DGL40" s="5"/>
      <c r="DGM40" s="5"/>
      <c r="DGN40" s="5"/>
      <c r="DGO40" s="5"/>
      <c r="DGP40" s="5"/>
      <c r="DGQ40" s="5"/>
      <c r="DGR40" s="5"/>
      <c r="DGS40" s="5"/>
      <c r="DGT40" s="5"/>
      <c r="DGU40" s="5"/>
      <c r="DGV40" s="5"/>
      <c r="DGW40" s="5"/>
      <c r="DGX40" s="5"/>
      <c r="DGY40" s="5"/>
      <c r="DGZ40" s="5"/>
      <c r="DHA40" s="5"/>
      <c r="DHB40" s="5"/>
      <c r="DHC40" s="5"/>
      <c r="DHD40" s="5"/>
      <c r="DHE40" s="5"/>
      <c r="DHF40" s="5"/>
      <c r="DHG40" s="5"/>
      <c r="DHH40" s="5"/>
      <c r="DHI40" s="5"/>
      <c r="DHJ40" s="5"/>
      <c r="DHK40" s="5"/>
      <c r="DHL40" s="5"/>
      <c r="DHM40" s="5"/>
      <c r="DHN40" s="5"/>
      <c r="DHO40" s="5"/>
      <c r="DHP40" s="5"/>
      <c r="DHQ40" s="5"/>
      <c r="DHR40" s="5"/>
      <c r="DHS40" s="5"/>
      <c r="DHT40" s="5"/>
      <c r="DHU40" s="5"/>
      <c r="DHV40" s="5"/>
      <c r="DHW40" s="5"/>
      <c r="DHX40" s="5"/>
      <c r="DHY40" s="5"/>
      <c r="DHZ40" s="5"/>
      <c r="DIA40" s="5"/>
      <c r="DIB40" s="5"/>
      <c r="DIC40" s="5"/>
      <c r="DID40" s="5"/>
      <c r="DIE40" s="5"/>
      <c r="DIF40" s="5"/>
      <c r="DIG40" s="5"/>
      <c r="DIH40" s="5"/>
      <c r="DII40" s="5"/>
      <c r="DIJ40" s="5"/>
      <c r="DIK40" s="5"/>
      <c r="DIL40" s="5"/>
      <c r="DIM40" s="5"/>
      <c r="DIN40" s="5"/>
      <c r="DIO40" s="5"/>
      <c r="DIP40" s="5"/>
      <c r="DIQ40" s="5"/>
      <c r="DIR40" s="5"/>
      <c r="DIS40" s="5"/>
      <c r="DIT40" s="5"/>
      <c r="DIU40" s="5"/>
      <c r="DIV40" s="5"/>
      <c r="DIW40" s="5"/>
      <c r="DIX40" s="5"/>
      <c r="DIY40" s="5"/>
      <c r="DIZ40" s="5"/>
      <c r="DJA40" s="5"/>
      <c r="DJB40" s="5"/>
      <c r="DJC40" s="5"/>
      <c r="DJD40" s="5"/>
      <c r="DJE40" s="5"/>
      <c r="DJF40" s="5"/>
      <c r="DJG40" s="5"/>
      <c r="DJH40" s="5"/>
      <c r="DJI40" s="5"/>
      <c r="DJJ40" s="5"/>
      <c r="DJK40" s="5"/>
      <c r="DJL40" s="5"/>
      <c r="DJM40" s="5"/>
      <c r="DJN40" s="5"/>
      <c r="DJO40" s="5"/>
      <c r="DJP40" s="5"/>
      <c r="DJQ40" s="5"/>
      <c r="DJR40" s="5"/>
      <c r="DJS40" s="5"/>
      <c r="DJT40" s="5"/>
      <c r="DJU40" s="5"/>
      <c r="DJV40" s="5"/>
      <c r="DJW40" s="5"/>
      <c r="DJX40" s="5"/>
      <c r="DJY40" s="5"/>
      <c r="DJZ40" s="5"/>
      <c r="DKA40" s="5"/>
      <c r="DKB40" s="5"/>
      <c r="DKC40" s="5"/>
      <c r="DKD40" s="5"/>
      <c r="DKE40" s="5"/>
      <c r="DKF40" s="5"/>
      <c r="DKG40" s="5"/>
      <c r="DKH40" s="5"/>
      <c r="DKI40" s="5"/>
      <c r="DKJ40" s="5"/>
      <c r="DKK40" s="5"/>
      <c r="DKL40" s="5"/>
      <c r="DKM40" s="5"/>
      <c r="DKN40" s="5"/>
      <c r="DKO40" s="5"/>
      <c r="DKP40" s="5"/>
      <c r="DKQ40" s="5"/>
      <c r="DKR40" s="5"/>
      <c r="DKS40" s="5"/>
      <c r="DKT40" s="5"/>
      <c r="DKU40" s="5"/>
      <c r="DKV40" s="5"/>
      <c r="DKW40" s="5"/>
      <c r="DKX40" s="5"/>
      <c r="DKY40" s="5"/>
      <c r="DKZ40" s="5"/>
      <c r="DLA40" s="5"/>
      <c r="DLB40" s="5"/>
      <c r="DLC40" s="5"/>
      <c r="DLD40" s="5"/>
      <c r="DLE40" s="5"/>
      <c r="DLF40" s="5"/>
      <c r="DLG40" s="5"/>
      <c r="DLH40" s="5"/>
      <c r="DLI40" s="5"/>
      <c r="DLJ40" s="5"/>
      <c r="DLK40" s="5"/>
      <c r="DLL40" s="5"/>
      <c r="DLM40" s="5"/>
      <c r="DLN40" s="5"/>
      <c r="DLO40" s="5"/>
      <c r="DLP40" s="5"/>
      <c r="DLQ40" s="5"/>
      <c r="DLR40" s="5"/>
      <c r="DLS40" s="5"/>
      <c r="DLT40" s="5"/>
      <c r="DLU40" s="5"/>
      <c r="DLV40" s="5"/>
      <c r="DLW40" s="5"/>
      <c r="DLX40" s="5"/>
      <c r="DLY40" s="5"/>
      <c r="DLZ40" s="5"/>
      <c r="DMA40" s="5"/>
      <c r="DMB40" s="5"/>
      <c r="DMC40" s="5"/>
      <c r="DMD40" s="5"/>
      <c r="DME40" s="5"/>
      <c r="DMF40" s="5"/>
      <c r="DMG40" s="5"/>
      <c r="DMH40" s="5"/>
      <c r="DMI40" s="5"/>
      <c r="DMJ40" s="5"/>
      <c r="DMK40" s="5"/>
      <c r="DML40" s="5"/>
      <c r="DMM40" s="5"/>
      <c r="DMN40" s="5"/>
      <c r="DMO40" s="5"/>
      <c r="DMP40" s="5"/>
      <c r="DMQ40" s="5"/>
      <c r="DMR40" s="5"/>
      <c r="DMS40" s="5"/>
      <c r="DMT40" s="5"/>
      <c r="DMU40" s="5"/>
      <c r="DMV40" s="5"/>
      <c r="DMW40" s="5"/>
      <c r="DMX40" s="5"/>
      <c r="DMY40" s="5"/>
      <c r="DMZ40" s="5"/>
      <c r="DNA40" s="5"/>
      <c r="DNB40" s="5"/>
      <c r="DNC40" s="5"/>
      <c r="DND40" s="5"/>
      <c r="DNE40" s="5"/>
      <c r="DNF40" s="5"/>
      <c r="DNG40" s="5"/>
      <c r="DNH40" s="5"/>
      <c r="DNI40" s="5"/>
      <c r="DNJ40" s="5"/>
      <c r="DNK40" s="5"/>
      <c r="DNL40" s="5"/>
      <c r="DNM40" s="5"/>
      <c r="DNN40" s="5"/>
      <c r="DNO40" s="5"/>
      <c r="DNP40" s="5"/>
      <c r="DNQ40" s="5"/>
      <c r="DNR40" s="5"/>
      <c r="DNS40" s="5"/>
      <c r="DNT40" s="5"/>
      <c r="DNU40" s="5"/>
      <c r="DNV40" s="5"/>
      <c r="DNW40" s="5"/>
      <c r="DNX40" s="5"/>
      <c r="DNY40" s="5"/>
      <c r="DNZ40" s="5"/>
      <c r="DOA40" s="5"/>
      <c r="DOB40" s="5"/>
      <c r="DOC40" s="5"/>
      <c r="DOD40" s="5"/>
      <c r="DOE40" s="5"/>
      <c r="DOF40" s="5"/>
      <c r="DOG40" s="5"/>
      <c r="DOH40" s="5"/>
      <c r="DOI40" s="5"/>
      <c r="DOJ40" s="5"/>
      <c r="DOK40" s="5"/>
      <c r="DOL40" s="5"/>
      <c r="DOM40" s="5"/>
      <c r="DON40" s="5"/>
      <c r="DOO40" s="5"/>
      <c r="DOP40" s="5"/>
      <c r="DOQ40" s="5"/>
      <c r="DOR40" s="5"/>
      <c r="DOS40" s="5"/>
      <c r="DOT40" s="5"/>
      <c r="DOU40" s="5"/>
      <c r="DOV40" s="5"/>
      <c r="DOW40" s="5"/>
      <c r="DOX40" s="5"/>
      <c r="DOY40" s="5"/>
      <c r="DOZ40" s="5"/>
      <c r="DPA40" s="5"/>
      <c r="DPB40" s="5"/>
      <c r="DPC40" s="5"/>
      <c r="DPD40" s="5"/>
      <c r="DPE40" s="5"/>
      <c r="DPF40" s="5"/>
      <c r="DPG40" s="5"/>
      <c r="DPH40" s="5"/>
      <c r="DPI40" s="5"/>
      <c r="DPJ40" s="5"/>
      <c r="DPK40" s="5"/>
      <c r="DPL40" s="5"/>
      <c r="DPM40" s="5"/>
      <c r="DPN40" s="5"/>
      <c r="DPO40" s="5"/>
      <c r="DPP40" s="5"/>
      <c r="DPQ40" s="5"/>
      <c r="DPR40" s="5"/>
      <c r="DPS40" s="5"/>
      <c r="DPT40" s="5"/>
      <c r="DPU40" s="5"/>
      <c r="DPV40" s="5"/>
      <c r="DPW40" s="5"/>
      <c r="DPX40" s="5"/>
      <c r="DPY40" s="5"/>
      <c r="DPZ40" s="5"/>
      <c r="DQA40" s="5"/>
      <c r="DQB40" s="5"/>
      <c r="DQC40" s="5"/>
      <c r="DQD40" s="5"/>
      <c r="DQE40" s="5"/>
      <c r="DQF40" s="5"/>
      <c r="DQG40" s="5"/>
      <c r="DQH40" s="5"/>
      <c r="DQI40" s="5"/>
      <c r="DQJ40" s="5"/>
      <c r="DQK40" s="5"/>
      <c r="DQL40" s="5"/>
      <c r="DQM40" s="5"/>
      <c r="DQN40" s="5"/>
      <c r="DQO40" s="5"/>
      <c r="DQP40" s="5"/>
      <c r="DQQ40" s="5"/>
      <c r="DQR40" s="5"/>
      <c r="DQS40" s="5"/>
      <c r="DQT40" s="5"/>
      <c r="DQU40" s="5"/>
      <c r="DQV40" s="5"/>
      <c r="DQW40" s="5"/>
      <c r="DQX40" s="5"/>
      <c r="DQY40" s="5"/>
      <c r="DQZ40" s="5"/>
      <c r="DRA40" s="5"/>
      <c r="DRB40" s="5"/>
      <c r="DRC40" s="5"/>
      <c r="DRD40" s="5"/>
      <c r="DRE40" s="5"/>
      <c r="DRF40" s="5"/>
      <c r="DRG40" s="5"/>
      <c r="DRH40" s="5"/>
      <c r="DRI40" s="5"/>
      <c r="DRJ40" s="5"/>
      <c r="DRK40" s="5"/>
      <c r="DRL40" s="5"/>
      <c r="DRM40" s="5"/>
      <c r="DRN40" s="5"/>
      <c r="DRO40" s="5"/>
      <c r="DRP40" s="5"/>
      <c r="DRQ40" s="5"/>
      <c r="DRR40" s="5"/>
      <c r="DRS40" s="5"/>
      <c r="DRT40" s="5"/>
      <c r="DRU40" s="5"/>
      <c r="DRV40" s="5"/>
      <c r="DRW40" s="5"/>
      <c r="DRX40" s="5"/>
      <c r="DRY40" s="5"/>
      <c r="DRZ40" s="5"/>
      <c r="DSA40" s="5"/>
      <c r="DSB40" s="5"/>
      <c r="DSC40" s="5"/>
      <c r="DSD40" s="5"/>
      <c r="DSE40" s="5"/>
      <c r="DSF40" s="5"/>
      <c r="DSG40" s="5"/>
      <c r="DSH40" s="5"/>
      <c r="DSI40" s="5"/>
      <c r="DSJ40" s="5"/>
      <c r="DSK40" s="5"/>
      <c r="DSL40" s="5"/>
      <c r="DSM40" s="5"/>
      <c r="DSN40" s="5"/>
      <c r="DSO40" s="5"/>
      <c r="DSP40" s="5"/>
      <c r="DSQ40" s="5"/>
      <c r="DSR40" s="5"/>
      <c r="DSS40" s="5"/>
      <c r="DST40" s="5"/>
      <c r="DSU40" s="5"/>
      <c r="DSV40" s="5"/>
      <c r="DSW40" s="5"/>
      <c r="DSX40" s="5"/>
      <c r="DSY40" s="5"/>
      <c r="DSZ40" s="5"/>
      <c r="DTA40" s="5"/>
      <c r="DTB40" s="5"/>
      <c r="DTC40" s="5"/>
      <c r="DTD40" s="5"/>
      <c r="DTE40" s="5"/>
      <c r="DTF40" s="5"/>
      <c r="DTG40" s="5"/>
      <c r="DTH40" s="5"/>
      <c r="DTI40" s="5"/>
      <c r="DTJ40" s="5"/>
      <c r="DTK40" s="5"/>
      <c r="DTL40" s="5"/>
      <c r="DTM40" s="5"/>
      <c r="DTN40" s="5"/>
      <c r="DTO40" s="5"/>
      <c r="DTP40" s="5"/>
      <c r="DTQ40" s="5"/>
      <c r="DTR40" s="5"/>
      <c r="DTS40" s="5"/>
      <c r="DTT40" s="5"/>
      <c r="DTU40" s="5"/>
      <c r="DTV40" s="5"/>
      <c r="DTW40" s="5"/>
      <c r="DTX40" s="5"/>
      <c r="DTY40" s="5"/>
      <c r="DTZ40" s="5"/>
      <c r="DUA40" s="5"/>
      <c r="DUB40" s="5"/>
      <c r="DUC40" s="5"/>
      <c r="DUD40" s="5"/>
      <c r="DUE40" s="5"/>
      <c r="DUF40" s="5"/>
      <c r="DUG40" s="5"/>
      <c r="DUH40" s="5"/>
      <c r="DUI40" s="5"/>
      <c r="DUJ40" s="5"/>
      <c r="DUK40" s="5"/>
      <c r="DUL40" s="5"/>
      <c r="DUM40" s="5"/>
      <c r="DUN40" s="5"/>
      <c r="DUO40" s="5"/>
      <c r="DUP40" s="5"/>
      <c r="DUQ40" s="5"/>
      <c r="DUR40" s="5"/>
      <c r="DUS40" s="5"/>
      <c r="DUT40" s="5"/>
      <c r="DUU40" s="5"/>
      <c r="DUV40" s="5"/>
      <c r="DUW40" s="5"/>
      <c r="DUX40" s="5"/>
      <c r="DUY40" s="5"/>
      <c r="DUZ40" s="5"/>
      <c r="DVA40" s="5"/>
      <c r="DVB40" s="5"/>
      <c r="DVC40" s="5"/>
      <c r="DVD40" s="5"/>
      <c r="DVE40" s="5"/>
      <c r="DVF40" s="5"/>
      <c r="DVG40" s="5"/>
      <c r="DVH40" s="5"/>
      <c r="DVI40" s="5"/>
      <c r="DVJ40" s="5"/>
      <c r="DVK40" s="5"/>
      <c r="DVL40" s="5"/>
      <c r="DVM40" s="5"/>
      <c r="DVN40" s="5"/>
      <c r="DVO40" s="5"/>
      <c r="DVP40" s="5"/>
      <c r="DVQ40" s="5"/>
      <c r="DVR40" s="5"/>
      <c r="DVS40" s="5"/>
      <c r="DVT40" s="5"/>
      <c r="DVU40" s="5"/>
      <c r="DVV40" s="5"/>
      <c r="DVW40" s="5"/>
      <c r="DVX40" s="5"/>
      <c r="DVY40" s="5"/>
      <c r="DVZ40" s="5"/>
      <c r="DWA40" s="5"/>
      <c r="DWB40" s="5"/>
      <c r="DWC40" s="5"/>
      <c r="DWD40" s="5"/>
      <c r="DWE40" s="5"/>
      <c r="DWF40" s="5"/>
      <c r="DWG40" s="5"/>
      <c r="DWH40" s="5"/>
      <c r="DWI40" s="5"/>
      <c r="DWJ40" s="5"/>
      <c r="DWK40" s="5"/>
      <c r="DWL40" s="5"/>
      <c r="DWM40" s="5"/>
      <c r="DWN40" s="5"/>
      <c r="DWO40" s="5"/>
      <c r="DWP40" s="5"/>
      <c r="DWQ40" s="5"/>
      <c r="DWR40" s="5"/>
      <c r="DWS40" s="5"/>
      <c r="DWT40" s="5"/>
      <c r="DWU40" s="5"/>
      <c r="DWV40" s="5"/>
      <c r="DWW40" s="5"/>
      <c r="DWX40" s="5"/>
      <c r="DWY40" s="5"/>
      <c r="DWZ40" s="5"/>
      <c r="DXA40" s="5"/>
      <c r="DXB40" s="5"/>
      <c r="DXC40" s="5"/>
      <c r="DXD40" s="5"/>
      <c r="DXE40" s="5"/>
      <c r="DXF40" s="5"/>
      <c r="DXG40" s="5"/>
      <c r="DXH40" s="5"/>
      <c r="DXI40" s="5"/>
      <c r="DXJ40" s="5"/>
      <c r="DXK40" s="5"/>
      <c r="DXL40" s="5"/>
      <c r="DXM40" s="5"/>
      <c r="DXN40" s="5"/>
      <c r="DXO40" s="5"/>
      <c r="DXP40" s="5"/>
      <c r="DXQ40" s="5"/>
      <c r="DXR40" s="5"/>
      <c r="DXS40" s="5"/>
      <c r="DXT40" s="5"/>
      <c r="DXU40" s="5"/>
      <c r="DXV40" s="5"/>
      <c r="DXW40" s="5"/>
      <c r="DXX40" s="5"/>
      <c r="DXY40" s="5"/>
      <c r="DXZ40" s="5"/>
      <c r="DYA40" s="5"/>
      <c r="DYB40" s="5"/>
      <c r="DYC40" s="5"/>
      <c r="DYD40" s="5"/>
      <c r="DYE40" s="5"/>
      <c r="DYF40" s="5"/>
      <c r="DYG40" s="5"/>
      <c r="DYH40" s="5"/>
      <c r="DYI40" s="5"/>
      <c r="DYJ40" s="5"/>
      <c r="DYK40" s="5"/>
      <c r="DYL40" s="5"/>
      <c r="DYM40" s="5"/>
      <c r="DYN40" s="5"/>
      <c r="DYO40" s="5"/>
      <c r="DYP40" s="5"/>
      <c r="DYQ40" s="5"/>
      <c r="DYR40" s="5"/>
      <c r="DYS40" s="5"/>
      <c r="DYT40" s="5"/>
      <c r="DYU40" s="5"/>
      <c r="DYV40" s="5"/>
      <c r="DYW40" s="5"/>
      <c r="DYX40" s="5"/>
      <c r="DYY40" s="5"/>
      <c r="DYZ40" s="5"/>
      <c r="DZA40" s="5"/>
      <c r="DZB40" s="5"/>
      <c r="DZC40" s="5"/>
      <c r="DZD40" s="5"/>
      <c r="DZE40" s="5"/>
      <c r="DZF40" s="5"/>
      <c r="DZG40" s="5"/>
      <c r="DZH40" s="5"/>
      <c r="DZI40" s="5"/>
      <c r="DZJ40" s="5"/>
      <c r="DZK40" s="5"/>
      <c r="DZL40" s="5"/>
      <c r="DZM40" s="5"/>
      <c r="DZN40" s="5"/>
      <c r="DZO40" s="5"/>
      <c r="DZP40" s="5"/>
      <c r="DZQ40" s="5"/>
      <c r="DZR40" s="5"/>
      <c r="DZS40" s="5"/>
      <c r="DZT40" s="5"/>
      <c r="DZU40" s="5"/>
      <c r="DZV40" s="5"/>
      <c r="DZW40" s="5"/>
      <c r="DZX40" s="5"/>
      <c r="DZY40" s="5"/>
      <c r="DZZ40" s="5"/>
      <c r="EAA40" s="5"/>
      <c r="EAB40" s="5"/>
      <c r="EAC40" s="5"/>
      <c r="EAD40" s="5"/>
      <c r="EAE40" s="5"/>
      <c r="EAF40" s="5"/>
      <c r="EAG40" s="5"/>
      <c r="EAH40" s="5"/>
      <c r="EAI40" s="5"/>
      <c r="EAJ40" s="5"/>
      <c r="EAK40" s="5"/>
      <c r="EAL40" s="5"/>
      <c r="EAM40" s="5"/>
      <c r="EAN40" s="5"/>
      <c r="EAO40" s="5"/>
      <c r="EAP40" s="5"/>
      <c r="EAQ40" s="5"/>
      <c r="EAR40" s="5"/>
      <c r="EAS40" s="5"/>
      <c r="EAT40" s="5"/>
      <c r="EAU40" s="5"/>
      <c r="EAV40" s="5"/>
      <c r="EAW40" s="5"/>
      <c r="EAX40" s="5"/>
      <c r="EAY40" s="5"/>
      <c r="EAZ40" s="5"/>
      <c r="EBA40" s="5"/>
      <c r="EBB40" s="5"/>
      <c r="EBC40" s="5"/>
      <c r="EBD40" s="5"/>
      <c r="EBE40" s="5"/>
      <c r="EBF40" s="5"/>
      <c r="EBG40" s="5"/>
      <c r="EBH40" s="5"/>
      <c r="EBI40" s="5"/>
      <c r="EBJ40" s="5"/>
      <c r="EBK40" s="5"/>
      <c r="EBL40" s="5"/>
      <c r="EBM40" s="5"/>
      <c r="EBN40" s="5"/>
      <c r="EBO40" s="5"/>
      <c r="EBP40" s="5"/>
      <c r="EBQ40" s="5"/>
      <c r="EBR40" s="5"/>
      <c r="EBS40" s="5"/>
      <c r="EBT40" s="5"/>
      <c r="EBU40" s="5"/>
      <c r="EBV40" s="5"/>
      <c r="EBW40" s="5"/>
      <c r="EBX40" s="5"/>
      <c r="EBY40" s="5"/>
      <c r="EBZ40" s="5"/>
      <c r="ECA40" s="5"/>
      <c r="ECB40" s="5"/>
      <c r="ECC40" s="5"/>
      <c r="ECD40" s="5"/>
      <c r="ECE40" s="5"/>
      <c r="ECF40" s="5"/>
      <c r="ECG40" s="5"/>
      <c r="ECH40" s="5"/>
      <c r="ECI40" s="5"/>
      <c r="ECJ40" s="5"/>
      <c r="ECK40" s="5"/>
      <c r="ECL40" s="5"/>
      <c r="ECM40" s="5"/>
      <c r="ECN40" s="5"/>
      <c r="ECO40" s="5"/>
      <c r="ECP40" s="5"/>
      <c r="ECQ40" s="5"/>
      <c r="ECR40" s="5"/>
      <c r="ECS40" s="5"/>
      <c r="ECT40" s="5"/>
      <c r="ECU40" s="5"/>
      <c r="ECV40" s="5"/>
      <c r="ECW40" s="5"/>
      <c r="ECX40" s="5"/>
      <c r="ECY40" s="5"/>
      <c r="ECZ40" s="5"/>
      <c r="EDA40" s="5"/>
      <c r="EDB40" s="5"/>
      <c r="EDC40" s="5"/>
      <c r="EDD40" s="5"/>
      <c r="EDE40" s="5"/>
      <c r="EDF40" s="5"/>
      <c r="EDG40" s="5"/>
      <c r="EDH40" s="5"/>
      <c r="EDI40" s="5"/>
      <c r="EDJ40" s="5"/>
      <c r="EDK40" s="5"/>
      <c r="EDL40" s="5"/>
      <c r="EDM40" s="5"/>
      <c r="EDN40" s="5"/>
      <c r="EDO40" s="5"/>
      <c r="EDP40" s="5"/>
      <c r="EDQ40" s="5"/>
      <c r="EDR40" s="5"/>
      <c r="EDS40" s="5"/>
      <c r="EDT40" s="5"/>
      <c r="EDU40" s="5"/>
      <c r="EDV40" s="5"/>
      <c r="EDW40" s="5"/>
      <c r="EDX40" s="5"/>
      <c r="EDY40" s="5"/>
      <c r="EDZ40" s="5"/>
      <c r="EEA40" s="5"/>
      <c r="EEB40" s="5"/>
      <c r="EEC40" s="5"/>
      <c r="EED40" s="5"/>
      <c r="EEE40" s="5"/>
      <c r="EEF40" s="5"/>
      <c r="EEG40" s="5"/>
      <c r="EEH40" s="5"/>
      <c r="EEI40" s="5"/>
      <c r="EEJ40" s="5"/>
      <c r="EEK40" s="5"/>
      <c r="EEL40" s="5"/>
      <c r="EEM40" s="5"/>
      <c r="EEN40" s="5"/>
      <c r="EEO40" s="5"/>
      <c r="EEP40" s="5"/>
      <c r="EEQ40" s="5"/>
      <c r="EER40" s="5"/>
      <c r="EES40" s="5"/>
      <c r="EET40" s="5"/>
      <c r="EEU40" s="5"/>
      <c r="EEV40" s="5"/>
      <c r="EEW40" s="5"/>
      <c r="EEX40" s="5"/>
      <c r="EEY40" s="5"/>
      <c r="EEZ40" s="5"/>
      <c r="EFA40" s="5"/>
      <c r="EFB40" s="5"/>
      <c r="EFC40" s="5"/>
      <c r="EFD40" s="5"/>
      <c r="EFE40" s="5"/>
      <c r="EFF40" s="5"/>
      <c r="EFG40" s="5"/>
      <c r="EFH40" s="5"/>
      <c r="EFI40" s="5"/>
      <c r="EFJ40" s="5"/>
      <c r="EFK40" s="5"/>
      <c r="EFL40" s="5"/>
      <c r="EFM40" s="5"/>
      <c r="EFN40" s="5"/>
      <c r="EFO40" s="5"/>
      <c r="EFP40" s="5"/>
      <c r="EFQ40" s="5"/>
      <c r="EFR40" s="5"/>
      <c r="EFS40" s="5"/>
      <c r="EFT40" s="5"/>
      <c r="EFU40" s="5"/>
      <c r="EFV40" s="5"/>
      <c r="EFW40" s="5"/>
      <c r="EFX40" s="5"/>
      <c r="EFY40" s="5"/>
      <c r="EFZ40" s="5"/>
      <c r="EGA40" s="5"/>
      <c r="EGB40" s="5"/>
      <c r="EGC40" s="5"/>
      <c r="EGD40" s="5"/>
      <c r="EGE40" s="5"/>
      <c r="EGF40" s="5"/>
      <c r="EGG40" s="5"/>
      <c r="EGH40" s="5"/>
      <c r="EGI40" s="5"/>
      <c r="EGJ40" s="5"/>
      <c r="EGK40" s="5"/>
      <c r="EGL40" s="5"/>
      <c r="EGM40" s="5"/>
      <c r="EGN40" s="5"/>
      <c r="EGO40" s="5"/>
      <c r="EGP40" s="5"/>
      <c r="EGQ40" s="5"/>
      <c r="EGR40" s="5"/>
      <c r="EGS40" s="5"/>
      <c r="EGT40" s="5"/>
      <c r="EGU40" s="5"/>
      <c r="EGV40" s="5"/>
      <c r="EGW40" s="5"/>
      <c r="EGX40" s="5"/>
      <c r="EGY40" s="5"/>
      <c r="EGZ40" s="5"/>
      <c r="EHA40" s="5"/>
      <c r="EHB40" s="5"/>
      <c r="EHC40" s="5"/>
      <c r="EHD40" s="5"/>
      <c r="EHE40" s="5"/>
      <c r="EHF40" s="5"/>
      <c r="EHG40" s="5"/>
      <c r="EHH40" s="5"/>
      <c r="EHI40" s="5"/>
      <c r="EHJ40" s="5"/>
      <c r="EHK40" s="5"/>
      <c r="EHL40" s="5"/>
      <c r="EHM40" s="5"/>
      <c r="EHN40" s="5"/>
      <c r="EHO40" s="5"/>
      <c r="EHP40" s="5"/>
      <c r="EHQ40" s="5"/>
      <c r="EHR40" s="5"/>
      <c r="EHS40" s="5"/>
      <c r="EHT40" s="5"/>
      <c r="EHU40" s="5"/>
      <c r="EHV40" s="5"/>
      <c r="EHW40" s="5"/>
      <c r="EHX40" s="5"/>
      <c r="EHY40" s="5"/>
      <c r="EHZ40" s="5"/>
      <c r="EIA40" s="5"/>
      <c r="EIB40" s="5"/>
      <c r="EIC40" s="5"/>
      <c r="EID40" s="5"/>
      <c r="EIE40" s="5"/>
      <c r="EIF40" s="5"/>
      <c r="EIG40" s="5"/>
      <c r="EIH40" s="5"/>
      <c r="EII40" s="5"/>
      <c r="EIJ40" s="5"/>
      <c r="EIK40" s="5"/>
      <c r="EIL40" s="5"/>
      <c r="EIM40" s="5"/>
      <c r="EIN40" s="5"/>
      <c r="EIO40" s="5"/>
      <c r="EIP40" s="5"/>
      <c r="EIQ40" s="5"/>
      <c r="EIR40" s="5"/>
      <c r="EIS40" s="5"/>
      <c r="EIT40" s="5"/>
      <c r="EIU40" s="5"/>
      <c r="EIV40" s="5"/>
      <c r="EIW40" s="5"/>
      <c r="EIX40" s="5"/>
      <c r="EIY40" s="5"/>
      <c r="EIZ40" s="5"/>
      <c r="EJA40" s="5"/>
      <c r="EJB40" s="5"/>
      <c r="EJC40" s="5"/>
      <c r="EJD40" s="5"/>
      <c r="EJE40" s="5"/>
      <c r="EJF40" s="5"/>
      <c r="EJG40" s="5"/>
      <c r="EJH40" s="5"/>
      <c r="EJI40" s="5"/>
      <c r="EJJ40" s="5"/>
      <c r="EJK40" s="5"/>
      <c r="EJL40" s="5"/>
      <c r="EJM40" s="5"/>
      <c r="EJN40" s="5"/>
      <c r="EJO40" s="5"/>
      <c r="EJP40" s="5"/>
      <c r="EJQ40" s="5"/>
      <c r="EJR40" s="5"/>
      <c r="EJS40" s="5"/>
      <c r="EJT40" s="5"/>
      <c r="EJU40" s="5"/>
      <c r="EJV40" s="5"/>
      <c r="EJW40" s="5"/>
      <c r="EJX40" s="5"/>
      <c r="EJY40" s="5"/>
      <c r="EJZ40" s="5"/>
      <c r="EKA40" s="5"/>
      <c r="EKB40" s="5"/>
      <c r="EKC40" s="5"/>
      <c r="EKD40" s="5"/>
      <c r="EKE40" s="5"/>
      <c r="EKF40" s="5"/>
      <c r="EKG40" s="5"/>
      <c r="EKH40" s="5"/>
      <c r="EKI40" s="5"/>
      <c r="EKJ40" s="5"/>
      <c r="EKK40" s="5"/>
      <c r="EKL40" s="5"/>
      <c r="EKM40" s="5"/>
      <c r="EKN40" s="5"/>
      <c r="EKO40" s="5"/>
      <c r="EKP40" s="5"/>
      <c r="EKQ40" s="5"/>
      <c r="EKR40" s="5"/>
      <c r="EKS40" s="5"/>
      <c r="EKT40" s="5"/>
      <c r="EKU40" s="5"/>
      <c r="EKV40" s="5"/>
      <c r="EKW40" s="5"/>
      <c r="EKX40" s="5"/>
      <c r="EKY40" s="5"/>
      <c r="EKZ40" s="5"/>
      <c r="ELA40" s="5"/>
      <c r="ELB40" s="5"/>
      <c r="ELC40" s="5"/>
      <c r="ELD40" s="5"/>
      <c r="ELE40" s="5"/>
      <c r="ELF40" s="5"/>
      <c r="ELG40" s="5"/>
      <c r="ELH40" s="5"/>
      <c r="ELI40" s="5"/>
      <c r="ELJ40" s="5"/>
      <c r="ELK40" s="5"/>
      <c r="ELL40" s="5"/>
      <c r="ELM40" s="5"/>
      <c r="ELN40" s="5"/>
      <c r="ELO40" s="5"/>
      <c r="ELP40" s="5"/>
      <c r="ELQ40" s="5"/>
      <c r="ELR40" s="5"/>
      <c r="ELS40" s="5"/>
      <c r="ELT40" s="5"/>
      <c r="ELU40" s="5"/>
      <c r="ELV40" s="5"/>
      <c r="ELW40" s="5"/>
      <c r="ELX40" s="5"/>
      <c r="ELY40" s="5"/>
      <c r="ELZ40" s="5"/>
      <c r="EMA40" s="5"/>
      <c r="EMB40" s="5"/>
      <c r="EMC40" s="5"/>
      <c r="EMD40" s="5"/>
      <c r="EME40" s="5"/>
      <c r="EMF40" s="5"/>
      <c r="EMG40" s="5"/>
      <c r="EMH40" s="5"/>
      <c r="EMI40" s="5"/>
      <c r="EMJ40" s="5"/>
      <c r="EMK40" s="5"/>
      <c r="EML40" s="5"/>
      <c r="EMM40" s="5"/>
      <c r="EMN40" s="5"/>
      <c r="EMO40" s="5"/>
      <c r="EMP40" s="5"/>
      <c r="EMQ40" s="5"/>
      <c r="EMR40" s="5"/>
      <c r="EMS40" s="5"/>
      <c r="EMT40" s="5"/>
      <c r="EMU40" s="5"/>
      <c r="EMV40" s="5"/>
      <c r="EMW40" s="5"/>
      <c r="EMX40" s="5"/>
      <c r="EMY40" s="5"/>
      <c r="EMZ40" s="5"/>
      <c r="ENA40" s="5"/>
      <c r="ENB40" s="5"/>
      <c r="ENC40" s="5"/>
      <c r="END40" s="5"/>
      <c r="ENE40" s="5"/>
      <c r="ENF40" s="5"/>
      <c r="ENG40" s="5"/>
      <c r="ENH40" s="5"/>
      <c r="ENI40" s="5"/>
      <c r="ENJ40" s="5"/>
      <c r="ENK40" s="5"/>
      <c r="ENL40" s="5"/>
      <c r="ENM40" s="5"/>
      <c r="ENN40" s="5"/>
      <c r="ENO40" s="5"/>
      <c r="ENP40" s="5"/>
      <c r="ENQ40" s="5"/>
      <c r="ENR40" s="5"/>
      <c r="ENS40" s="5"/>
      <c r="ENT40" s="5"/>
      <c r="ENU40" s="5"/>
      <c r="ENV40" s="5"/>
      <c r="ENW40" s="5"/>
      <c r="ENX40" s="5"/>
      <c r="ENY40" s="5"/>
      <c r="ENZ40" s="5"/>
      <c r="EOA40" s="5"/>
      <c r="EOB40" s="5"/>
      <c r="EOC40" s="5"/>
      <c r="EOD40" s="5"/>
      <c r="EOE40" s="5"/>
      <c r="EOF40" s="5"/>
      <c r="EOG40" s="5"/>
      <c r="EOH40" s="5"/>
      <c r="EOI40" s="5"/>
      <c r="EOJ40" s="5"/>
      <c r="EOK40" s="5"/>
      <c r="EOL40" s="5"/>
      <c r="EOM40" s="5"/>
      <c r="EON40" s="5"/>
      <c r="EOO40" s="5"/>
      <c r="EOP40" s="5"/>
      <c r="EOQ40" s="5"/>
      <c r="EOR40" s="5"/>
      <c r="EOS40" s="5"/>
      <c r="EOT40" s="5"/>
      <c r="EOU40" s="5"/>
      <c r="EOV40" s="5"/>
      <c r="EOW40" s="5"/>
      <c r="EOX40" s="5"/>
      <c r="EOY40" s="5"/>
      <c r="EOZ40" s="5"/>
      <c r="EPA40" s="5"/>
      <c r="EPB40" s="5"/>
      <c r="EPC40" s="5"/>
      <c r="EPD40" s="5"/>
      <c r="EPE40" s="5"/>
      <c r="EPF40" s="5"/>
      <c r="EPG40" s="5"/>
      <c r="EPH40" s="5"/>
      <c r="EPI40" s="5"/>
      <c r="EPJ40" s="5"/>
      <c r="EPK40" s="5"/>
      <c r="EPL40" s="5"/>
      <c r="EPM40" s="5"/>
      <c r="EPN40" s="5"/>
      <c r="EPO40" s="5"/>
      <c r="EPP40" s="5"/>
      <c r="EPQ40" s="5"/>
      <c r="EPR40" s="5"/>
      <c r="EPS40" s="5"/>
      <c r="EPT40" s="5"/>
      <c r="EPU40" s="5"/>
      <c r="EPV40" s="5"/>
      <c r="EPW40" s="5"/>
      <c r="EPX40" s="5"/>
      <c r="EPY40" s="5"/>
      <c r="EPZ40" s="5"/>
      <c r="EQA40" s="5"/>
      <c r="EQB40" s="5"/>
      <c r="EQC40" s="5"/>
      <c r="EQD40" s="5"/>
      <c r="EQE40" s="5"/>
      <c r="EQF40" s="5"/>
      <c r="EQG40" s="5"/>
      <c r="EQH40" s="5"/>
      <c r="EQI40" s="5"/>
      <c r="EQJ40" s="5"/>
      <c r="EQK40" s="5"/>
      <c r="EQL40" s="5"/>
      <c r="EQM40" s="5"/>
      <c r="EQN40" s="5"/>
      <c r="EQO40" s="5"/>
      <c r="EQP40" s="5"/>
      <c r="EQQ40" s="5"/>
      <c r="EQR40" s="5"/>
      <c r="EQS40" s="5"/>
      <c r="EQT40" s="5"/>
      <c r="EQU40" s="5"/>
      <c r="EQV40" s="5"/>
      <c r="EQW40" s="5"/>
      <c r="EQX40" s="5"/>
      <c r="EQY40" s="5"/>
      <c r="EQZ40" s="5"/>
      <c r="ERA40" s="5"/>
      <c r="ERB40" s="5"/>
      <c r="ERC40" s="5"/>
      <c r="ERD40" s="5"/>
      <c r="ERE40" s="5"/>
      <c r="ERF40" s="5"/>
      <c r="ERG40" s="5"/>
      <c r="ERH40" s="5"/>
      <c r="ERI40" s="5"/>
      <c r="ERJ40" s="5"/>
      <c r="ERK40" s="5"/>
      <c r="ERL40" s="5"/>
      <c r="ERM40" s="5"/>
      <c r="ERN40" s="5"/>
      <c r="ERO40" s="5"/>
      <c r="ERP40" s="5"/>
      <c r="ERQ40" s="5"/>
      <c r="ERR40" s="5"/>
      <c r="ERS40" s="5"/>
      <c r="ERT40" s="5"/>
      <c r="ERU40" s="5"/>
      <c r="ERV40" s="5"/>
      <c r="ERW40" s="5"/>
      <c r="ERX40" s="5"/>
      <c r="ERY40" s="5"/>
      <c r="ERZ40" s="5"/>
      <c r="ESA40" s="5"/>
      <c r="ESB40" s="5"/>
      <c r="ESC40" s="5"/>
      <c r="ESD40" s="5"/>
      <c r="ESE40" s="5"/>
      <c r="ESF40" s="5"/>
      <c r="ESG40" s="5"/>
      <c r="ESH40" s="5"/>
      <c r="ESI40" s="5"/>
      <c r="ESJ40" s="5"/>
      <c r="ESK40" s="5"/>
      <c r="ESL40" s="5"/>
      <c r="ESM40" s="5"/>
      <c r="ESN40" s="5"/>
      <c r="ESO40" s="5"/>
      <c r="ESP40" s="5"/>
      <c r="ESQ40" s="5"/>
      <c r="ESR40" s="5"/>
      <c r="ESS40" s="5"/>
      <c r="EST40" s="5"/>
      <c r="ESU40" s="5"/>
      <c r="ESV40" s="5"/>
      <c r="ESW40" s="5"/>
      <c r="ESX40" s="5"/>
      <c r="ESY40" s="5"/>
      <c r="ESZ40" s="5"/>
      <c r="ETA40" s="5"/>
      <c r="ETB40" s="5"/>
      <c r="ETC40" s="5"/>
      <c r="ETD40" s="5"/>
      <c r="ETE40" s="5"/>
      <c r="ETF40" s="5"/>
      <c r="ETG40" s="5"/>
      <c r="ETH40" s="5"/>
      <c r="ETI40" s="5"/>
      <c r="ETJ40" s="5"/>
      <c r="ETK40" s="5"/>
      <c r="ETL40" s="5"/>
      <c r="ETM40" s="5"/>
      <c r="ETN40" s="5"/>
      <c r="ETO40" s="5"/>
      <c r="ETP40" s="5"/>
      <c r="ETQ40" s="5"/>
      <c r="ETR40" s="5"/>
      <c r="ETS40" s="5"/>
      <c r="ETT40" s="5"/>
      <c r="ETU40" s="5"/>
      <c r="ETV40" s="5"/>
      <c r="ETW40" s="5"/>
      <c r="ETX40" s="5"/>
      <c r="ETY40" s="5"/>
      <c r="ETZ40" s="5"/>
      <c r="EUA40" s="5"/>
      <c r="EUB40" s="5"/>
      <c r="EUC40" s="5"/>
      <c r="EUD40" s="5"/>
      <c r="EUE40" s="5"/>
      <c r="EUF40" s="5"/>
      <c r="EUG40" s="5"/>
      <c r="EUH40" s="5"/>
      <c r="EUI40" s="5"/>
      <c r="EUJ40" s="5"/>
      <c r="EUK40" s="5"/>
      <c r="EUL40" s="5"/>
      <c r="EUM40" s="5"/>
      <c r="EUN40" s="5"/>
      <c r="EUO40" s="5"/>
      <c r="EUP40" s="5"/>
      <c r="EUQ40" s="5"/>
      <c r="EUR40" s="5"/>
      <c r="EUS40" s="5"/>
      <c r="EUT40" s="5"/>
      <c r="EUU40" s="5"/>
      <c r="EUV40" s="5"/>
      <c r="EUW40" s="5"/>
      <c r="EUX40" s="5"/>
      <c r="EUY40" s="5"/>
      <c r="EUZ40" s="5"/>
      <c r="EVA40" s="5"/>
      <c r="EVB40" s="5"/>
      <c r="EVC40" s="5"/>
      <c r="EVD40" s="5"/>
      <c r="EVE40" s="5"/>
      <c r="EVF40" s="5"/>
      <c r="EVG40" s="5"/>
      <c r="EVH40" s="5"/>
      <c r="EVI40" s="5"/>
      <c r="EVJ40" s="5"/>
      <c r="EVK40" s="5"/>
      <c r="EVL40" s="5"/>
      <c r="EVM40" s="5"/>
      <c r="EVN40" s="5"/>
      <c r="EVO40" s="5"/>
      <c r="EVP40" s="5"/>
      <c r="EVQ40" s="5"/>
      <c r="EVR40" s="5"/>
      <c r="EVS40" s="5"/>
      <c r="EVT40" s="5"/>
      <c r="EVU40" s="5"/>
      <c r="EVV40" s="5"/>
      <c r="EVW40" s="5"/>
      <c r="EVX40" s="5"/>
      <c r="EVY40" s="5"/>
      <c r="EVZ40" s="5"/>
      <c r="EWA40" s="5"/>
      <c r="EWB40" s="5"/>
      <c r="EWC40" s="5"/>
      <c r="EWD40" s="5"/>
      <c r="EWE40" s="5"/>
      <c r="EWF40" s="5"/>
      <c r="EWG40" s="5"/>
      <c r="EWH40" s="5"/>
      <c r="EWI40" s="5"/>
      <c r="EWJ40" s="5"/>
      <c r="EWK40" s="5"/>
      <c r="EWL40" s="5"/>
      <c r="EWM40" s="5"/>
      <c r="EWN40" s="5"/>
      <c r="EWO40" s="5"/>
      <c r="EWP40" s="5"/>
      <c r="EWQ40" s="5"/>
      <c r="EWR40" s="5"/>
      <c r="EWS40" s="5"/>
      <c r="EWT40" s="5"/>
      <c r="EWU40" s="5"/>
      <c r="EWV40" s="5"/>
      <c r="EWW40" s="5"/>
      <c r="EWX40" s="5"/>
      <c r="EWY40" s="5"/>
      <c r="EWZ40" s="5"/>
      <c r="EXA40" s="5"/>
      <c r="EXB40" s="5"/>
      <c r="EXC40" s="5"/>
      <c r="EXD40" s="5"/>
      <c r="EXE40" s="5"/>
      <c r="EXF40" s="5"/>
      <c r="EXG40" s="5"/>
      <c r="EXH40" s="5"/>
      <c r="EXI40" s="5"/>
      <c r="EXJ40" s="5"/>
      <c r="EXK40" s="5"/>
      <c r="EXL40" s="5"/>
      <c r="EXM40" s="5"/>
      <c r="EXN40" s="5"/>
      <c r="EXO40" s="5"/>
      <c r="EXP40" s="5"/>
      <c r="EXQ40" s="5"/>
      <c r="EXR40" s="5"/>
      <c r="EXS40" s="5"/>
      <c r="EXT40" s="5"/>
      <c r="EXU40" s="5"/>
      <c r="EXV40" s="5"/>
      <c r="EXW40" s="5"/>
      <c r="EXX40" s="5"/>
      <c r="EXY40" s="5"/>
      <c r="EXZ40" s="5"/>
      <c r="EYA40" s="5"/>
      <c r="EYB40" s="5"/>
      <c r="EYC40" s="5"/>
      <c r="EYD40" s="5"/>
      <c r="EYE40" s="5"/>
      <c r="EYF40" s="5"/>
      <c r="EYG40" s="5"/>
      <c r="EYH40" s="5"/>
      <c r="EYI40" s="5"/>
      <c r="EYJ40" s="5"/>
      <c r="EYK40" s="5"/>
      <c r="EYL40" s="5"/>
      <c r="EYM40" s="5"/>
      <c r="EYN40" s="5"/>
      <c r="EYO40" s="5"/>
      <c r="EYP40" s="5"/>
      <c r="EYQ40" s="5"/>
      <c r="EYR40" s="5"/>
      <c r="EYS40" s="5"/>
      <c r="EYT40" s="5"/>
      <c r="EYU40" s="5"/>
      <c r="EYV40" s="5"/>
      <c r="EYW40" s="5"/>
      <c r="EYX40" s="5"/>
      <c r="EYY40" s="5"/>
      <c r="EYZ40" s="5"/>
      <c r="EZA40" s="5"/>
      <c r="EZB40" s="5"/>
      <c r="EZC40" s="5"/>
      <c r="EZD40" s="5"/>
      <c r="EZE40" s="5"/>
      <c r="EZF40" s="5"/>
      <c r="EZG40" s="5"/>
      <c r="EZH40" s="5"/>
      <c r="EZI40" s="5"/>
      <c r="EZJ40" s="5"/>
      <c r="EZK40" s="5"/>
      <c r="EZL40" s="5"/>
      <c r="EZM40" s="5"/>
      <c r="EZN40" s="5"/>
      <c r="EZO40" s="5"/>
      <c r="EZP40" s="5"/>
      <c r="EZQ40" s="5"/>
      <c r="EZR40" s="5"/>
      <c r="EZS40" s="5"/>
      <c r="EZT40" s="5"/>
      <c r="EZU40" s="5"/>
      <c r="EZV40" s="5"/>
      <c r="EZW40" s="5"/>
      <c r="EZX40" s="5"/>
      <c r="EZY40" s="5"/>
      <c r="EZZ40" s="5"/>
      <c r="FAA40" s="5"/>
      <c r="FAB40" s="5"/>
      <c r="FAC40" s="5"/>
      <c r="FAD40" s="5"/>
      <c r="FAE40" s="5"/>
      <c r="FAF40" s="5"/>
      <c r="FAG40" s="5"/>
      <c r="FAH40" s="5"/>
      <c r="FAI40" s="5"/>
      <c r="FAJ40" s="5"/>
      <c r="FAK40" s="5"/>
      <c r="FAL40" s="5"/>
      <c r="FAM40" s="5"/>
      <c r="FAN40" s="5"/>
      <c r="FAO40" s="5"/>
      <c r="FAP40" s="5"/>
      <c r="FAQ40" s="5"/>
      <c r="FAR40" s="5"/>
      <c r="FAS40" s="5"/>
      <c r="FAT40" s="5"/>
      <c r="FAU40" s="5"/>
      <c r="FAV40" s="5"/>
      <c r="FAW40" s="5"/>
      <c r="FAX40" s="5"/>
      <c r="FAY40" s="5"/>
      <c r="FAZ40" s="5"/>
      <c r="FBA40" s="5"/>
      <c r="FBB40" s="5"/>
      <c r="FBC40" s="5"/>
      <c r="FBD40" s="5"/>
      <c r="FBE40" s="5"/>
      <c r="FBF40" s="5"/>
      <c r="FBG40" s="5"/>
      <c r="FBH40" s="5"/>
      <c r="FBI40" s="5"/>
      <c r="FBJ40" s="5"/>
      <c r="FBK40" s="5"/>
      <c r="FBL40" s="5"/>
      <c r="FBM40" s="5"/>
      <c r="FBN40" s="5"/>
      <c r="FBO40" s="5"/>
      <c r="FBP40" s="5"/>
      <c r="FBQ40" s="5"/>
      <c r="FBR40" s="5"/>
      <c r="FBS40" s="5"/>
      <c r="FBT40" s="5"/>
      <c r="FBU40" s="5"/>
      <c r="FBV40" s="5"/>
      <c r="FBW40" s="5"/>
      <c r="FBX40" s="5"/>
      <c r="FBY40" s="5"/>
      <c r="FBZ40" s="5"/>
      <c r="FCA40" s="5"/>
      <c r="FCB40" s="5"/>
      <c r="FCC40" s="5"/>
      <c r="FCD40" s="5"/>
      <c r="FCE40" s="5"/>
      <c r="FCF40" s="5"/>
      <c r="FCG40" s="5"/>
      <c r="FCH40" s="5"/>
      <c r="FCI40" s="5"/>
      <c r="FCJ40" s="5"/>
      <c r="FCK40" s="5"/>
      <c r="FCL40" s="5"/>
      <c r="FCM40" s="5"/>
      <c r="FCN40" s="5"/>
      <c r="FCO40" s="5"/>
      <c r="FCP40" s="5"/>
      <c r="FCQ40" s="5"/>
      <c r="FCR40" s="5"/>
      <c r="FCS40" s="5"/>
      <c r="FCT40" s="5"/>
      <c r="FCU40" s="5"/>
      <c r="FCV40" s="5"/>
      <c r="FCW40" s="5"/>
      <c r="FCX40" s="5"/>
      <c r="FCY40" s="5"/>
      <c r="FCZ40" s="5"/>
      <c r="FDA40" s="5"/>
      <c r="FDB40" s="5"/>
      <c r="FDC40" s="5"/>
      <c r="FDD40" s="5"/>
      <c r="FDE40" s="5"/>
      <c r="FDF40" s="5"/>
      <c r="FDG40" s="5"/>
      <c r="FDH40" s="5"/>
      <c r="FDI40" s="5"/>
      <c r="FDJ40" s="5"/>
      <c r="FDK40" s="5"/>
      <c r="FDL40" s="5"/>
      <c r="FDM40" s="5"/>
      <c r="FDN40" s="5"/>
      <c r="FDO40" s="5"/>
      <c r="FDP40" s="5"/>
      <c r="FDQ40" s="5"/>
      <c r="FDR40" s="5"/>
      <c r="FDS40" s="5"/>
      <c r="FDT40" s="5"/>
      <c r="FDU40" s="5"/>
      <c r="FDV40" s="5"/>
      <c r="FDW40" s="5"/>
      <c r="FDX40" s="5"/>
      <c r="FDY40" s="5"/>
      <c r="FDZ40" s="5"/>
      <c r="FEA40" s="5"/>
      <c r="FEB40" s="5"/>
      <c r="FEC40" s="5"/>
      <c r="FED40" s="5"/>
      <c r="FEE40" s="5"/>
      <c r="FEF40" s="5"/>
      <c r="FEG40" s="5"/>
      <c r="FEH40" s="5"/>
      <c r="FEI40" s="5"/>
      <c r="FEJ40" s="5"/>
      <c r="FEK40" s="5"/>
      <c r="FEL40" s="5"/>
      <c r="FEM40" s="5"/>
      <c r="FEN40" s="5"/>
      <c r="FEO40" s="5"/>
      <c r="FEP40" s="5"/>
      <c r="FEQ40" s="5"/>
      <c r="FER40" s="5"/>
      <c r="FES40" s="5"/>
      <c r="FET40" s="5"/>
      <c r="FEU40" s="5"/>
      <c r="FEV40" s="5"/>
      <c r="FEW40" s="5"/>
      <c r="FEX40" s="5"/>
      <c r="FEY40" s="5"/>
      <c r="FEZ40" s="5"/>
      <c r="FFA40" s="5"/>
      <c r="FFB40" s="5"/>
      <c r="FFC40" s="5"/>
      <c r="FFD40" s="5"/>
      <c r="FFE40" s="5"/>
      <c r="FFF40" s="5"/>
      <c r="FFG40" s="5"/>
      <c r="FFH40" s="5"/>
      <c r="FFI40" s="5"/>
      <c r="FFJ40" s="5"/>
      <c r="FFK40" s="5"/>
      <c r="FFL40" s="5"/>
      <c r="FFM40" s="5"/>
      <c r="FFN40" s="5"/>
      <c r="FFO40" s="5"/>
      <c r="FFP40" s="5"/>
      <c r="FFQ40" s="5"/>
      <c r="FFR40" s="5"/>
      <c r="FFS40" s="5"/>
      <c r="FFT40" s="5"/>
      <c r="FFU40" s="5"/>
      <c r="FFV40" s="5"/>
      <c r="FFW40" s="5"/>
      <c r="FFX40" s="5"/>
      <c r="FFY40" s="5"/>
      <c r="FFZ40" s="5"/>
      <c r="FGA40" s="5"/>
      <c r="FGB40" s="5"/>
      <c r="FGC40" s="5"/>
      <c r="FGD40" s="5"/>
      <c r="FGE40" s="5"/>
      <c r="FGF40" s="5"/>
      <c r="FGG40" s="5"/>
      <c r="FGH40" s="5"/>
      <c r="FGI40" s="5"/>
      <c r="FGJ40" s="5"/>
      <c r="FGK40" s="5"/>
      <c r="FGL40" s="5"/>
      <c r="FGM40" s="5"/>
      <c r="FGN40" s="5"/>
      <c r="FGO40" s="5"/>
      <c r="FGP40" s="5"/>
      <c r="FGQ40" s="5"/>
      <c r="FGR40" s="5"/>
      <c r="FGS40" s="5"/>
      <c r="FGT40" s="5"/>
      <c r="FGU40" s="5"/>
      <c r="FGV40" s="5"/>
      <c r="FGW40" s="5"/>
      <c r="FGX40" s="5"/>
      <c r="FGY40" s="5"/>
      <c r="FGZ40" s="5"/>
      <c r="FHA40" s="5"/>
      <c r="FHB40" s="5"/>
      <c r="FHC40" s="5"/>
      <c r="FHD40" s="5"/>
      <c r="FHE40" s="5"/>
      <c r="FHF40" s="5"/>
      <c r="FHG40" s="5"/>
      <c r="FHH40" s="5"/>
      <c r="FHI40" s="5"/>
      <c r="FHJ40" s="5"/>
      <c r="FHK40" s="5"/>
      <c r="FHL40" s="5"/>
      <c r="FHM40" s="5"/>
      <c r="FHN40" s="5"/>
      <c r="FHO40" s="5"/>
      <c r="FHP40" s="5"/>
      <c r="FHQ40" s="5"/>
      <c r="FHR40" s="5"/>
      <c r="FHS40" s="5"/>
      <c r="FHT40" s="5"/>
      <c r="FHU40" s="5"/>
      <c r="FHV40" s="5"/>
      <c r="FHW40" s="5"/>
      <c r="FHX40" s="5"/>
      <c r="FHY40" s="5"/>
      <c r="FHZ40" s="5"/>
      <c r="FIA40" s="5"/>
      <c r="FIB40" s="5"/>
      <c r="FIC40" s="5"/>
      <c r="FID40" s="5"/>
      <c r="FIE40" s="5"/>
      <c r="FIF40" s="5"/>
      <c r="FIG40" s="5"/>
      <c r="FIH40" s="5"/>
      <c r="FII40" s="5"/>
      <c r="FIJ40" s="5"/>
      <c r="FIK40" s="5"/>
      <c r="FIL40" s="5"/>
      <c r="FIM40" s="5"/>
      <c r="FIN40" s="5"/>
      <c r="FIO40" s="5"/>
      <c r="FIP40" s="5"/>
      <c r="FIQ40" s="5"/>
      <c r="FIR40" s="5"/>
      <c r="FIS40" s="5"/>
      <c r="FIT40" s="5"/>
      <c r="FIU40" s="5"/>
      <c r="FIV40" s="5"/>
      <c r="FIW40" s="5"/>
      <c r="FIX40" s="5"/>
      <c r="FIY40" s="5"/>
      <c r="FIZ40" s="5"/>
      <c r="FJA40" s="5"/>
      <c r="FJB40" s="5"/>
      <c r="FJC40" s="5"/>
      <c r="FJD40" s="5"/>
      <c r="FJE40" s="5"/>
      <c r="FJF40" s="5"/>
      <c r="FJG40" s="5"/>
      <c r="FJH40" s="5"/>
      <c r="FJI40" s="5"/>
      <c r="FJJ40" s="5"/>
      <c r="FJK40" s="5"/>
      <c r="FJL40" s="5"/>
      <c r="FJM40" s="5"/>
      <c r="FJN40" s="5"/>
      <c r="FJO40" s="5"/>
      <c r="FJP40" s="5"/>
      <c r="FJQ40" s="5"/>
      <c r="FJR40" s="5"/>
      <c r="FJS40" s="5"/>
      <c r="FJT40" s="5"/>
      <c r="FJU40" s="5"/>
      <c r="FJV40" s="5"/>
      <c r="FJW40" s="5"/>
      <c r="FJX40" s="5"/>
      <c r="FJY40" s="5"/>
      <c r="FJZ40" s="5"/>
      <c r="FKA40" s="5"/>
      <c r="FKB40" s="5"/>
      <c r="FKC40" s="5"/>
      <c r="FKD40" s="5"/>
      <c r="FKE40" s="5"/>
      <c r="FKF40" s="5"/>
      <c r="FKG40" s="5"/>
      <c r="FKH40" s="5"/>
      <c r="FKI40" s="5"/>
      <c r="FKJ40" s="5"/>
      <c r="FKK40" s="5"/>
      <c r="FKL40" s="5"/>
      <c r="FKM40" s="5"/>
      <c r="FKN40" s="5"/>
      <c r="FKO40" s="5"/>
      <c r="FKP40" s="5"/>
      <c r="FKQ40" s="5"/>
      <c r="FKR40" s="5"/>
      <c r="FKS40" s="5"/>
      <c r="FKT40" s="5"/>
      <c r="FKU40" s="5"/>
      <c r="FKV40" s="5"/>
      <c r="FKW40" s="5"/>
      <c r="FKX40" s="5"/>
      <c r="FKY40" s="5"/>
      <c r="FKZ40" s="5"/>
      <c r="FLA40" s="5"/>
      <c r="FLB40" s="5"/>
      <c r="FLC40" s="5"/>
      <c r="FLD40" s="5"/>
      <c r="FLE40" s="5"/>
      <c r="FLF40" s="5"/>
      <c r="FLG40" s="5"/>
      <c r="FLH40" s="5"/>
      <c r="FLI40" s="5"/>
      <c r="FLJ40" s="5"/>
      <c r="FLK40" s="5"/>
      <c r="FLL40" s="5"/>
      <c r="FLM40" s="5"/>
      <c r="FLN40" s="5"/>
      <c r="FLO40" s="5"/>
      <c r="FLP40" s="5"/>
      <c r="FLQ40" s="5"/>
      <c r="FLR40" s="5"/>
      <c r="FLS40" s="5"/>
      <c r="FLT40" s="5"/>
      <c r="FLU40" s="5"/>
      <c r="FLV40" s="5"/>
      <c r="FLW40" s="5"/>
      <c r="FLX40" s="5"/>
      <c r="FLY40" s="5"/>
      <c r="FLZ40" s="5"/>
      <c r="FMA40" s="5"/>
      <c r="FMB40" s="5"/>
      <c r="FMC40" s="5"/>
      <c r="FMD40" s="5"/>
      <c r="FME40" s="5"/>
      <c r="FMF40" s="5"/>
      <c r="FMG40" s="5"/>
      <c r="FMH40" s="5"/>
      <c r="FMI40" s="5"/>
      <c r="FMJ40" s="5"/>
      <c r="FMK40" s="5"/>
      <c r="FML40" s="5"/>
      <c r="FMM40" s="5"/>
      <c r="FMN40" s="5"/>
      <c r="FMO40" s="5"/>
      <c r="FMP40" s="5"/>
      <c r="FMQ40" s="5"/>
      <c r="FMR40" s="5"/>
      <c r="FMS40" s="5"/>
      <c r="FMT40" s="5"/>
      <c r="FMU40" s="5"/>
      <c r="FMV40" s="5"/>
      <c r="FMW40" s="5"/>
      <c r="FMX40" s="5"/>
      <c r="FMY40" s="5"/>
      <c r="FMZ40" s="5"/>
      <c r="FNA40" s="5"/>
      <c r="FNB40" s="5"/>
      <c r="FNC40" s="5"/>
      <c r="FND40" s="5"/>
      <c r="FNE40" s="5"/>
      <c r="FNF40" s="5"/>
      <c r="FNG40" s="5"/>
      <c r="FNH40" s="5"/>
      <c r="FNI40" s="5"/>
      <c r="FNJ40" s="5"/>
      <c r="FNK40" s="5"/>
      <c r="FNL40" s="5"/>
      <c r="FNM40" s="5"/>
      <c r="FNN40" s="5"/>
      <c r="FNO40" s="5"/>
      <c r="FNP40" s="5"/>
      <c r="FNQ40" s="5"/>
      <c r="FNR40" s="5"/>
      <c r="FNS40" s="5"/>
      <c r="FNT40" s="5"/>
      <c r="FNU40" s="5"/>
      <c r="FNV40" s="5"/>
      <c r="FNW40" s="5"/>
      <c r="FNX40" s="5"/>
      <c r="FNY40" s="5"/>
      <c r="FNZ40" s="5"/>
      <c r="FOA40" s="5"/>
      <c r="FOB40" s="5"/>
      <c r="FOC40" s="5"/>
      <c r="FOD40" s="5"/>
      <c r="FOE40" s="5"/>
      <c r="FOF40" s="5"/>
      <c r="FOG40" s="5"/>
      <c r="FOH40" s="5"/>
      <c r="FOI40" s="5"/>
      <c r="FOJ40" s="5"/>
      <c r="FOK40" s="5"/>
      <c r="FOL40" s="5"/>
      <c r="FOM40" s="5"/>
      <c r="FON40" s="5"/>
      <c r="FOO40" s="5"/>
      <c r="FOP40" s="5"/>
      <c r="FOQ40" s="5"/>
      <c r="FOR40" s="5"/>
      <c r="FOS40" s="5"/>
      <c r="FOT40" s="5"/>
      <c r="FOU40" s="5"/>
      <c r="FOV40" s="5"/>
      <c r="FOW40" s="5"/>
      <c r="FOX40" s="5"/>
      <c r="FOY40" s="5"/>
      <c r="FOZ40" s="5"/>
      <c r="FPA40" s="5"/>
      <c r="FPB40" s="5"/>
      <c r="FPC40" s="5"/>
      <c r="FPD40" s="5"/>
      <c r="FPE40" s="5"/>
      <c r="FPF40" s="5"/>
      <c r="FPG40" s="5"/>
      <c r="FPH40" s="5"/>
      <c r="FPI40" s="5"/>
      <c r="FPJ40" s="5"/>
      <c r="FPK40" s="5"/>
      <c r="FPL40" s="5"/>
      <c r="FPM40" s="5"/>
      <c r="FPN40" s="5"/>
      <c r="FPO40" s="5"/>
      <c r="FPP40" s="5"/>
      <c r="FPQ40" s="5"/>
      <c r="FPR40" s="5"/>
      <c r="FPS40" s="5"/>
      <c r="FPT40" s="5"/>
      <c r="FPU40" s="5"/>
      <c r="FPV40" s="5"/>
      <c r="FPW40" s="5"/>
      <c r="FPX40" s="5"/>
      <c r="FPY40" s="5"/>
      <c r="FPZ40" s="5"/>
      <c r="FQA40" s="5"/>
      <c r="FQB40" s="5"/>
      <c r="FQC40" s="5"/>
      <c r="FQD40" s="5"/>
      <c r="FQE40" s="5"/>
      <c r="FQF40" s="5"/>
      <c r="FQG40" s="5"/>
      <c r="FQH40" s="5"/>
      <c r="FQI40" s="5"/>
      <c r="FQJ40" s="5"/>
      <c r="FQK40" s="5"/>
      <c r="FQL40" s="5"/>
      <c r="FQM40" s="5"/>
      <c r="FQN40" s="5"/>
      <c r="FQO40" s="5"/>
      <c r="FQP40" s="5"/>
      <c r="FQQ40" s="5"/>
      <c r="FQR40" s="5"/>
      <c r="FQS40" s="5"/>
      <c r="FQT40" s="5"/>
      <c r="FQU40" s="5"/>
      <c r="FQV40" s="5"/>
      <c r="FQW40" s="5"/>
      <c r="FQX40" s="5"/>
      <c r="FQY40" s="5"/>
      <c r="FQZ40" s="5"/>
      <c r="FRA40" s="5"/>
      <c r="FRB40" s="5"/>
      <c r="FRC40" s="5"/>
      <c r="FRD40" s="5"/>
      <c r="FRE40" s="5"/>
      <c r="FRF40" s="5"/>
      <c r="FRG40" s="5"/>
      <c r="FRH40" s="5"/>
      <c r="FRI40" s="5"/>
      <c r="FRJ40" s="5"/>
      <c r="FRK40" s="5"/>
      <c r="FRL40" s="5"/>
      <c r="FRM40" s="5"/>
      <c r="FRN40" s="5"/>
      <c r="FRO40" s="5"/>
      <c r="FRP40" s="5"/>
      <c r="FRQ40" s="5"/>
      <c r="FRR40" s="5"/>
      <c r="FRS40" s="5"/>
      <c r="FRT40" s="5"/>
      <c r="FRU40" s="5"/>
      <c r="FRV40" s="5"/>
      <c r="FRW40" s="5"/>
      <c r="FRX40" s="5"/>
      <c r="FRY40" s="5"/>
      <c r="FRZ40" s="5"/>
      <c r="FSA40" s="5"/>
      <c r="FSB40" s="5"/>
      <c r="FSC40" s="5"/>
      <c r="FSD40" s="5"/>
      <c r="FSE40" s="5"/>
      <c r="FSF40" s="5"/>
      <c r="FSG40" s="5"/>
      <c r="FSH40" s="5"/>
      <c r="FSI40" s="5"/>
      <c r="FSJ40" s="5"/>
      <c r="FSK40" s="5"/>
      <c r="FSL40" s="5"/>
      <c r="FSM40" s="5"/>
      <c r="FSN40" s="5"/>
      <c r="FSO40" s="5"/>
      <c r="FSP40" s="5"/>
      <c r="FSQ40" s="5"/>
      <c r="FSR40" s="5"/>
      <c r="FSS40" s="5"/>
      <c r="FST40" s="5"/>
      <c r="FSU40" s="5"/>
      <c r="FSV40" s="5"/>
      <c r="FSW40" s="5"/>
      <c r="FSX40" s="5"/>
      <c r="FSY40" s="5"/>
      <c r="FSZ40" s="5"/>
      <c r="FTA40" s="5"/>
      <c r="FTB40" s="5"/>
      <c r="FTC40" s="5"/>
      <c r="FTD40" s="5"/>
      <c r="FTE40" s="5"/>
      <c r="FTF40" s="5"/>
      <c r="FTG40" s="5"/>
      <c r="FTH40" s="5"/>
      <c r="FTI40" s="5"/>
      <c r="FTJ40" s="5"/>
      <c r="FTK40" s="5"/>
      <c r="FTL40" s="5"/>
      <c r="FTM40" s="5"/>
      <c r="FTN40" s="5"/>
      <c r="FTO40" s="5"/>
      <c r="FTP40" s="5"/>
      <c r="FTQ40" s="5"/>
      <c r="FTR40" s="5"/>
      <c r="FTS40" s="5"/>
      <c r="FTT40" s="5"/>
      <c r="FTU40" s="5"/>
      <c r="FTV40" s="5"/>
      <c r="FTW40" s="5"/>
      <c r="FTX40" s="5"/>
      <c r="FTY40" s="5"/>
      <c r="FTZ40" s="5"/>
      <c r="FUA40" s="5"/>
      <c r="FUB40" s="5"/>
      <c r="FUC40" s="5"/>
      <c r="FUD40" s="5"/>
      <c r="FUE40" s="5"/>
      <c r="FUF40" s="5"/>
      <c r="FUG40" s="5"/>
      <c r="FUH40" s="5"/>
      <c r="FUI40" s="5"/>
      <c r="FUJ40" s="5"/>
      <c r="FUK40" s="5"/>
      <c r="FUL40" s="5"/>
      <c r="FUM40" s="5"/>
      <c r="FUN40" s="5"/>
      <c r="FUO40" s="5"/>
      <c r="FUP40" s="5"/>
      <c r="FUQ40" s="5"/>
      <c r="FUR40" s="5"/>
      <c r="FUS40" s="5"/>
      <c r="FUT40" s="5"/>
      <c r="FUU40" s="5"/>
      <c r="FUV40" s="5"/>
      <c r="FUW40" s="5"/>
      <c r="FUX40" s="5"/>
      <c r="FUY40" s="5"/>
      <c r="FUZ40" s="5"/>
      <c r="FVA40" s="5"/>
      <c r="FVB40" s="5"/>
      <c r="FVC40" s="5"/>
      <c r="FVD40" s="5"/>
      <c r="FVE40" s="5"/>
      <c r="FVF40" s="5"/>
      <c r="FVG40" s="5"/>
      <c r="FVH40" s="5"/>
      <c r="FVI40" s="5"/>
      <c r="FVJ40" s="5"/>
      <c r="FVK40" s="5"/>
      <c r="FVL40" s="5"/>
      <c r="FVM40" s="5"/>
      <c r="FVN40" s="5"/>
      <c r="FVO40" s="5"/>
      <c r="FVP40" s="5"/>
      <c r="FVQ40" s="5"/>
      <c r="FVR40" s="5"/>
      <c r="FVS40" s="5"/>
      <c r="FVT40" s="5"/>
      <c r="FVU40" s="5"/>
      <c r="FVV40" s="5"/>
      <c r="FVW40" s="5"/>
      <c r="FVX40" s="5"/>
      <c r="FVY40" s="5"/>
      <c r="FVZ40" s="5"/>
      <c r="FWA40" s="5"/>
      <c r="FWB40" s="5"/>
      <c r="FWC40" s="5"/>
      <c r="FWD40" s="5"/>
      <c r="FWE40" s="5"/>
      <c r="FWF40" s="5"/>
      <c r="FWG40" s="5"/>
      <c r="FWH40" s="5"/>
      <c r="FWI40" s="5"/>
      <c r="FWJ40" s="5"/>
      <c r="FWK40" s="5"/>
      <c r="FWL40" s="5"/>
      <c r="FWM40" s="5"/>
      <c r="FWN40" s="5"/>
      <c r="FWO40" s="5"/>
      <c r="FWP40" s="5"/>
      <c r="FWQ40" s="5"/>
      <c r="FWR40" s="5"/>
      <c r="FWS40" s="5"/>
      <c r="FWT40" s="5"/>
      <c r="FWU40" s="5"/>
      <c r="FWV40" s="5"/>
      <c r="FWW40" s="5"/>
      <c r="FWX40" s="5"/>
      <c r="FWY40" s="5"/>
      <c r="FWZ40" s="5"/>
      <c r="FXA40" s="5"/>
      <c r="FXB40" s="5"/>
      <c r="FXC40" s="5"/>
      <c r="FXD40" s="5"/>
      <c r="FXE40" s="5"/>
      <c r="FXF40" s="5"/>
      <c r="FXG40" s="5"/>
      <c r="FXH40" s="5"/>
      <c r="FXI40" s="5"/>
      <c r="FXJ40" s="5"/>
      <c r="FXK40" s="5"/>
      <c r="FXL40" s="5"/>
      <c r="FXM40" s="5"/>
      <c r="FXN40" s="5"/>
      <c r="FXO40" s="5"/>
      <c r="FXP40" s="5"/>
      <c r="FXQ40" s="5"/>
      <c r="FXR40" s="5"/>
      <c r="FXS40" s="5"/>
      <c r="FXT40" s="5"/>
      <c r="FXU40" s="5"/>
      <c r="FXV40" s="5"/>
      <c r="FXW40" s="5"/>
      <c r="FXX40" s="5"/>
      <c r="FXY40" s="5"/>
      <c r="FXZ40" s="5"/>
      <c r="FYA40" s="5"/>
      <c r="FYB40" s="5"/>
      <c r="FYC40" s="5"/>
      <c r="FYD40" s="5"/>
      <c r="FYE40" s="5"/>
      <c r="FYF40" s="5"/>
      <c r="FYG40" s="5"/>
      <c r="FYH40" s="5"/>
      <c r="FYI40" s="5"/>
      <c r="FYJ40" s="5"/>
      <c r="FYK40" s="5"/>
      <c r="FYL40" s="5"/>
      <c r="FYM40" s="5"/>
      <c r="FYN40" s="5"/>
      <c r="FYO40" s="5"/>
      <c r="FYP40" s="5"/>
      <c r="FYQ40" s="5"/>
      <c r="FYR40" s="5"/>
      <c r="FYS40" s="5"/>
      <c r="FYT40" s="5"/>
      <c r="FYU40" s="5"/>
      <c r="FYV40" s="5"/>
      <c r="FYW40" s="5"/>
      <c r="FYX40" s="5"/>
      <c r="FYY40" s="5"/>
      <c r="FYZ40" s="5"/>
      <c r="FZA40" s="5"/>
      <c r="FZB40" s="5"/>
      <c r="FZC40" s="5"/>
      <c r="FZD40" s="5"/>
      <c r="FZE40" s="5"/>
      <c r="FZF40" s="5"/>
      <c r="FZG40" s="5"/>
      <c r="FZH40" s="5"/>
      <c r="FZI40" s="5"/>
      <c r="FZJ40" s="5"/>
      <c r="FZK40" s="5"/>
      <c r="FZL40" s="5"/>
      <c r="FZM40" s="5"/>
      <c r="FZN40" s="5"/>
      <c r="FZO40" s="5"/>
      <c r="FZP40" s="5"/>
      <c r="FZQ40" s="5"/>
      <c r="FZR40" s="5"/>
      <c r="FZS40" s="5"/>
      <c r="FZT40" s="5"/>
      <c r="FZU40" s="5"/>
      <c r="FZV40" s="5"/>
      <c r="FZW40" s="5"/>
      <c r="FZX40" s="5"/>
      <c r="FZY40" s="5"/>
      <c r="FZZ40" s="5"/>
      <c r="GAA40" s="5"/>
      <c r="GAB40" s="5"/>
      <c r="GAC40" s="5"/>
      <c r="GAD40" s="5"/>
      <c r="GAE40" s="5"/>
      <c r="GAF40" s="5"/>
      <c r="GAG40" s="5"/>
      <c r="GAH40" s="5"/>
      <c r="GAI40" s="5"/>
      <c r="GAJ40" s="5"/>
      <c r="GAK40" s="5"/>
      <c r="GAL40" s="5"/>
      <c r="GAM40" s="5"/>
      <c r="GAN40" s="5"/>
      <c r="GAO40" s="5"/>
      <c r="GAP40" s="5"/>
      <c r="GAQ40" s="5"/>
      <c r="GAR40" s="5"/>
      <c r="GAS40" s="5"/>
      <c r="GAT40" s="5"/>
      <c r="GAU40" s="5"/>
      <c r="GAV40" s="5"/>
      <c r="GAW40" s="5"/>
      <c r="GAX40" s="5"/>
      <c r="GAY40" s="5"/>
      <c r="GAZ40" s="5"/>
      <c r="GBA40" s="5"/>
      <c r="GBB40" s="5"/>
      <c r="GBC40" s="5"/>
      <c r="GBD40" s="5"/>
      <c r="GBE40" s="5"/>
      <c r="GBF40" s="5"/>
      <c r="GBG40" s="5"/>
      <c r="GBH40" s="5"/>
      <c r="GBI40" s="5"/>
      <c r="GBJ40" s="5"/>
      <c r="GBK40" s="5"/>
      <c r="GBL40" s="5"/>
      <c r="GBM40" s="5"/>
      <c r="GBN40" s="5"/>
      <c r="GBO40" s="5"/>
      <c r="GBP40" s="5"/>
      <c r="GBQ40" s="5"/>
      <c r="GBR40" s="5"/>
      <c r="GBS40" s="5"/>
      <c r="GBT40" s="5"/>
      <c r="GBU40" s="5"/>
      <c r="GBV40" s="5"/>
      <c r="GBW40" s="5"/>
      <c r="GBX40" s="5"/>
      <c r="GBY40" s="5"/>
      <c r="GBZ40" s="5"/>
      <c r="GCA40" s="5"/>
      <c r="GCB40" s="5"/>
      <c r="GCC40" s="5"/>
      <c r="GCD40" s="5"/>
      <c r="GCE40" s="5"/>
      <c r="GCF40" s="5"/>
      <c r="GCG40" s="5"/>
      <c r="GCH40" s="5"/>
      <c r="GCI40" s="5"/>
      <c r="GCJ40" s="5"/>
      <c r="GCK40" s="5"/>
      <c r="GCL40" s="5"/>
      <c r="GCM40" s="5"/>
      <c r="GCN40" s="5"/>
      <c r="GCO40" s="5"/>
      <c r="GCP40" s="5"/>
      <c r="GCQ40" s="5"/>
      <c r="GCR40" s="5"/>
      <c r="GCS40" s="5"/>
      <c r="GCT40" s="5"/>
      <c r="GCU40" s="5"/>
      <c r="GCV40" s="5"/>
      <c r="GCW40" s="5"/>
      <c r="GCX40" s="5"/>
      <c r="GCY40" s="5"/>
      <c r="GCZ40" s="5"/>
      <c r="GDA40" s="5"/>
      <c r="GDB40" s="5"/>
      <c r="GDC40" s="5"/>
      <c r="GDD40" s="5"/>
      <c r="GDE40" s="5"/>
      <c r="GDF40" s="5"/>
      <c r="GDG40" s="5"/>
      <c r="GDH40" s="5"/>
      <c r="GDI40" s="5"/>
      <c r="GDJ40" s="5"/>
      <c r="GDK40" s="5"/>
      <c r="GDL40" s="5"/>
      <c r="GDM40" s="5"/>
      <c r="GDN40" s="5"/>
      <c r="GDO40" s="5"/>
      <c r="GDP40" s="5"/>
      <c r="GDQ40" s="5"/>
      <c r="GDR40" s="5"/>
      <c r="GDS40" s="5"/>
      <c r="GDT40" s="5"/>
      <c r="GDU40" s="5"/>
      <c r="GDV40" s="5"/>
      <c r="GDW40" s="5"/>
      <c r="GDX40" s="5"/>
      <c r="GDY40" s="5"/>
      <c r="GDZ40" s="5"/>
      <c r="GEA40" s="5"/>
      <c r="GEB40" s="5"/>
      <c r="GEC40" s="5"/>
      <c r="GED40" s="5"/>
      <c r="GEE40" s="5"/>
      <c r="GEF40" s="5"/>
      <c r="GEG40" s="5"/>
      <c r="GEH40" s="5"/>
      <c r="GEI40" s="5"/>
      <c r="GEJ40" s="5"/>
      <c r="GEK40" s="5"/>
      <c r="GEL40" s="5"/>
      <c r="GEM40" s="5"/>
      <c r="GEN40" s="5"/>
      <c r="GEO40" s="5"/>
      <c r="GEP40" s="5"/>
      <c r="GEQ40" s="5"/>
      <c r="GER40" s="5"/>
      <c r="GES40" s="5"/>
      <c r="GET40" s="5"/>
      <c r="GEU40" s="5"/>
      <c r="GEV40" s="5"/>
      <c r="GEW40" s="5"/>
      <c r="GEX40" s="5"/>
      <c r="GEY40" s="5"/>
      <c r="GEZ40" s="5"/>
      <c r="GFA40" s="5"/>
      <c r="GFB40" s="5"/>
      <c r="GFC40" s="5"/>
      <c r="GFD40" s="5"/>
      <c r="GFE40" s="5"/>
      <c r="GFF40" s="5"/>
      <c r="GFG40" s="5"/>
      <c r="GFH40" s="5"/>
      <c r="GFI40" s="5"/>
      <c r="GFJ40" s="5"/>
      <c r="GFK40" s="5"/>
      <c r="GFL40" s="5"/>
      <c r="GFM40" s="5"/>
      <c r="GFN40" s="5"/>
      <c r="GFO40" s="5"/>
      <c r="GFP40" s="5"/>
      <c r="GFQ40" s="5"/>
      <c r="GFR40" s="5"/>
      <c r="GFS40" s="5"/>
      <c r="GFT40" s="5"/>
      <c r="GFU40" s="5"/>
      <c r="GFV40" s="5"/>
      <c r="GFW40" s="5"/>
      <c r="GFX40" s="5"/>
      <c r="GFY40" s="5"/>
      <c r="GFZ40" s="5"/>
      <c r="GGA40" s="5"/>
      <c r="GGB40" s="5"/>
      <c r="GGC40" s="5"/>
      <c r="GGD40" s="5"/>
      <c r="GGE40" s="5"/>
      <c r="GGF40" s="5"/>
      <c r="GGG40" s="5"/>
      <c r="GGH40" s="5"/>
      <c r="GGI40" s="5"/>
      <c r="GGJ40" s="5"/>
      <c r="GGK40" s="5"/>
      <c r="GGL40" s="5"/>
      <c r="GGM40" s="5"/>
      <c r="GGN40" s="5"/>
      <c r="GGO40" s="5"/>
      <c r="GGP40" s="5"/>
      <c r="GGQ40" s="5"/>
      <c r="GGR40" s="5"/>
      <c r="GGS40" s="5"/>
      <c r="GGT40" s="5"/>
      <c r="GGU40" s="5"/>
      <c r="GGV40" s="5"/>
      <c r="GGW40" s="5"/>
      <c r="GGX40" s="5"/>
      <c r="GGY40" s="5"/>
      <c r="GGZ40" s="5"/>
      <c r="GHA40" s="5"/>
      <c r="GHB40" s="5"/>
      <c r="GHC40" s="5"/>
      <c r="GHD40" s="5"/>
      <c r="GHE40" s="5"/>
      <c r="GHF40" s="5"/>
      <c r="GHG40" s="5"/>
      <c r="GHH40" s="5"/>
      <c r="GHI40" s="5"/>
      <c r="GHJ40" s="5"/>
      <c r="GHK40" s="5"/>
      <c r="GHL40" s="5"/>
      <c r="GHM40" s="5"/>
      <c r="GHN40" s="5"/>
      <c r="GHO40" s="5"/>
      <c r="GHP40" s="5"/>
      <c r="GHQ40" s="5"/>
      <c r="GHR40" s="5"/>
      <c r="GHS40" s="5"/>
      <c r="GHT40" s="5"/>
      <c r="GHU40" s="5"/>
      <c r="GHV40" s="5"/>
      <c r="GHW40" s="5"/>
      <c r="GHX40" s="5"/>
      <c r="GHY40" s="5"/>
      <c r="GHZ40" s="5"/>
      <c r="GIA40" s="5"/>
      <c r="GIB40" s="5"/>
      <c r="GIC40" s="5"/>
      <c r="GID40" s="5"/>
      <c r="GIE40" s="5"/>
      <c r="GIF40" s="5"/>
      <c r="GIG40" s="5"/>
      <c r="GIH40" s="5"/>
      <c r="GII40" s="5"/>
      <c r="GIJ40" s="5"/>
      <c r="GIK40" s="5"/>
      <c r="GIL40" s="5"/>
      <c r="GIM40" s="5"/>
      <c r="GIN40" s="5"/>
      <c r="GIO40" s="5"/>
      <c r="GIP40" s="5"/>
      <c r="GIQ40" s="5"/>
      <c r="GIR40" s="5"/>
      <c r="GIS40" s="5"/>
      <c r="GIT40" s="5"/>
      <c r="GIU40" s="5"/>
      <c r="GIV40" s="5"/>
      <c r="GIW40" s="5"/>
      <c r="GIX40" s="5"/>
      <c r="GIY40" s="5"/>
      <c r="GIZ40" s="5"/>
      <c r="GJA40" s="5"/>
      <c r="GJB40" s="5"/>
      <c r="GJC40" s="5"/>
      <c r="GJD40" s="5"/>
      <c r="GJE40" s="5"/>
      <c r="GJF40" s="5"/>
      <c r="GJG40" s="5"/>
      <c r="GJH40" s="5"/>
      <c r="GJI40" s="5"/>
      <c r="GJJ40" s="5"/>
      <c r="GJK40" s="5"/>
      <c r="GJL40" s="5"/>
      <c r="GJM40" s="5"/>
      <c r="GJN40" s="5"/>
      <c r="GJO40" s="5"/>
      <c r="GJP40" s="5"/>
      <c r="GJQ40" s="5"/>
      <c r="GJR40" s="5"/>
      <c r="GJS40" s="5"/>
      <c r="GJT40" s="5"/>
      <c r="GJU40" s="5"/>
      <c r="GJV40" s="5"/>
      <c r="GJW40" s="5"/>
      <c r="GJX40" s="5"/>
      <c r="GJY40" s="5"/>
      <c r="GJZ40" s="5"/>
      <c r="GKA40" s="5"/>
      <c r="GKB40" s="5"/>
      <c r="GKC40" s="5"/>
      <c r="GKD40" s="5"/>
      <c r="GKE40" s="5"/>
      <c r="GKF40" s="5"/>
      <c r="GKG40" s="5"/>
      <c r="GKH40" s="5"/>
      <c r="GKI40" s="5"/>
      <c r="GKJ40" s="5"/>
      <c r="GKK40" s="5"/>
      <c r="GKL40" s="5"/>
      <c r="GKM40" s="5"/>
      <c r="GKN40" s="5"/>
      <c r="GKO40" s="5"/>
      <c r="GKP40" s="5"/>
      <c r="GKQ40" s="5"/>
      <c r="GKR40" s="5"/>
      <c r="GKS40" s="5"/>
      <c r="GKT40" s="5"/>
      <c r="GKU40" s="5"/>
      <c r="GKV40" s="5"/>
      <c r="GKW40" s="5"/>
      <c r="GKX40" s="5"/>
      <c r="GKY40" s="5"/>
      <c r="GKZ40" s="5"/>
      <c r="GLA40" s="5"/>
      <c r="GLB40" s="5"/>
      <c r="GLC40" s="5"/>
      <c r="GLD40" s="5"/>
      <c r="GLE40" s="5"/>
      <c r="GLF40" s="5"/>
      <c r="GLG40" s="5"/>
      <c r="GLH40" s="5"/>
      <c r="GLI40" s="5"/>
      <c r="GLJ40" s="5"/>
      <c r="GLK40" s="5"/>
      <c r="GLL40" s="5"/>
      <c r="GLM40" s="5"/>
      <c r="GLN40" s="5"/>
      <c r="GLO40" s="5"/>
      <c r="GLP40" s="5"/>
      <c r="GLQ40" s="5"/>
      <c r="GLR40" s="5"/>
      <c r="GLS40" s="5"/>
      <c r="GLT40" s="5"/>
      <c r="GLU40" s="5"/>
      <c r="GLV40" s="5"/>
      <c r="GLW40" s="5"/>
      <c r="GLX40" s="5"/>
      <c r="GLY40" s="5"/>
      <c r="GLZ40" s="5"/>
      <c r="GMA40" s="5"/>
      <c r="GMB40" s="5"/>
      <c r="GMC40" s="5"/>
      <c r="GMD40" s="5"/>
      <c r="GME40" s="5"/>
      <c r="GMF40" s="5"/>
      <c r="GMG40" s="5"/>
      <c r="GMH40" s="5"/>
      <c r="GMI40" s="5"/>
      <c r="GMJ40" s="5"/>
      <c r="GMK40" s="5"/>
      <c r="GML40" s="5"/>
      <c r="GMM40" s="5"/>
      <c r="GMN40" s="5"/>
      <c r="GMO40" s="5"/>
      <c r="GMP40" s="5"/>
      <c r="GMQ40" s="5"/>
      <c r="GMR40" s="5"/>
      <c r="GMS40" s="5"/>
      <c r="GMT40" s="5"/>
      <c r="GMU40" s="5"/>
      <c r="GMV40" s="5"/>
      <c r="GMW40" s="5"/>
      <c r="GMX40" s="5"/>
      <c r="GMY40" s="5"/>
      <c r="GMZ40" s="5"/>
      <c r="GNA40" s="5"/>
      <c r="GNB40" s="5"/>
      <c r="GNC40" s="5"/>
      <c r="GND40" s="5"/>
      <c r="GNE40" s="5"/>
      <c r="GNF40" s="5"/>
      <c r="GNG40" s="5"/>
      <c r="GNH40" s="5"/>
      <c r="GNI40" s="5"/>
      <c r="GNJ40" s="5"/>
      <c r="GNK40" s="5"/>
      <c r="GNL40" s="5"/>
      <c r="GNM40" s="5"/>
      <c r="GNN40" s="5"/>
      <c r="GNO40" s="5"/>
      <c r="GNP40" s="5"/>
      <c r="GNQ40" s="5"/>
      <c r="GNR40" s="5"/>
      <c r="GNS40" s="5"/>
      <c r="GNT40" s="5"/>
      <c r="GNU40" s="5"/>
      <c r="GNV40" s="5"/>
      <c r="GNW40" s="5"/>
      <c r="GNX40" s="5"/>
      <c r="GNY40" s="5"/>
      <c r="GNZ40" s="5"/>
      <c r="GOA40" s="5"/>
      <c r="GOB40" s="5"/>
      <c r="GOC40" s="5"/>
      <c r="GOD40" s="5"/>
      <c r="GOE40" s="5"/>
      <c r="GOF40" s="5"/>
      <c r="GOG40" s="5"/>
      <c r="GOH40" s="5"/>
      <c r="GOI40" s="5"/>
      <c r="GOJ40" s="5"/>
      <c r="GOK40" s="5"/>
      <c r="GOL40" s="5"/>
      <c r="GOM40" s="5"/>
      <c r="GON40" s="5"/>
      <c r="GOO40" s="5"/>
      <c r="GOP40" s="5"/>
      <c r="GOQ40" s="5"/>
      <c r="GOR40" s="5"/>
      <c r="GOS40" s="5"/>
      <c r="GOT40" s="5"/>
      <c r="GOU40" s="5"/>
      <c r="GOV40" s="5"/>
      <c r="GOW40" s="5"/>
      <c r="GOX40" s="5"/>
      <c r="GOY40" s="5"/>
      <c r="GOZ40" s="5"/>
      <c r="GPA40" s="5"/>
      <c r="GPB40" s="5"/>
      <c r="GPC40" s="5"/>
      <c r="GPD40" s="5"/>
      <c r="GPE40" s="5"/>
      <c r="GPF40" s="5"/>
      <c r="GPG40" s="5"/>
      <c r="GPH40" s="5"/>
      <c r="GPI40" s="5"/>
      <c r="GPJ40" s="5"/>
      <c r="GPK40" s="5"/>
      <c r="GPL40" s="5"/>
      <c r="GPM40" s="5"/>
      <c r="GPN40" s="5"/>
      <c r="GPO40" s="5"/>
      <c r="GPP40" s="5"/>
      <c r="GPQ40" s="5"/>
      <c r="GPR40" s="5"/>
      <c r="GPS40" s="5"/>
      <c r="GPT40" s="5"/>
      <c r="GPU40" s="5"/>
      <c r="GPV40" s="5"/>
      <c r="GPW40" s="5"/>
      <c r="GPX40" s="5"/>
      <c r="GPY40" s="5"/>
      <c r="GPZ40" s="5"/>
      <c r="GQA40" s="5"/>
      <c r="GQB40" s="5"/>
      <c r="GQC40" s="5"/>
      <c r="GQD40" s="5"/>
      <c r="GQE40" s="5"/>
      <c r="GQF40" s="5"/>
      <c r="GQG40" s="5"/>
      <c r="GQH40" s="5"/>
      <c r="GQI40" s="5"/>
      <c r="GQJ40" s="5"/>
      <c r="GQK40" s="5"/>
      <c r="GQL40" s="5"/>
      <c r="GQM40" s="5"/>
      <c r="GQN40" s="5"/>
      <c r="GQO40" s="5"/>
      <c r="GQP40" s="5"/>
      <c r="GQQ40" s="5"/>
      <c r="GQR40" s="5"/>
      <c r="GQS40" s="5"/>
      <c r="GQT40" s="5"/>
      <c r="GQU40" s="5"/>
      <c r="GQV40" s="5"/>
      <c r="GQW40" s="5"/>
      <c r="GQX40" s="5"/>
      <c r="GQY40" s="5"/>
      <c r="GQZ40" s="5"/>
      <c r="GRA40" s="5"/>
      <c r="GRB40" s="5"/>
      <c r="GRC40" s="5"/>
      <c r="GRD40" s="5"/>
      <c r="GRE40" s="5"/>
      <c r="GRF40" s="5"/>
      <c r="GRG40" s="5"/>
      <c r="GRH40" s="5"/>
      <c r="GRI40" s="5"/>
      <c r="GRJ40" s="5"/>
      <c r="GRK40" s="5"/>
      <c r="GRL40" s="5"/>
      <c r="GRM40" s="5"/>
      <c r="GRN40" s="5"/>
      <c r="GRO40" s="5"/>
      <c r="GRP40" s="5"/>
      <c r="GRQ40" s="5"/>
      <c r="GRR40" s="5"/>
      <c r="GRS40" s="5"/>
      <c r="GRT40" s="5"/>
      <c r="GRU40" s="5"/>
      <c r="GRV40" s="5"/>
      <c r="GRW40" s="5"/>
      <c r="GRX40" s="5"/>
      <c r="GRY40" s="5"/>
      <c r="GRZ40" s="5"/>
      <c r="GSA40" s="5"/>
      <c r="GSB40" s="5"/>
      <c r="GSC40" s="5"/>
      <c r="GSD40" s="5"/>
      <c r="GSE40" s="5"/>
      <c r="GSF40" s="5"/>
      <c r="GSG40" s="5"/>
      <c r="GSH40" s="5"/>
      <c r="GSI40" s="5"/>
      <c r="GSJ40" s="5"/>
      <c r="GSK40" s="5"/>
      <c r="GSL40" s="5"/>
      <c r="GSM40" s="5"/>
      <c r="GSN40" s="5"/>
      <c r="GSO40" s="5"/>
      <c r="GSP40" s="5"/>
      <c r="GSQ40" s="5"/>
      <c r="GSR40" s="5"/>
      <c r="GSS40" s="5"/>
      <c r="GST40" s="5"/>
      <c r="GSU40" s="5"/>
      <c r="GSV40" s="5"/>
      <c r="GSW40" s="5"/>
      <c r="GSX40" s="5"/>
      <c r="GSY40" s="5"/>
      <c r="GSZ40" s="5"/>
      <c r="GTA40" s="5"/>
      <c r="GTB40" s="5"/>
      <c r="GTC40" s="5"/>
      <c r="GTD40" s="5"/>
      <c r="GTE40" s="5"/>
      <c r="GTF40" s="5"/>
      <c r="GTG40" s="5"/>
      <c r="GTH40" s="5"/>
      <c r="GTI40" s="5"/>
      <c r="GTJ40" s="5"/>
      <c r="GTK40" s="5"/>
      <c r="GTL40" s="5"/>
      <c r="GTM40" s="5"/>
      <c r="GTN40" s="5"/>
      <c r="GTO40" s="5"/>
      <c r="GTP40" s="5"/>
      <c r="GTQ40" s="5"/>
      <c r="GTR40" s="5"/>
      <c r="GTS40" s="5"/>
      <c r="GTT40" s="5"/>
      <c r="GTU40" s="5"/>
      <c r="GTV40" s="5"/>
      <c r="GTW40" s="5"/>
      <c r="GTX40" s="5"/>
      <c r="GTY40" s="5"/>
      <c r="GTZ40" s="5"/>
      <c r="GUA40" s="5"/>
      <c r="GUB40" s="5"/>
      <c r="GUC40" s="5"/>
      <c r="GUD40" s="5"/>
      <c r="GUE40" s="5"/>
      <c r="GUF40" s="5"/>
      <c r="GUG40" s="5"/>
      <c r="GUH40" s="5"/>
      <c r="GUI40" s="5"/>
      <c r="GUJ40" s="5"/>
      <c r="GUK40" s="5"/>
      <c r="GUL40" s="5"/>
      <c r="GUM40" s="5"/>
      <c r="GUN40" s="5"/>
      <c r="GUO40" s="5"/>
      <c r="GUP40" s="5"/>
      <c r="GUQ40" s="5"/>
      <c r="GUR40" s="5"/>
      <c r="GUS40" s="5"/>
      <c r="GUT40" s="5"/>
      <c r="GUU40" s="5"/>
      <c r="GUV40" s="5"/>
      <c r="GUW40" s="5"/>
      <c r="GUX40" s="5"/>
      <c r="GUY40" s="5"/>
      <c r="GUZ40" s="5"/>
      <c r="GVA40" s="5"/>
      <c r="GVB40" s="5"/>
      <c r="GVC40" s="5"/>
      <c r="GVD40" s="5"/>
      <c r="GVE40" s="5"/>
      <c r="GVF40" s="5"/>
      <c r="GVG40" s="5"/>
      <c r="GVH40" s="5"/>
      <c r="GVI40" s="5"/>
      <c r="GVJ40" s="5"/>
      <c r="GVK40" s="5"/>
      <c r="GVL40" s="5"/>
      <c r="GVM40" s="5"/>
      <c r="GVN40" s="5"/>
      <c r="GVO40" s="5"/>
      <c r="GVP40" s="5"/>
      <c r="GVQ40" s="5"/>
      <c r="GVR40" s="5"/>
      <c r="GVS40" s="5"/>
      <c r="GVT40" s="5"/>
      <c r="GVU40" s="5"/>
      <c r="GVV40" s="5"/>
      <c r="GVW40" s="5"/>
      <c r="GVX40" s="5"/>
      <c r="GVY40" s="5"/>
      <c r="GVZ40" s="5"/>
      <c r="GWA40" s="5"/>
      <c r="GWB40" s="5"/>
      <c r="GWC40" s="5"/>
      <c r="GWD40" s="5"/>
      <c r="GWE40" s="5"/>
      <c r="GWF40" s="5"/>
      <c r="GWG40" s="5"/>
      <c r="GWH40" s="5"/>
      <c r="GWI40" s="5"/>
      <c r="GWJ40" s="5"/>
      <c r="GWK40" s="5"/>
      <c r="GWL40" s="5"/>
      <c r="GWM40" s="5"/>
      <c r="GWN40" s="5"/>
      <c r="GWO40" s="5"/>
      <c r="GWP40" s="5"/>
      <c r="GWQ40" s="5"/>
      <c r="GWR40" s="5"/>
      <c r="GWS40" s="5"/>
      <c r="GWT40" s="5"/>
      <c r="GWU40" s="5"/>
      <c r="GWV40" s="5"/>
      <c r="GWW40" s="5"/>
      <c r="GWX40" s="5"/>
      <c r="GWY40" s="5"/>
      <c r="GWZ40" s="5"/>
      <c r="GXA40" s="5"/>
      <c r="GXB40" s="5"/>
      <c r="GXC40" s="5"/>
      <c r="GXD40" s="5"/>
      <c r="GXE40" s="5"/>
      <c r="GXF40" s="5"/>
      <c r="GXG40" s="5"/>
      <c r="GXH40" s="5"/>
      <c r="GXI40" s="5"/>
      <c r="GXJ40" s="5"/>
      <c r="GXK40" s="5"/>
      <c r="GXL40" s="5"/>
      <c r="GXM40" s="5"/>
      <c r="GXN40" s="5"/>
      <c r="GXO40" s="5"/>
      <c r="GXP40" s="5"/>
      <c r="GXQ40" s="5"/>
      <c r="GXR40" s="5"/>
      <c r="GXS40" s="5"/>
      <c r="GXT40" s="5"/>
      <c r="GXU40" s="5"/>
      <c r="GXV40" s="5"/>
      <c r="GXW40" s="5"/>
      <c r="GXX40" s="5"/>
      <c r="GXY40" s="5"/>
      <c r="GXZ40" s="5"/>
      <c r="GYA40" s="5"/>
      <c r="GYB40" s="5"/>
      <c r="GYC40" s="5"/>
      <c r="GYD40" s="5"/>
      <c r="GYE40" s="5"/>
      <c r="GYF40" s="5"/>
      <c r="GYG40" s="5"/>
      <c r="GYH40" s="5"/>
      <c r="GYI40" s="5"/>
      <c r="GYJ40" s="5"/>
      <c r="GYK40" s="5"/>
      <c r="GYL40" s="5"/>
      <c r="GYM40" s="5"/>
      <c r="GYN40" s="5"/>
      <c r="GYO40" s="5"/>
      <c r="GYP40" s="5"/>
      <c r="GYQ40" s="5"/>
      <c r="GYR40" s="5"/>
      <c r="GYS40" s="5"/>
      <c r="GYT40" s="5"/>
      <c r="GYU40" s="5"/>
      <c r="GYV40" s="5"/>
      <c r="GYW40" s="5"/>
      <c r="GYX40" s="5"/>
      <c r="GYY40" s="5"/>
      <c r="GYZ40" s="5"/>
      <c r="GZA40" s="5"/>
      <c r="GZB40" s="5"/>
      <c r="GZC40" s="5"/>
      <c r="GZD40" s="5"/>
      <c r="GZE40" s="5"/>
      <c r="GZF40" s="5"/>
      <c r="GZG40" s="5"/>
      <c r="GZH40" s="5"/>
      <c r="GZI40" s="5"/>
      <c r="GZJ40" s="5"/>
      <c r="GZK40" s="5"/>
      <c r="GZL40" s="5"/>
      <c r="GZM40" s="5"/>
      <c r="GZN40" s="5"/>
      <c r="GZO40" s="5"/>
      <c r="GZP40" s="5"/>
      <c r="GZQ40" s="5"/>
      <c r="GZR40" s="5"/>
      <c r="GZS40" s="5"/>
      <c r="GZT40" s="5"/>
      <c r="GZU40" s="5"/>
      <c r="GZV40" s="5"/>
      <c r="GZW40" s="5"/>
      <c r="GZX40" s="5"/>
      <c r="GZY40" s="5"/>
      <c r="GZZ40" s="5"/>
      <c r="HAA40" s="5"/>
      <c r="HAB40" s="5"/>
      <c r="HAC40" s="5"/>
      <c r="HAD40" s="5"/>
      <c r="HAE40" s="5"/>
      <c r="HAF40" s="5"/>
      <c r="HAG40" s="5"/>
      <c r="HAH40" s="5"/>
      <c r="HAI40" s="5"/>
      <c r="HAJ40" s="5"/>
      <c r="HAK40" s="5"/>
      <c r="HAL40" s="5"/>
      <c r="HAM40" s="5"/>
      <c r="HAN40" s="5"/>
      <c r="HAO40" s="5"/>
      <c r="HAP40" s="5"/>
      <c r="HAQ40" s="5"/>
      <c r="HAR40" s="5"/>
      <c r="HAS40" s="5"/>
      <c r="HAT40" s="5"/>
      <c r="HAU40" s="5"/>
      <c r="HAV40" s="5"/>
      <c r="HAW40" s="5"/>
      <c r="HAX40" s="5"/>
      <c r="HAY40" s="5"/>
      <c r="HAZ40" s="5"/>
      <c r="HBA40" s="5"/>
      <c r="HBB40" s="5"/>
      <c r="HBC40" s="5"/>
      <c r="HBD40" s="5"/>
      <c r="HBE40" s="5"/>
      <c r="HBF40" s="5"/>
      <c r="HBG40" s="5"/>
      <c r="HBH40" s="5"/>
      <c r="HBI40" s="5"/>
      <c r="HBJ40" s="5"/>
      <c r="HBK40" s="5"/>
      <c r="HBL40" s="5"/>
      <c r="HBM40" s="5"/>
      <c r="HBN40" s="5"/>
      <c r="HBO40" s="5"/>
      <c r="HBP40" s="5"/>
      <c r="HBQ40" s="5"/>
      <c r="HBR40" s="5"/>
      <c r="HBS40" s="5"/>
      <c r="HBT40" s="5"/>
      <c r="HBU40" s="5"/>
      <c r="HBV40" s="5"/>
      <c r="HBW40" s="5"/>
      <c r="HBX40" s="5"/>
      <c r="HBY40" s="5"/>
      <c r="HBZ40" s="5"/>
      <c r="HCA40" s="5"/>
      <c r="HCB40" s="5"/>
      <c r="HCC40" s="5"/>
      <c r="HCD40" s="5"/>
      <c r="HCE40" s="5"/>
      <c r="HCF40" s="5"/>
      <c r="HCG40" s="5"/>
      <c r="HCH40" s="5"/>
      <c r="HCI40" s="5"/>
      <c r="HCJ40" s="5"/>
      <c r="HCK40" s="5"/>
      <c r="HCL40" s="5"/>
      <c r="HCM40" s="5"/>
      <c r="HCN40" s="5"/>
      <c r="HCO40" s="5"/>
      <c r="HCP40" s="5"/>
      <c r="HCQ40" s="5"/>
      <c r="HCR40" s="5"/>
      <c r="HCS40" s="5"/>
      <c r="HCT40" s="5"/>
      <c r="HCU40" s="5"/>
      <c r="HCV40" s="5"/>
      <c r="HCW40" s="5"/>
      <c r="HCX40" s="5"/>
      <c r="HCY40" s="5"/>
      <c r="HCZ40" s="5"/>
      <c r="HDA40" s="5"/>
      <c r="HDB40" s="5"/>
      <c r="HDC40" s="5"/>
      <c r="HDD40" s="5"/>
      <c r="HDE40" s="5"/>
      <c r="HDF40" s="5"/>
      <c r="HDG40" s="5"/>
      <c r="HDH40" s="5"/>
      <c r="HDI40" s="5"/>
      <c r="HDJ40" s="5"/>
      <c r="HDK40" s="5"/>
      <c r="HDL40" s="5"/>
      <c r="HDM40" s="5"/>
      <c r="HDN40" s="5"/>
      <c r="HDO40" s="5"/>
      <c r="HDP40" s="5"/>
      <c r="HDQ40" s="5"/>
      <c r="HDR40" s="5"/>
      <c r="HDS40" s="5"/>
      <c r="HDT40" s="5"/>
      <c r="HDU40" s="5"/>
      <c r="HDV40" s="5"/>
      <c r="HDW40" s="5"/>
      <c r="HDX40" s="5"/>
      <c r="HDY40" s="5"/>
      <c r="HDZ40" s="5"/>
      <c r="HEA40" s="5"/>
      <c r="HEB40" s="5"/>
      <c r="HEC40" s="5"/>
      <c r="HED40" s="5"/>
      <c r="HEE40" s="5"/>
      <c r="HEF40" s="5"/>
      <c r="HEG40" s="5"/>
      <c r="HEH40" s="5"/>
      <c r="HEI40" s="5"/>
      <c r="HEJ40" s="5"/>
      <c r="HEK40" s="5"/>
      <c r="HEL40" s="5"/>
      <c r="HEM40" s="5"/>
      <c r="HEN40" s="5"/>
      <c r="HEO40" s="5"/>
      <c r="HEP40" s="5"/>
      <c r="HEQ40" s="5"/>
      <c r="HER40" s="5"/>
      <c r="HES40" s="5"/>
      <c r="HET40" s="5"/>
      <c r="HEU40" s="5"/>
      <c r="HEV40" s="5"/>
      <c r="HEW40" s="5"/>
      <c r="HEX40" s="5"/>
      <c r="HEY40" s="5"/>
      <c r="HEZ40" s="5"/>
      <c r="HFA40" s="5"/>
      <c r="HFB40" s="5"/>
      <c r="HFC40" s="5"/>
      <c r="HFD40" s="5"/>
      <c r="HFE40" s="5"/>
      <c r="HFF40" s="5"/>
      <c r="HFG40" s="5"/>
      <c r="HFH40" s="5"/>
      <c r="HFI40" s="5"/>
      <c r="HFJ40" s="5"/>
      <c r="HFK40" s="5"/>
      <c r="HFL40" s="5"/>
      <c r="HFM40" s="5"/>
      <c r="HFN40" s="5"/>
      <c r="HFO40" s="5"/>
      <c r="HFP40" s="5"/>
      <c r="HFQ40" s="5"/>
      <c r="HFR40" s="5"/>
      <c r="HFS40" s="5"/>
      <c r="HFT40" s="5"/>
      <c r="HFU40" s="5"/>
      <c r="HFV40" s="5"/>
      <c r="HFW40" s="5"/>
      <c r="HFX40" s="5"/>
      <c r="HFY40" s="5"/>
      <c r="HFZ40" s="5"/>
      <c r="HGA40" s="5"/>
      <c r="HGB40" s="5"/>
      <c r="HGC40" s="5"/>
      <c r="HGD40" s="5"/>
      <c r="HGE40" s="5"/>
      <c r="HGF40" s="5"/>
      <c r="HGG40" s="5"/>
      <c r="HGH40" s="5"/>
      <c r="HGI40" s="5"/>
      <c r="HGJ40" s="5"/>
      <c r="HGK40" s="5"/>
      <c r="HGL40" s="5"/>
      <c r="HGM40" s="5"/>
      <c r="HGN40" s="5"/>
      <c r="HGO40" s="5"/>
      <c r="HGP40" s="5"/>
      <c r="HGQ40" s="5"/>
      <c r="HGR40" s="5"/>
      <c r="HGS40" s="5"/>
      <c r="HGT40" s="5"/>
      <c r="HGU40" s="5"/>
      <c r="HGV40" s="5"/>
      <c r="HGW40" s="5"/>
      <c r="HGX40" s="5"/>
      <c r="HGY40" s="5"/>
      <c r="HGZ40" s="5"/>
      <c r="HHA40" s="5"/>
      <c r="HHB40" s="5"/>
      <c r="HHC40" s="5"/>
      <c r="HHD40" s="5"/>
      <c r="HHE40" s="5"/>
      <c r="HHF40" s="5"/>
      <c r="HHG40" s="5"/>
      <c r="HHH40" s="5"/>
      <c r="HHI40" s="5"/>
      <c r="HHJ40" s="5"/>
      <c r="HHK40" s="5"/>
      <c r="HHL40" s="5"/>
      <c r="HHM40" s="5"/>
      <c r="HHN40" s="5"/>
      <c r="HHO40" s="5"/>
      <c r="HHP40" s="5"/>
      <c r="HHQ40" s="5"/>
      <c r="HHR40" s="5"/>
      <c r="HHS40" s="5"/>
      <c r="HHT40" s="5"/>
      <c r="HHU40" s="5"/>
      <c r="HHV40" s="5"/>
      <c r="HHW40" s="5"/>
      <c r="HHX40" s="5"/>
      <c r="HHY40" s="5"/>
      <c r="HHZ40" s="5"/>
      <c r="HIA40" s="5"/>
      <c r="HIB40" s="5"/>
      <c r="HIC40" s="5"/>
      <c r="HID40" s="5"/>
      <c r="HIE40" s="5"/>
      <c r="HIF40" s="5"/>
      <c r="HIG40" s="5"/>
      <c r="HIH40" s="5"/>
      <c r="HII40" s="5"/>
      <c r="HIJ40" s="5"/>
      <c r="HIK40" s="5"/>
      <c r="HIL40" s="5"/>
      <c r="HIM40" s="5"/>
      <c r="HIN40" s="5"/>
      <c r="HIO40" s="5"/>
      <c r="HIP40" s="5"/>
      <c r="HIQ40" s="5"/>
      <c r="HIR40" s="5"/>
      <c r="HIS40" s="5"/>
      <c r="HIT40" s="5"/>
      <c r="HIU40" s="5"/>
      <c r="HIV40" s="5"/>
      <c r="HIW40" s="5"/>
      <c r="HIX40" s="5"/>
      <c r="HIY40" s="5"/>
      <c r="HIZ40" s="5"/>
      <c r="HJA40" s="5"/>
      <c r="HJB40" s="5"/>
      <c r="HJC40" s="5"/>
      <c r="HJD40" s="5"/>
      <c r="HJE40" s="5"/>
      <c r="HJF40" s="5"/>
      <c r="HJG40" s="5"/>
      <c r="HJH40" s="5"/>
      <c r="HJI40" s="5"/>
      <c r="HJJ40" s="5"/>
      <c r="HJK40" s="5"/>
      <c r="HJL40" s="5"/>
      <c r="HJM40" s="5"/>
      <c r="HJN40" s="5"/>
      <c r="HJO40" s="5"/>
      <c r="HJP40" s="5"/>
      <c r="HJQ40" s="5"/>
      <c r="HJR40" s="5"/>
      <c r="HJS40" s="5"/>
      <c r="HJT40" s="5"/>
      <c r="HJU40" s="5"/>
      <c r="HJV40" s="5"/>
      <c r="HJW40" s="5"/>
      <c r="HJX40" s="5"/>
      <c r="HJY40" s="5"/>
      <c r="HJZ40" s="5"/>
      <c r="HKA40" s="5"/>
      <c r="HKB40" s="5"/>
      <c r="HKC40" s="5"/>
      <c r="HKD40" s="5"/>
      <c r="HKE40" s="5"/>
      <c r="HKF40" s="5"/>
      <c r="HKG40" s="5"/>
      <c r="HKH40" s="5"/>
      <c r="HKI40" s="5"/>
      <c r="HKJ40" s="5"/>
      <c r="HKK40" s="5"/>
      <c r="HKL40" s="5"/>
      <c r="HKM40" s="5"/>
      <c r="HKN40" s="5"/>
      <c r="HKO40" s="5"/>
      <c r="HKP40" s="5"/>
      <c r="HKQ40" s="5"/>
      <c r="HKR40" s="5"/>
      <c r="HKS40" s="5"/>
      <c r="HKT40" s="5"/>
      <c r="HKU40" s="5"/>
      <c r="HKV40" s="5"/>
      <c r="HKW40" s="5"/>
      <c r="HKX40" s="5"/>
      <c r="HKY40" s="5"/>
      <c r="HKZ40" s="5"/>
      <c r="HLA40" s="5"/>
      <c r="HLB40" s="5"/>
      <c r="HLC40" s="5"/>
      <c r="HLD40" s="5"/>
      <c r="HLE40" s="5"/>
      <c r="HLF40" s="5"/>
      <c r="HLG40" s="5"/>
      <c r="HLH40" s="5"/>
      <c r="HLI40" s="5"/>
      <c r="HLJ40" s="5"/>
      <c r="HLK40" s="5"/>
      <c r="HLL40" s="5"/>
      <c r="HLM40" s="5"/>
      <c r="HLN40" s="5"/>
      <c r="HLO40" s="5"/>
      <c r="HLP40" s="5"/>
      <c r="HLQ40" s="5"/>
      <c r="HLR40" s="5"/>
      <c r="HLS40" s="5"/>
      <c r="HLT40" s="5"/>
      <c r="HLU40" s="5"/>
      <c r="HLV40" s="5"/>
      <c r="HLW40" s="5"/>
      <c r="HLX40" s="5"/>
      <c r="HLY40" s="5"/>
      <c r="HLZ40" s="5"/>
      <c r="HMA40" s="5"/>
      <c r="HMB40" s="5"/>
      <c r="HMC40" s="5"/>
      <c r="HMD40" s="5"/>
      <c r="HME40" s="5"/>
      <c r="HMF40" s="5"/>
      <c r="HMG40" s="5"/>
      <c r="HMH40" s="5"/>
      <c r="HMI40" s="5"/>
      <c r="HMJ40" s="5"/>
      <c r="HMK40" s="5"/>
      <c r="HML40" s="5"/>
      <c r="HMM40" s="5"/>
      <c r="HMN40" s="5"/>
      <c r="HMO40" s="5"/>
      <c r="HMP40" s="5"/>
      <c r="HMQ40" s="5"/>
      <c r="HMR40" s="5"/>
      <c r="HMS40" s="5"/>
      <c r="HMT40" s="5"/>
      <c r="HMU40" s="5"/>
      <c r="HMV40" s="5"/>
      <c r="HMW40" s="5"/>
      <c r="HMX40" s="5"/>
      <c r="HMY40" s="5"/>
      <c r="HMZ40" s="5"/>
      <c r="HNA40" s="5"/>
      <c r="HNB40" s="5"/>
      <c r="HNC40" s="5"/>
      <c r="HND40" s="5"/>
      <c r="HNE40" s="5"/>
      <c r="HNF40" s="5"/>
      <c r="HNG40" s="5"/>
      <c r="HNH40" s="5"/>
      <c r="HNI40" s="5"/>
      <c r="HNJ40" s="5"/>
      <c r="HNK40" s="5"/>
      <c r="HNL40" s="5"/>
      <c r="HNM40" s="5"/>
      <c r="HNN40" s="5"/>
      <c r="HNO40" s="5"/>
      <c r="HNP40" s="5"/>
      <c r="HNQ40" s="5"/>
      <c r="HNR40" s="5"/>
      <c r="HNS40" s="5"/>
      <c r="HNT40" s="5"/>
      <c r="HNU40" s="5"/>
      <c r="HNV40" s="5"/>
      <c r="HNW40" s="5"/>
      <c r="HNX40" s="5"/>
      <c r="HNY40" s="5"/>
      <c r="HNZ40" s="5"/>
      <c r="HOA40" s="5"/>
      <c r="HOB40" s="5"/>
      <c r="HOC40" s="5"/>
      <c r="HOD40" s="5"/>
      <c r="HOE40" s="5"/>
      <c r="HOF40" s="5"/>
      <c r="HOG40" s="5"/>
      <c r="HOH40" s="5"/>
      <c r="HOI40" s="5"/>
      <c r="HOJ40" s="5"/>
      <c r="HOK40" s="5"/>
      <c r="HOL40" s="5"/>
      <c r="HOM40" s="5"/>
      <c r="HON40" s="5"/>
      <c r="HOO40" s="5"/>
      <c r="HOP40" s="5"/>
      <c r="HOQ40" s="5"/>
      <c r="HOR40" s="5"/>
      <c r="HOS40" s="5"/>
      <c r="HOT40" s="5"/>
      <c r="HOU40" s="5"/>
      <c r="HOV40" s="5"/>
      <c r="HOW40" s="5"/>
      <c r="HOX40" s="5"/>
      <c r="HOY40" s="5"/>
      <c r="HOZ40" s="5"/>
      <c r="HPA40" s="5"/>
      <c r="HPB40" s="5"/>
      <c r="HPC40" s="5"/>
      <c r="HPD40" s="5"/>
      <c r="HPE40" s="5"/>
      <c r="HPF40" s="5"/>
      <c r="HPG40" s="5"/>
      <c r="HPH40" s="5"/>
      <c r="HPI40" s="5"/>
      <c r="HPJ40" s="5"/>
      <c r="HPK40" s="5"/>
      <c r="HPL40" s="5"/>
      <c r="HPM40" s="5"/>
      <c r="HPN40" s="5"/>
      <c r="HPO40" s="5"/>
      <c r="HPP40" s="5"/>
      <c r="HPQ40" s="5"/>
      <c r="HPR40" s="5"/>
      <c r="HPS40" s="5"/>
      <c r="HPT40" s="5"/>
      <c r="HPU40" s="5"/>
      <c r="HPV40" s="5"/>
      <c r="HPW40" s="5"/>
      <c r="HPX40" s="5"/>
      <c r="HPY40" s="5"/>
      <c r="HPZ40" s="5"/>
      <c r="HQA40" s="5"/>
      <c r="HQB40" s="5"/>
      <c r="HQC40" s="5"/>
      <c r="HQD40" s="5"/>
      <c r="HQE40" s="5"/>
      <c r="HQF40" s="5"/>
      <c r="HQG40" s="5"/>
      <c r="HQH40" s="5"/>
      <c r="HQI40" s="5"/>
      <c r="HQJ40" s="5"/>
      <c r="HQK40" s="5"/>
      <c r="HQL40" s="5"/>
      <c r="HQM40" s="5"/>
      <c r="HQN40" s="5"/>
      <c r="HQO40" s="5"/>
      <c r="HQP40" s="5"/>
      <c r="HQQ40" s="5"/>
      <c r="HQR40" s="5"/>
      <c r="HQS40" s="5"/>
      <c r="HQT40" s="5"/>
      <c r="HQU40" s="5"/>
      <c r="HQV40" s="5"/>
      <c r="HQW40" s="5"/>
      <c r="HQX40" s="5"/>
      <c r="HQY40" s="5"/>
      <c r="HQZ40" s="5"/>
      <c r="HRA40" s="5"/>
      <c r="HRB40" s="5"/>
      <c r="HRC40" s="5"/>
      <c r="HRD40" s="5"/>
      <c r="HRE40" s="5"/>
      <c r="HRF40" s="5"/>
      <c r="HRG40" s="5"/>
      <c r="HRH40" s="5"/>
      <c r="HRI40" s="5"/>
      <c r="HRJ40" s="5"/>
      <c r="HRK40" s="5"/>
      <c r="HRL40" s="5"/>
      <c r="HRM40" s="5"/>
      <c r="HRN40" s="5"/>
      <c r="HRO40" s="5"/>
      <c r="HRP40" s="5"/>
      <c r="HRQ40" s="5"/>
      <c r="HRR40" s="5"/>
      <c r="HRS40" s="5"/>
      <c r="HRT40" s="5"/>
      <c r="HRU40" s="5"/>
      <c r="HRV40" s="5"/>
      <c r="HRW40" s="5"/>
      <c r="HRX40" s="5"/>
      <c r="HRY40" s="5"/>
      <c r="HRZ40" s="5"/>
      <c r="HSA40" s="5"/>
      <c r="HSB40" s="5"/>
      <c r="HSC40" s="5"/>
      <c r="HSD40" s="5"/>
      <c r="HSE40" s="5"/>
      <c r="HSF40" s="5"/>
      <c r="HSG40" s="5"/>
      <c r="HSH40" s="5"/>
      <c r="HSI40" s="5"/>
      <c r="HSJ40" s="5"/>
      <c r="HSK40" s="5"/>
      <c r="HSL40" s="5"/>
      <c r="HSM40" s="5"/>
      <c r="HSN40" s="5"/>
      <c r="HSO40" s="5"/>
      <c r="HSP40" s="5"/>
      <c r="HSQ40" s="5"/>
      <c r="HSR40" s="5"/>
      <c r="HSS40" s="5"/>
      <c r="HST40" s="5"/>
      <c r="HSU40" s="5"/>
      <c r="HSV40" s="5"/>
      <c r="HSW40" s="5"/>
      <c r="HSX40" s="5"/>
      <c r="HSY40" s="5"/>
      <c r="HSZ40" s="5"/>
      <c r="HTA40" s="5"/>
      <c r="HTB40" s="5"/>
      <c r="HTC40" s="5"/>
      <c r="HTD40" s="5"/>
      <c r="HTE40" s="5"/>
      <c r="HTF40" s="5"/>
      <c r="HTG40" s="5"/>
      <c r="HTH40" s="5"/>
      <c r="HTI40" s="5"/>
      <c r="HTJ40" s="5"/>
      <c r="HTK40" s="5"/>
      <c r="HTL40" s="5"/>
      <c r="HTM40" s="5"/>
      <c r="HTN40" s="5"/>
      <c r="HTO40" s="5"/>
      <c r="HTP40" s="5"/>
      <c r="HTQ40" s="5"/>
      <c r="HTR40" s="5"/>
      <c r="HTS40" s="5"/>
      <c r="HTT40" s="5"/>
      <c r="HTU40" s="5"/>
      <c r="HTV40" s="5"/>
      <c r="HTW40" s="5"/>
      <c r="HTX40" s="5"/>
      <c r="HTY40" s="5"/>
      <c r="HTZ40" s="5"/>
      <c r="HUA40" s="5"/>
      <c r="HUB40" s="5"/>
      <c r="HUC40" s="5"/>
      <c r="HUD40" s="5"/>
      <c r="HUE40" s="5"/>
      <c r="HUF40" s="5"/>
      <c r="HUG40" s="5"/>
      <c r="HUH40" s="5"/>
      <c r="HUI40" s="5"/>
      <c r="HUJ40" s="5"/>
      <c r="HUK40" s="5"/>
      <c r="HUL40" s="5"/>
      <c r="HUM40" s="5"/>
      <c r="HUN40" s="5"/>
      <c r="HUO40" s="5"/>
      <c r="HUP40" s="5"/>
      <c r="HUQ40" s="5"/>
      <c r="HUR40" s="5"/>
      <c r="HUS40" s="5"/>
      <c r="HUT40" s="5"/>
      <c r="HUU40" s="5"/>
      <c r="HUV40" s="5"/>
      <c r="HUW40" s="5"/>
      <c r="HUX40" s="5"/>
      <c r="HUY40" s="5"/>
      <c r="HUZ40" s="5"/>
      <c r="HVA40" s="5"/>
      <c r="HVB40" s="5"/>
      <c r="HVC40" s="5"/>
      <c r="HVD40" s="5"/>
      <c r="HVE40" s="5"/>
      <c r="HVF40" s="5"/>
      <c r="HVG40" s="5"/>
      <c r="HVH40" s="5"/>
      <c r="HVI40" s="5"/>
      <c r="HVJ40" s="5"/>
      <c r="HVK40" s="5"/>
      <c r="HVL40" s="5"/>
      <c r="HVM40" s="5"/>
      <c r="HVN40" s="5"/>
      <c r="HVO40" s="5"/>
      <c r="HVP40" s="5"/>
      <c r="HVQ40" s="5"/>
      <c r="HVR40" s="5"/>
      <c r="HVS40" s="5"/>
      <c r="HVT40" s="5"/>
      <c r="HVU40" s="5"/>
      <c r="HVV40" s="5"/>
      <c r="HVW40" s="5"/>
      <c r="HVX40" s="5"/>
      <c r="HVY40" s="5"/>
      <c r="HVZ40" s="5"/>
      <c r="HWA40" s="5"/>
      <c r="HWB40" s="5"/>
      <c r="HWC40" s="5"/>
      <c r="HWD40" s="5"/>
      <c r="HWE40" s="5"/>
      <c r="HWF40" s="5"/>
      <c r="HWG40" s="5"/>
      <c r="HWH40" s="5"/>
      <c r="HWI40" s="5"/>
      <c r="HWJ40" s="5"/>
      <c r="HWK40" s="5"/>
      <c r="HWL40" s="5"/>
      <c r="HWM40" s="5"/>
      <c r="HWN40" s="5"/>
      <c r="HWO40" s="5"/>
      <c r="HWP40" s="5"/>
      <c r="HWQ40" s="5"/>
      <c r="HWR40" s="5"/>
      <c r="HWS40" s="5"/>
      <c r="HWT40" s="5"/>
      <c r="HWU40" s="5"/>
      <c r="HWV40" s="5"/>
      <c r="HWW40" s="5"/>
      <c r="HWX40" s="5"/>
      <c r="HWY40" s="5"/>
      <c r="HWZ40" s="5"/>
      <c r="HXA40" s="5"/>
      <c r="HXB40" s="5"/>
      <c r="HXC40" s="5"/>
      <c r="HXD40" s="5"/>
      <c r="HXE40" s="5"/>
      <c r="HXF40" s="5"/>
      <c r="HXG40" s="5"/>
      <c r="HXH40" s="5"/>
      <c r="HXI40" s="5"/>
      <c r="HXJ40" s="5"/>
      <c r="HXK40" s="5"/>
      <c r="HXL40" s="5"/>
      <c r="HXM40" s="5"/>
      <c r="HXN40" s="5"/>
      <c r="HXO40" s="5"/>
      <c r="HXP40" s="5"/>
      <c r="HXQ40" s="5"/>
      <c r="HXR40" s="5"/>
      <c r="HXS40" s="5"/>
      <c r="HXT40" s="5"/>
      <c r="HXU40" s="5"/>
      <c r="HXV40" s="5"/>
      <c r="HXW40" s="5"/>
      <c r="HXX40" s="5"/>
      <c r="HXY40" s="5"/>
      <c r="HXZ40" s="5"/>
      <c r="HYA40" s="5"/>
      <c r="HYB40" s="5"/>
      <c r="HYC40" s="5"/>
      <c r="HYD40" s="5"/>
      <c r="HYE40" s="5"/>
      <c r="HYF40" s="5"/>
      <c r="HYG40" s="5"/>
      <c r="HYH40" s="5"/>
      <c r="HYI40" s="5"/>
      <c r="HYJ40" s="5"/>
      <c r="HYK40" s="5"/>
      <c r="HYL40" s="5"/>
      <c r="HYM40" s="5"/>
      <c r="HYN40" s="5"/>
      <c r="HYO40" s="5"/>
      <c r="HYP40" s="5"/>
      <c r="HYQ40" s="5"/>
      <c r="HYR40" s="5"/>
      <c r="HYS40" s="5"/>
      <c r="HYT40" s="5"/>
      <c r="HYU40" s="5"/>
      <c r="HYV40" s="5"/>
      <c r="HYW40" s="5"/>
      <c r="HYX40" s="5"/>
      <c r="HYY40" s="5"/>
      <c r="HYZ40" s="5"/>
      <c r="HZA40" s="5"/>
      <c r="HZB40" s="5"/>
      <c r="HZC40" s="5"/>
      <c r="HZD40" s="5"/>
      <c r="HZE40" s="5"/>
      <c r="HZF40" s="5"/>
      <c r="HZG40" s="5"/>
      <c r="HZH40" s="5"/>
      <c r="HZI40" s="5"/>
      <c r="HZJ40" s="5"/>
      <c r="HZK40" s="5"/>
      <c r="HZL40" s="5"/>
      <c r="HZM40" s="5"/>
      <c r="HZN40" s="5"/>
      <c r="HZO40" s="5"/>
      <c r="HZP40" s="5"/>
      <c r="HZQ40" s="5"/>
      <c r="HZR40" s="5"/>
      <c r="HZS40" s="5"/>
      <c r="HZT40" s="5"/>
      <c r="HZU40" s="5"/>
      <c r="HZV40" s="5"/>
      <c r="HZW40" s="5"/>
      <c r="HZX40" s="5"/>
      <c r="HZY40" s="5"/>
      <c r="HZZ40" s="5"/>
      <c r="IAA40" s="5"/>
      <c r="IAB40" s="5"/>
      <c r="IAC40" s="5"/>
      <c r="IAD40" s="5"/>
      <c r="IAE40" s="5"/>
      <c r="IAF40" s="5"/>
      <c r="IAG40" s="5"/>
      <c r="IAH40" s="5"/>
      <c r="IAI40" s="5"/>
      <c r="IAJ40" s="5"/>
      <c r="IAK40" s="5"/>
      <c r="IAL40" s="5"/>
      <c r="IAM40" s="5"/>
      <c r="IAN40" s="5"/>
      <c r="IAO40" s="5"/>
      <c r="IAP40" s="5"/>
      <c r="IAQ40" s="5"/>
      <c r="IAR40" s="5"/>
      <c r="IAS40" s="5"/>
      <c r="IAT40" s="5"/>
      <c r="IAU40" s="5"/>
      <c r="IAV40" s="5"/>
      <c r="IAW40" s="5"/>
      <c r="IAX40" s="5"/>
      <c r="IAY40" s="5"/>
      <c r="IAZ40" s="5"/>
      <c r="IBA40" s="5"/>
      <c r="IBB40" s="5"/>
      <c r="IBC40" s="5"/>
      <c r="IBD40" s="5"/>
      <c r="IBE40" s="5"/>
      <c r="IBF40" s="5"/>
      <c r="IBG40" s="5"/>
      <c r="IBH40" s="5"/>
      <c r="IBI40" s="5"/>
      <c r="IBJ40" s="5"/>
      <c r="IBK40" s="5"/>
      <c r="IBL40" s="5"/>
      <c r="IBM40" s="5"/>
      <c r="IBN40" s="5"/>
      <c r="IBO40" s="5"/>
      <c r="IBP40" s="5"/>
      <c r="IBQ40" s="5"/>
      <c r="IBR40" s="5"/>
      <c r="IBS40" s="5"/>
      <c r="IBT40" s="5"/>
      <c r="IBU40" s="5"/>
      <c r="IBV40" s="5"/>
      <c r="IBW40" s="5"/>
      <c r="IBX40" s="5"/>
      <c r="IBY40" s="5"/>
      <c r="IBZ40" s="5"/>
      <c r="ICA40" s="5"/>
      <c r="ICB40" s="5"/>
      <c r="ICC40" s="5"/>
      <c r="ICD40" s="5"/>
      <c r="ICE40" s="5"/>
      <c r="ICF40" s="5"/>
      <c r="ICG40" s="5"/>
      <c r="ICH40" s="5"/>
      <c r="ICI40" s="5"/>
      <c r="ICJ40" s="5"/>
      <c r="ICK40" s="5"/>
      <c r="ICL40" s="5"/>
      <c r="ICM40" s="5"/>
      <c r="ICN40" s="5"/>
      <c r="ICO40" s="5"/>
      <c r="ICP40" s="5"/>
      <c r="ICQ40" s="5"/>
      <c r="ICR40" s="5"/>
      <c r="ICS40" s="5"/>
      <c r="ICT40" s="5"/>
      <c r="ICU40" s="5"/>
      <c r="ICV40" s="5"/>
      <c r="ICW40" s="5"/>
      <c r="ICX40" s="5"/>
      <c r="ICY40" s="5"/>
      <c r="ICZ40" s="5"/>
      <c r="IDA40" s="5"/>
      <c r="IDB40" s="5"/>
      <c r="IDC40" s="5"/>
      <c r="IDD40" s="5"/>
      <c r="IDE40" s="5"/>
      <c r="IDF40" s="5"/>
      <c r="IDG40" s="5"/>
      <c r="IDH40" s="5"/>
      <c r="IDI40" s="5"/>
      <c r="IDJ40" s="5"/>
      <c r="IDK40" s="5"/>
      <c r="IDL40" s="5"/>
      <c r="IDM40" s="5"/>
      <c r="IDN40" s="5"/>
      <c r="IDO40" s="5"/>
      <c r="IDP40" s="5"/>
      <c r="IDQ40" s="5"/>
      <c r="IDR40" s="5"/>
      <c r="IDS40" s="5"/>
      <c r="IDT40" s="5"/>
      <c r="IDU40" s="5"/>
      <c r="IDV40" s="5"/>
      <c r="IDW40" s="5"/>
      <c r="IDX40" s="5"/>
      <c r="IDY40" s="5"/>
      <c r="IDZ40" s="5"/>
      <c r="IEA40" s="5"/>
      <c r="IEB40" s="5"/>
      <c r="IEC40" s="5"/>
      <c r="IED40" s="5"/>
      <c r="IEE40" s="5"/>
      <c r="IEF40" s="5"/>
      <c r="IEG40" s="5"/>
      <c r="IEH40" s="5"/>
      <c r="IEI40" s="5"/>
      <c r="IEJ40" s="5"/>
      <c r="IEK40" s="5"/>
      <c r="IEL40" s="5"/>
      <c r="IEM40" s="5"/>
      <c r="IEN40" s="5"/>
      <c r="IEO40" s="5"/>
      <c r="IEP40" s="5"/>
      <c r="IEQ40" s="5"/>
      <c r="IER40" s="5"/>
      <c r="IES40" s="5"/>
      <c r="IET40" s="5"/>
      <c r="IEU40" s="5"/>
      <c r="IEV40" s="5"/>
      <c r="IEW40" s="5"/>
      <c r="IEX40" s="5"/>
      <c r="IEY40" s="5"/>
      <c r="IEZ40" s="5"/>
      <c r="IFA40" s="5"/>
      <c r="IFB40" s="5"/>
      <c r="IFC40" s="5"/>
      <c r="IFD40" s="5"/>
      <c r="IFE40" s="5"/>
      <c r="IFF40" s="5"/>
      <c r="IFG40" s="5"/>
      <c r="IFH40" s="5"/>
      <c r="IFI40" s="5"/>
      <c r="IFJ40" s="5"/>
      <c r="IFK40" s="5"/>
      <c r="IFL40" s="5"/>
      <c r="IFM40" s="5"/>
      <c r="IFN40" s="5"/>
      <c r="IFO40" s="5"/>
      <c r="IFP40" s="5"/>
      <c r="IFQ40" s="5"/>
      <c r="IFR40" s="5"/>
      <c r="IFS40" s="5"/>
      <c r="IFT40" s="5"/>
      <c r="IFU40" s="5"/>
      <c r="IFV40" s="5"/>
      <c r="IFW40" s="5"/>
      <c r="IFX40" s="5"/>
      <c r="IFY40" s="5"/>
      <c r="IFZ40" s="5"/>
      <c r="IGA40" s="5"/>
      <c r="IGB40" s="5"/>
      <c r="IGC40" s="5"/>
      <c r="IGD40" s="5"/>
      <c r="IGE40" s="5"/>
      <c r="IGF40" s="5"/>
      <c r="IGG40" s="5"/>
      <c r="IGH40" s="5"/>
      <c r="IGI40" s="5"/>
      <c r="IGJ40" s="5"/>
      <c r="IGK40" s="5"/>
      <c r="IGL40" s="5"/>
      <c r="IGM40" s="5"/>
      <c r="IGN40" s="5"/>
      <c r="IGO40" s="5"/>
      <c r="IGP40" s="5"/>
      <c r="IGQ40" s="5"/>
      <c r="IGR40" s="5"/>
      <c r="IGS40" s="5"/>
      <c r="IGT40" s="5"/>
      <c r="IGU40" s="5"/>
      <c r="IGV40" s="5"/>
      <c r="IGW40" s="5"/>
      <c r="IGX40" s="5"/>
      <c r="IGY40" s="5"/>
      <c r="IGZ40" s="5"/>
      <c r="IHA40" s="5"/>
      <c r="IHB40" s="5"/>
      <c r="IHC40" s="5"/>
      <c r="IHD40" s="5"/>
      <c r="IHE40" s="5"/>
      <c r="IHF40" s="5"/>
      <c r="IHG40" s="5"/>
      <c r="IHH40" s="5"/>
      <c r="IHI40" s="5"/>
      <c r="IHJ40" s="5"/>
      <c r="IHK40" s="5"/>
      <c r="IHL40" s="5"/>
      <c r="IHM40" s="5"/>
      <c r="IHN40" s="5"/>
      <c r="IHO40" s="5"/>
      <c r="IHP40" s="5"/>
      <c r="IHQ40" s="5"/>
      <c r="IHR40" s="5"/>
      <c r="IHS40" s="5"/>
      <c r="IHT40" s="5"/>
      <c r="IHU40" s="5"/>
      <c r="IHV40" s="5"/>
      <c r="IHW40" s="5"/>
      <c r="IHX40" s="5"/>
      <c r="IHY40" s="5"/>
      <c r="IHZ40" s="5"/>
      <c r="IIA40" s="5"/>
      <c r="IIB40" s="5"/>
      <c r="IIC40" s="5"/>
      <c r="IID40" s="5"/>
      <c r="IIE40" s="5"/>
      <c r="IIF40" s="5"/>
      <c r="IIG40" s="5"/>
      <c r="IIH40" s="5"/>
      <c r="III40" s="5"/>
      <c r="IIJ40" s="5"/>
      <c r="IIK40" s="5"/>
      <c r="IIL40" s="5"/>
      <c r="IIM40" s="5"/>
      <c r="IIN40" s="5"/>
      <c r="IIO40" s="5"/>
      <c r="IIP40" s="5"/>
      <c r="IIQ40" s="5"/>
      <c r="IIR40" s="5"/>
      <c r="IIS40" s="5"/>
      <c r="IIT40" s="5"/>
      <c r="IIU40" s="5"/>
      <c r="IIV40" s="5"/>
      <c r="IIW40" s="5"/>
      <c r="IIX40" s="5"/>
      <c r="IIY40" s="5"/>
      <c r="IIZ40" s="5"/>
      <c r="IJA40" s="5"/>
      <c r="IJB40" s="5"/>
      <c r="IJC40" s="5"/>
      <c r="IJD40" s="5"/>
      <c r="IJE40" s="5"/>
      <c r="IJF40" s="5"/>
      <c r="IJG40" s="5"/>
      <c r="IJH40" s="5"/>
      <c r="IJI40" s="5"/>
      <c r="IJJ40" s="5"/>
      <c r="IJK40" s="5"/>
      <c r="IJL40" s="5"/>
      <c r="IJM40" s="5"/>
      <c r="IJN40" s="5"/>
      <c r="IJO40" s="5"/>
      <c r="IJP40" s="5"/>
      <c r="IJQ40" s="5"/>
      <c r="IJR40" s="5"/>
      <c r="IJS40" s="5"/>
      <c r="IJT40" s="5"/>
      <c r="IJU40" s="5"/>
      <c r="IJV40" s="5"/>
      <c r="IJW40" s="5"/>
      <c r="IJX40" s="5"/>
      <c r="IJY40" s="5"/>
      <c r="IJZ40" s="5"/>
      <c r="IKA40" s="5"/>
      <c r="IKB40" s="5"/>
      <c r="IKC40" s="5"/>
      <c r="IKD40" s="5"/>
      <c r="IKE40" s="5"/>
      <c r="IKF40" s="5"/>
      <c r="IKG40" s="5"/>
      <c r="IKH40" s="5"/>
      <c r="IKI40" s="5"/>
      <c r="IKJ40" s="5"/>
      <c r="IKK40" s="5"/>
      <c r="IKL40" s="5"/>
      <c r="IKM40" s="5"/>
      <c r="IKN40" s="5"/>
      <c r="IKO40" s="5"/>
      <c r="IKP40" s="5"/>
      <c r="IKQ40" s="5"/>
      <c r="IKR40" s="5"/>
      <c r="IKS40" s="5"/>
      <c r="IKT40" s="5"/>
      <c r="IKU40" s="5"/>
      <c r="IKV40" s="5"/>
      <c r="IKW40" s="5"/>
      <c r="IKX40" s="5"/>
      <c r="IKY40" s="5"/>
      <c r="IKZ40" s="5"/>
      <c r="ILA40" s="5"/>
      <c r="ILB40" s="5"/>
      <c r="ILC40" s="5"/>
      <c r="ILD40" s="5"/>
      <c r="ILE40" s="5"/>
      <c r="ILF40" s="5"/>
      <c r="ILG40" s="5"/>
      <c r="ILH40" s="5"/>
      <c r="ILI40" s="5"/>
      <c r="ILJ40" s="5"/>
      <c r="ILK40" s="5"/>
      <c r="ILL40" s="5"/>
      <c r="ILM40" s="5"/>
      <c r="ILN40" s="5"/>
      <c r="ILO40" s="5"/>
      <c r="ILP40" s="5"/>
      <c r="ILQ40" s="5"/>
      <c r="ILR40" s="5"/>
      <c r="ILS40" s="5"/>
      <c r="ILT40" s="5"/>
      <c r="ILU40" s="5"/>
      <c r="ILV40" s="5"/>
      <c r="ILW40" s="5"/>
      <c r="ILX40" s="5"/>
      <c r="ILY40" s="5"/>
      <c r="ILZ40" s="5"/>
      <c r="IMA40" s="5"/>
      <c r="IMB40" s="5"/>
      <c r="IMC40" s="5"/>
      <c r="IMD40" s="5"/>
      <c r="IME40" s="5"/>
      <c r="IMF40" s="5"/>
      <c r="IMG40" s="5"/>
      <c r="IMH40" s="5"/>
      <c r="IMI40" s="5"/>
      <c r="IMJ40" s="5"/>
      <c r="IMK40" s="5"/>
      <c r="IML40" s="5"/>
      <c r="IMM40" s="5"/>
      <c r="IMN40" s="5"/>
      <c r="IMO40" s="5"/>
      <c r="IMP40" s="5"/>
      <c r="IMQ40" s="5"/>
      <c r="IMR40" s="5"/>
      <c r="IMS40" s="5"/>
      <c r="IMT40" s="5"/>
      <c r="IMU40" s="5"/>
      <c r="IMV40" s="5"/>
      <c r="IMW40" s="5"/>
      <c r="IMX40" s="5"/>
      <c r="IMY40" s="5"/>
      <c r="IMZ40" s="5"/>
      <c r="INA40" s="5"/>
      <c r="INB40" s="5"/>
      <c r="INC40" s="5"/>
      <c r="IND40" s="5"/>
      <c r="INE40" s="5"/>
      <c r="INF40" s="5"/>
      <c r="ING40" s="5"/>
      <c r="INH40" s="5"/>
      <c r="INI40" s="5"/>
      <c r="INJ40" s="5"/>
      <c r="INK40" s="5"/>
      <c r="INL40" s="5"/>
      <c r="INM40" s="5"/>
      <c r="INN40" s="5"/>
      <c r="INO40" s="5"/>
      <c r="INP40" s="5"/>
      <c r="INQ40" s="5"/>
      <c r="INR40" s="5"/>
      <c r="INS40" s="5"/>
      <c r="INT40" s="5"/>
      <c r="INU40" s="5"/>
      <c r="INV40" s="5"/>
      <c r="INW40" s="5"/>
      <c r="INX40" s="5"/>
      <c r="INY40" s="5"/>
      <c r="INZ40" s="5"/>
      <c r="IOA40" s="5"/>
      <c r="IOB40" s="5"/>
      <c r="IOC40" s="5"/>
      <c r="IOD40" s="5"/>
      <c r="IOE40" s="5"/>
      <c r="IOF40" s="5"/>
      <c r="IOG40" s="5"/>
      <c r="IOH40" s="5"/>
      <c r="IOI40" s="5"/>
      <c r="IOJ40" s="5"/>
      <c r="IOK40" s="5"/>
      <c r="IOL40" s="5"/>
      <c r="IOM40" s="5"/>
      <c r="ION40" s="5"/>
      <c r="IOO40" s="5"/>
      <c r="IOP40" s="5"/>
      <c r="IOQ40" s="5"/>
      <c r="IOR40" s="5"/>
      <c r="IOS40" s="5"/>
      <c r="IOT40" s="5"/>
      <c r="IOU40" s="5"/>
      <c r="IOV40" s="5"/>
      <c r="IOW40" s="5"/>
      <c r="IOX40" s="5"/>
      <c r="IOY40" s="5"/>
      <c r="IOZ40" s="5"/>
      <c r="IPA40" s="5"/>
      <c r="IPB40" s="5"/>
      <c r="IPC40" s="5"/>
      <c r="IPD40" s="5"/>
      <c r="IPE40" s="5"/>
      <c r="IPF40" s="5"/>
      <c r="IPG40" s="5"/>
      <c r="IPH40" s="5"/>
      <c r="IPI40" s="5"/>
      <c r="IPJ40" s="5"/>
      <c r="IPK40" s="5"/>
      <c r="IPL40" s="5"/>
      <c r="IPM40" s="5"/>
      <c r="IPN40" s="5"/>
      <c r="IPO40" s="5"/>
      <c r="IPP40" s="5"/>
      <c r="IPQ40" s="5"/>
      <c r="IPR40" s="5"/>
      <c r="IPS40" s="5"/>
      <c r="IPT40" s="5"/>
      <c r="IPU40" s="5"/>
      <c r="IPV40" s="5"/>
      <c r="IPW40" s="5"/>
      <c r="IPX40" s="5"/>
      <c r="IPY40" s="5"/>
      <c r="IPZ40" s="5"/>
      <c r="IQA40" s="5"/>
      <c r="IQB40" s="5"/>
      <c r="IQC40" s="5"/>
      <c r="IQD40" s="5"/>
      <c r="IQE40" s="5"/>
      <c r="IQF40" s="5"/>
      <c r="IQG40" s="5"/>
      <c r="IQH40" s="5"/>
      <c r="IQI40" s="5"/>
      <c r="IQJ40" s="5"/>
      <c r="IQK40" s="5"/>
      <c r="IQL40" s="5"/>
      <c r="IQM40" s="5"/>
      <c r="IQN40" s="5"/>
      <c r="IQO40" s="5"/>
      <c r="IQP40" s="5"/>
      <c r="IQQ40" s="5"/>
      <c r="IQR40" s="5"/>
      <c r="IQS40" s="5"/>
      <c r="IQT40" s="5"/>
      <c r="IQU40" s="5"/>
      <c r="IQV40" s="5"/>
      <c r="IQW40" s="5"/>
      <c r="IQX40" s="5"/>
      <c r="IQY40" s="5"/>
      <c r="IQZ40" s="5"/>
      <c r="IRA40" s="5"/>
      <c r="IRB40" s="5"/>
      <c r="IRC40" s="5"/>
      <c r="IRD40" s="5"/>
      <c r="IRE40" s="5"/>
      <c r="IRF40" s="5"/>
      <c r="IRG40" s="5"/>
      <c r="IRH40" s="5"/>
      <c r="IRI40" s="5"/>
      <c r="IRJ40" s="5"/>
      <c r="IRK40" s="5"/>
      <c r="IRL40" s="5"/>
      <c r="IRM40" s="5"/>
      <c r="IRN40" s="5"/>
      <c r="IRO40" s="5"/>
      <c r="IRP40" s="5"/>
      <c r="IRQ40" s="5"/>
      <c r="IRR40" s="5"/>
      <c r="IRS40" s="5"/>
      <c r="IRT40" s="5"/>
      <c r="IRU40" s="5"/>
      <c r="IRV40" s="5"/>
      <c r="IRW40" s="5"/>
      <c r="IRX40" s="5"/>
      <c r="IRY40" s="5"/>
      <c r="IRZ40" s="5"/>
      <c r="ISA40" s="5"/>
      <c r="ISB40" s="5"/>
      <c r="ISC40" s="5"/>
      <c r="ISD40" s="5"/>
      <c r="ISE40" s="5"/>
      <c r="ISF40" s="5"/>
      <c r="ISG40" s="5"/>
      <c r="ISH40" s="5"/>
      <c r="ISI40" s="5"/>
      <c r="ISJ40" s="5"/>
      <c r="ISK40" s="5"/>
      <c r="ISL40" s="5"/>
      <c r="ISM40" s="5"/>
      <c r="ISN40" s="5"/>
      <c r="ISO40" s="5"/>
      <c r="ISP40" s="5"/>
      <c r="ISQ40" s="5"/>
      <c r="ISR40" s="5"/>
      <c r="ISS40" s="5"/>
      <c r="IST40" s="5"/>
      <c r="ISU40" s="5"/>
      <c r="ISV40" s="5"/>
      <c r="ISW40" s="5"/>
      <c r="ISX40" s="5"/>
      <c r="ISY40" s="5"/>
      <c r="ISZ40" s="5"/>
      <c r="ITA40" s="5"/>
      <c r="ITB40" s="5"/>
      <c r="ITC40" s="5"/>
      <c r="ITD40" s="5"/>
      <c r="ITE40" s="5"/>
      <c r="ITF40" s="5"/>
      <c r="ITG40" s="5"/>
      <c r="ITH40" s="5"/>
      <c r="ITI40" s="5"/>
      <c r="ITJ40" s="5"/>
      <c r="ITK40" s="5"/>
      <c r="ITL40" s="5"/>
      <c r="ITM40" s="5"/>
      <c r="ITN40" s="5"/>
      <c r="ITO40" s="5"/>
      <c r="ITP40" s="5"/>
      <c r="ITQ40" s="5"/>
      <c r="ITR40" s="5"/>
      <c r="ITS40" s="5"/>
      <c r="ITT40" s="5"/>
      <c r="ITU40" s="5"/>
      <c r="ITV40" s="5"/>
      <c r="ITW40" s="5"/>
      <c r="ITX40" s="5"/>
      <c r="ITY40" s="5"/>
      <c r="ITZ40" s="5"/>
      <c r="IUA40" s="5"/>
      <c r="IUB40" s="5"/>
      <c r="IUC40" s="5"/>
      <c r="IUD40" s="5"/>
      <c r="IUE40" s="5"/>
      <c r="IUF40" s="5"/>
      <c r="IUG40" s="5"/>
      <c r="IUH40" s="5"/>
      <c r="IUI40" s="5"/>
      <c r="IUJ40" s="5"/>
      <c r="IUK40" s="5"/>
      <c r="IUL40" s="5"/>
      <c r="IUM40" s="5"/>
      <c r="IUN40" s="5"/>
      <c r="IUO40" s="5"/>
      <c r="IUP40" s="5"/>
      <c r="IUQ40" s="5"/>
      <c r="IUR40" s="5"/>
      <c r="IUS40" s="5"/>
      <c r="IUT40" s="5"/>
      <c r="IUU40" s="5"/>
      <c r="IUV40" s="5"/>
      <c r="IUW40" s="5"/>
      <c r="IUX40" s="5"/>
      <c r="IUY40" s="5"/>
      <c r="IUZ40" s="5"/>
      <c r="IVA40" s="5"/>
      <c r="IVB40" s="5"/>
      <c r="IVC40" s="5"/>
      <c r="IVD40" s="5"/>
      <c r="IVE40" s="5"/>
      <c r="IVF40" s="5"/>
      <c r="IVG40" s="5"/>
      <c r="IVH40" s="5"/>
      <c r="IVI40" s="5"/>
      <c r="IVJ40" s="5"/>
      <c r="IVK40" s="5"/>
      <c r="IVL40" s="5"/>
      <c r="IVM40" s="5"/>
      <c r="IVN40" s="5"/>
      <c r="IVO40" s="5"/>
      <c r="IVP40" s="5"/>
      <c r="IVQ40" s="5"/>
      <c r="IVR40" s="5"/>
      <c r="IVS40" s="5"/>
      <c r="IVT40" s="5"/>
      <c r="IVU40" s="5"/>
      <c r="IVV40" s="5"/>
      <c r="IVW40" s="5"/>
      <c r="IVX40" s="5"/>
      <c r="IVY40" s="5"/>
      <c r="IVZ40" s="5"/>
      <c r="IWA40" s="5"/>
      <c r="IWB40" s="5"/>
      <c r="IWC40" s="5"/>
      <c r="IWD40" s="5"/>
      <c r="IWE40" s="5"/>
      <c r="IWF40" s="5"/>
      <c r="IWG40" s="5"/>
      <c r="IWH40" s="5"/>
      <c r="IWI40" s="5"/>
      <c r="IWJ40" s="5"/>
      <c r="IWK40" s="5"/>
      <c r="IWL40" s="5"/>
      <c r="IWM40" s="5"/>
      <c r="IWN40" s="5"/>
      <c r="IWO40" s="5"/>
      <c r="IWP40" s="5"/>
      <c r="IWQ40" s="5"/>
      <c r="IWR40" s="5"/>
      <c r="IWS40" s="5"/>
      <c r="IWT40" s="5"/>
      <c r="IWU40" s="5"/>
      <c r="IWV40" s="5"/>
      <c r="IWW40" s="5"/>
      <c r="IWX40" s="5"/>
      <c r="IWY40" s="5"/>
      <c r="IWZ40" s="5"/>
      <c r="IXA40" s="5"/>
      <c r="IXB40" s="5"/>
      <c r="IXC40" s="5"/>
      <c r="IXD40" s="5"/>
      <c r="IXE40" s="5"/>
      <c r="IXF40" s="5"/>
      <c r="IXG40" s="5"/>
      <c r="IXH40" s="5"/>
      <c r="IXI40" s="5"/>
      <c r="IXJ40" s="5"/>
      <c r="IXK40" s="5"/>
      <c r="IXL40" s="5"/>
      <c r="IXM40" s="5"/>
      <c r="IXN40" s="5"/>
      <c r="IXO40" s="5"/>
      <c r="IXP40" s="5"/>
      <c r="IXQ40" s="5"/>
      <c r="IXR40" s="5"/>
      <c r="IXS40" s="5"/>
      <c r="IXT40" s="5"/>
      <c r="IXU40" s="5"/>
      <c r="IXV40" s="5"/>
      <c r="IXW40" s="5"/>
      <c r="IXX40" s="5"/>
      <c r="IXY40" s="5"/>
      <c r="IXZ40" s="5"/>
      <c r="IYA40" s="5"/>
      <c r="IYB40" s="5"/>
      <c r="IYC40" s="5"/>
      <c r="IYD40" s="5"/>
      <c r="IYE40" s="5"/>
      <c r="IYF40" s="5"/>
      <c r="IYG40" s="5"/>
      <c r="IYH40" s="5"/>
      <c r="IYI40" s="5"/>
      <c r="IYJ40" s="5"/>
      <c r="IYK40" s="5"/>
      <c r="IYL40" s="5"/>
      <c r="IYM40" s="5"/>
      <c r="IYN40" s="5"/>
      <c r="IYO40" s="5"/>
      <c r="IYP40" s="5"/>
      <c r="IYQ40" s="5"/>
      <c r="IYR40" s="5"/>
      <c r="IYS40" s="5"/>
      <c r="IYT40" s="5"/>
      <c r="IYU40" s="5"/>
      <c r="IYV40" s="5"/>
      <c r="IYW40" s="5"/>
      <c r="IYX40" s="5"/>
      <c r="IYY40" s="5"/>
      <c r="IYZ40" s="5"/>
      <c r="IZA40" s="5"/>
      <c r="IZB40" s="5"/>
      <c r="IZC40" s="5"/>
      <c r="IZD40" s="5"/>
      <c r="IZE40" s="5"/>
      <c r="IZF40" s="5"/>
      <c r="IZG40" s="5"/>
      <c r="IZH40" s="5"/>
      <c r="IZI40" s="5"/>
      <c r="IZJ40" s="5"/>
      <c r="IZK40" s="5"/>
      <c r="IZL40" s="5"/>
      <c r="IZM40" s="5"/>
      <c r="IZN40" s="5"/>
      <c r="IZO40" s="5"/>
      <c r="IZP40" s="5"/>
      <c r="IZQ40" s="5"/>
      <c r="IZR40" s="5"/>
      <c r="IZS40" s="5"/>
      <c r="IZT40" s="5"/>
      <c r="IZU40" s="5"/>
      <c r="IZV40" s="5"/>
      <c r="IZW40" s="5"/>
      <c r="IZX40" s="5"/>
      <c r="IZY40" s="5"/>
      <c r="IZZ40" s="5"/>
      <c r="JAA40" s="5"/>
      <c r="JAB40" s="5"/>
      <c r="JAC40" s="5"/>
      <c r="JAD40" s="5"/>
      <c r="JAE40" s="5"/>
      <c r="JAF40" s="5"/>
      <c r="JAG40" s="5"/>
      <c r="JAH40" s="5"/>
      <c r="JAI40" s="5"/>
      <c r="JAJ40" s="5"/>
      <c r="JAK40" s="5"/>
      <c r="JAL40" s="5"/>
      <c r="JAM40" s="5"/>
      <c r="JAN40" s="5"/>
      <c r="JAO40" s="5"/>
      <c r="JAP40" s="5"/>
      <c r="JAQ40" s="5"/>
      <c r="JAR40" s="5"/>
      <c r="JAS40" s="5"/>
      <c r="JAT40" s="5"/>
      <c r="JAU40" s="5"/>
      <c r="JAV40" s="5"/>
      <c r="JAW40" s="5"/>
      <c r="JAX40" s="5"/>
      <c r="JAY40" s="5"/>
      <c r="JAZ40" s="5"/>
      <c r="JBA40" s="5"/>
      <c r="JBB40" s="5"/>
      <c r="JBC40" s="5"/>
      <c r="JBD40" s="5"/>
      <c r="JBE40" s="5"/>
      <c r="JBF40" s="5"/>
      <c r="JBG40" s="5"/>
      <c r="JBH40" s="5"/>
      <c r="JBI40" s="5"/>
      <c r="JBJ40" s="5"/>
      <c r="JBK40" s="5"/>
      <c r="JBL40" s="5"/>
      <c r="JBM40" s="5"/>
      <c r="JBN40" s="5"/>
      <c r="JBO40" s="5"/>
      <c r="JBP40" s="5"/>
      <c r="JBQ40" s="5"/>
      <c r="JBR40" s="5"/>
      <c r="JBS40" s="5"/>
      <c r="JBT40" s="5"/>
      <c r="JBU40" s="5"/>
      <c r="JBV40" s="5"/>
      <c r="JBW40" s="5"/>
      <c r="JBX40" s="5"/>
      <c r="JBY40" s="5"/>
      <c r="JBZ40" s="5"/>
      <c r="JCA40" s="5"/>
      <c r="JCB40" s="5"/>
      <c r="JCC40" s="5"/>
      <c r="JCD40" s="5"/>
      <c r="JCE40" s="5"/>
      <c r="JCF40" s="5"/>
      <c r="JCG40" s="5"/>
      <c r="JCH40" s="5"/>
      <c r="JCI40" s="5"/>
      <c r="JCJ40" s="5"/>
      <c r="JCK40" s="5"/>
      <c r="JCL40" s="5"/>
      <c r="JCM40" s="5"/>
      <c r="JCN40" s="5"/>
      <c r="JCO40" s="5"/>
      <c r="JCP40" s="5"/>
      <c r="JCQ40" s="5"/>
      <c r="JCR40" s="5"/>
      <c r="JCS40" s="5"/>
      <c r="JCT40" s="5"/>
      <c r="JCU40" s="5"/>
      <c r="JCV40" s="5"/>
      <c r="JCW40" s="5"/>
      <c r="JCX40" s="5"/>
      <c r="JCY40" s="5"/>
      <c r="JCZ40" s="5"/>
      <c r="JDA40" s="5"/>
      <c r="JDB40" s="5"/>
      <c r="JDC40" s="5"/>
      <c r="JDD40" s="5"/>
      <c r="JDE40" s="5"/>
      <c r="JDF40" s="5"/>
      <c r="JDG40" s="5"/>
      <c r="JDH40" s="5"/>
      <c r="JDI40" s="5"/>
      <c r="JDJ40" s="5"/>
      <c r="JDK40" s="5"/>
      <c r="JDL40" s="5"/>
      <c r="JDM40" s="5"/>
      <c r="JDN40" s="5"/>
      <c r="JDO40" s="5"/>
      <c r="JDP40" s="5"/>
      <c r="JDQ40" s="5"/>
      <c r="JDR40" s="5"/>
      <c r="JDS40" s="5"/>
      <c r="JDT40" s="5"/>
      <c r="JDU40" s="5"/>
      <c r="JDV40" s="5"/>
      <c r="JDW40" s="5"/>
      <c r="JDX40" s="5"/>
      <c r="JDY40" s="5"/>
      <c r="JDZ40" s="5"/>
      <c r="JEA40" s="5"/>
      <c r="JEB40" s="5"/>
      <c r="JEC40" s="5"/>
      <c r="JED40" s="5"/>
      <c r="JEE40" s="5"/>
      <c r="JEF40" s="5"/>
      <c r="JEG40" s="5"/>
      <c r="JEH40" s="5"/>
      <c r="JEI40" s="5"/>
      <c r="JEJ40" s="5"/>
      <c r="JEK40" s="5"/>
      <c r="JEL40" s="5"/>
      <c r="JEM40" s="5"/>
      <c r="JEN40" s="5"/>
      <c r="JEO40" s="5"/>
      <c r="JEP40" s="5"/>
      <c r="JEQ40" s="5"/>
      <c r="JER40" s="5"/>
      <c r="JES40" s="5"/>
      <c r="JET40" s="5"/>
      <c r="JEU40" s="5"/>
      <c r="JEV40" s="5"/>
      <c r="JEW40" s="5"/>
      <c r="JEX40" s="5"/>
      <c r="JEY40" s="5"/>
      <c r="JEZ40" s="5"/>
      <c r="JFA40" s="5"/>
      <c r="JFB40" s="5"/>
      <c r="JFC40" s="5"/>
      <c r="JFD40" s="5"/>
      <c r="JFE40" s="5"/>
      <c r="JFF40" s="5"/>
      <c r="JFG40" s="5"/>
      <c r="JFH40" s="5"/>
      <c r="JFI40" s="5"/>
      <c r="JFJ40" s="5"/>
      <c r="JFK40" s="5"/>
      <c r="JFL40" s="5"/>
      <c r="JFM40" s="5"/>
      <c r="JFN40" s="5"/>
      <c r="JFO40" s="5"/>
      <c r="JFP40" s="5"/>
      <c r="JFQ40" s="5"/>
      <c r="JFR40" s="5"/>
      <c r="JFS40" s="5"/>
      <c r="JFT40" s="5"/>
      <c r="JFU40" s="5"/>
      <c r="JFV40" s="5"/>
      <c r="JFW40" s="5"/>
      <c r="JFX40" s="5"/>
      <c r="JFY40" s="5"/>
      <c r="JFZ40" s="5"/>
      <c r="JGA40" s="5"/>
      <c r="JGB40" s="5"/>
      <c r="JGC40" s="5"/>
      <c r="JGD40" s="5"/>
      <c r="JGE40" s="5"/>
      <c r="JGF40" s="5"/>
      <c r="JGG40" s="5"/>
      <c r="JGH40" s="5"/>
      <c r="JGI40" s="5"/>
      <c r="JGJ40" s="5"/>
      <c r="JGK40" s="5"/>
      <c r="JGL40" s="5"/>
      <c r="JGM40" s="5"/>
      <c r="JGN40" s="5"/>
      <c r="JGO40" s="5"/>
      <c r="JGP40" s="5"/>
      <c r="JGQ40" s="5"/>
      <c r="JGR40" s="5"/>
      <c r="JGS40" s="5"/>
      <c r="JGT40" s="5"/>
      <c r="JGU40" s="5"/>
      <c r="JGV40" s="5"/>
      <c r="JGW40" s="5"/>
      <c r="JGX40" s="5"/>
      <c r="JGY40" s="5"/>
      <c r="JGZ40" s="5"/>
      <c r="JHA40" s="5"/>
      <c r="JHB40" s="5"/>
      <c r="JHC40" s="5"/>
      <c r="JHD40" s="5"/>
      <c r="JHE40" s="5"/>
      <c r="JHF40" s="5"/>
      <c r="JHG40" s="5"/>
      <c r="JHH40" s="5"/>
      <c r="JHI40" s="5"/>
      <c r="JHJ40" s="5"/>
      <c r="JHK40" s="5"/>
      <c r="JHL40" s="5"/>
      <c r="JHM40" s="5"/>
      <c r="JHN40" s="5"/>
      <c r="JHO40" s="5"/>
      <c r="JHP40" s="5"/>
      <c r="JHQ40" s="5"/>
      <c r="JHR40" s="5"/>
      <c r="JHS40" s="5"/>
      <c r="JHT40" s="5"/>
      <c r="JHU40" s="5"/>
      <c r="JHV40" s="5"/>
      <c r="JHW40" s="5"/>
      <c r="JHX40" s="5"/>
      <c r="JHY40" s="5"/>
      <c r="JHZ40" s="5"/>
      <c r="JIA40" s="5"/>
      <c r="JIB40" s="5"/>
      <c r="JIC40" s="5"/>
      <c r="JID40" s="5"/>
      <c r="JIE40" s="5"/>
      <c r="JIF40" s="5"/>
      <c r="JIG40" s="5"/>
      <c r="JIH40" s="5"/>
      <c r="JII40" s="5"/>
      <c r="JIJ40" s="5"/>
      <c r="JIK40" s="5"/>
      <c r="JIL40" s="5"/>
      <c r="JIM40" s="5"/>
      <c r="JIN40" s="5"/>
      <c r="JIO40" s="5"/>
      <c r="JIP40" s="5"/>
      <c r="JIQ40" s="5"/>
      <c r="JIR40" s="5"/>
      <c r="JIS40" s="5"/>
      <c r="JIT40" s="5"/>
      <c r="JIU40" s="5"/>
      <c r="JIV40" s="5"/>
      <c r="JIW40" s="5"/>
      <c r="JIX40" s="5"/>
      <c r="JIY40" s="5"/>
      <c r="JIZ40" s="5"/>
      <c r="JJA40" s="5"/>
      <c r="JJB40" s="5"/>
      <c r="JJC40" s="5"/>
      <c r="JJD40" s="5"/>
      <c r="JJE40" s="5"/>
      <c r="JJF40" s="5"/>
      <c r="JJG40" s="5"/>
      <c r="JJH40" s="5"/>
      <c r="JJI40" s="5"/>
      <c r="JJJ40" s="5"/>
      <c r="JJK40" s="5"/>
      <c r="JJL40" s="5"/>
      <c r="JJM40" s="5"/>
      <c r="JJN40" s="5"/>
      <c r="JJO40" s="5"/>
      <c r="JJP40" s="5"/>
      <c r="JJQ40" s="5"/>
      <c r="JJR40" s="5"/>
      <c r="JJS40" s="5"/>
      <c r="JJT40" s="5"/>
      <c r="JJU40" s="5"/>
      <c r="JJV40" s="5"/>
      <c r="JJW40" s="5"/>
      <c r="JJX40" s="5"/>
      <c r="JJY40" s="5"/>
      <c r="JJZ40" s="5"/>
      <c r="JKA40" s="5"/>
      <c r="JKB40" s="5"/>
      <c r="JKC40" s="5"/>
      <c r="JKD40" s="5"/>
      <c r="JKE40" s="5"/>
      <c r="JKF40" s="5"/>
      <c r="JKG40" s="5"/>
      <c r="JKH40" s="5"/>
      <c r="JKI40" s="5"/>
      <c r="JKJ40" s="5"/>
      <c r="JKK40" s="5"/>
      <c r="JKL40" s="5"/>
      <c r="JKM40" s="5"/>
      <c r="JKN40" s="5"/>
      <c r="JKO40" s="5"/>
      <c r="JKP40" s="5"/>
      <c r="JKQ40" s="5"/>
      <c r="JKR40" s="5"/>
      <c r="JKS40" s="5"/>
      <c r="JKT40" s="5"/>
      <c r="JKU40" s="5"/>
      <c r="JKV40" s="5"/>
      <c r="JKW40" s="5"/>
      <c r="JKX40" s="5"/>
      <c r="JKY40" s="5"/>
      <c r="JKZ40" s="5"/>
      <c r="JLA40" s="5"/>
      <c r="JLB40" s="5"/>
      <c r="JLC40" s="5"/>
      <c r="JLD40" s="5"/>
      <c r="JLE40" s="5"/>
      <c r="JLF40" s="5"/>
      <c r="JLG40" s="5"/>
      <c r="JLH40" s="5"/>
      <c r="JLI40" s="5"/>
      <c r="JLJ40" s="5"/>
      <c r="JLK40" s="5"/>
      <c r="JLL40" s="5"/>
      <c r="JLM40" s="5"/>
      <c r="JLN40" s="5"/>
      <c r="JLO40" s="5"/>
      <c r="JLP40" s="5"/>
      <c r="JLQ40" s="5"/>
      <c r="JLR40" s="5"/>
      <c r="JLS40" s="5"/>
      <c r="JLT40" s="5"/>
      <c r="JLU40" s="5"/>
      <c r="JLV40" s="5"/>
      <c r="JLW40" s="5"/>
      <c r="JLX40" s="5"/>
      <c r="JLY40" s="5"/>
      <c r="JLZ40" s="5"/>
      <c r="JMA40" s="5"/>
      <c r="JMB40" s="5"/>
      <c r="JMC40" s="5"/>
      <c r="JMD40" s="5"/>
      <c r="JME40" s="5"/>
      <c r="JMF40" s="5"/>
      <c r="JMG40" s="5"/>
      <c r="JMH40" s="5"/>
      <c r="JMI40" s="5"/>
      <c r="JMJ40" s="5"/>
      <c r="JMK40" s="5"/>
      <c r="JML40" s="5"/>
      <c r="JMM40" s="5"/>
      <c r="JMN40" s="5"/>
      <c r="JMO40" s="5"/>
      <c r="JMP40" s="5"/>
      <c r="JMQ40" s="5"/>
      <c r="JMR40" s="5"/>
      <c r="JMS40" s="5"/>
      <c r="JMT40" s="5"/>
      <c r="JMU40" s="5"/>
      <c r="JMV40" s="5"/>
      <c r="JMW40" s="5"/>
      <c r="JMX40" s="5"/>
      <c r="JMY40" s="5"/>
      <c r="JMZ40" s="5"/>
      <c r="JNA40" s="5"/>
      <c r="JNB40" s="5"/>
      <c r="JNC40" s="5"/>
      <c r="JND40" s="5"/>
      <c r="JNE40" s="5"/>
      <c r="JNF40" s="5"/>
      <c r="JNG40" s="5"/>
      <c r="JNH40" s="5"/>
      <c r="JNI40" s="5"/>
      <c r="JNJ40" s="5"/>
      <c r="JNK40" s="5"/>
      <c r="JNL40" s="5"/>
      <c r="JNM40" s="5"/>
      <c r="JNN40" s="5"/>
      <c r="JNO40" s="5"/>
      <c r="JNP40" s="5"/>
      <c r="JNQ40" s="5"/>
      <c r="JNR40" s="5"/>
      <c r="JNS40" s="5"/>
      <c r="JNT40" s="5"/>
      <c r="JNU40" s="5"/>
      <c r="JNV40" s="5"/>
      <c r="JNW40" s="5"/>
      <c r="JNX40" s="5"/>
      <c r="JNY40" s="5"/>
      <c r="JNZ40" s="5"/>
      <c r="JOA40" s="5"/>
      <c r="JOB40" s="5"/>
      <c r="JOC40" s="5"/>
      <c r="JOD40" s="5"/>
      <c r="JOE40" s="5"/>
      <c r="JOF40" s="5"/>
      <c r="JOG40" s="5"/>
      <c r="JOH40" s="5"/>
      <c r="JOI40" s="5"/>
      <c r="JOJ40" s="5"/>
      <c r="JOK40" s="5"/>
      <c r="JOL40" s="5"/>
      <c r="JOM40" s="5"/>
      <c r="JON40" s="5"/>
      <c r="JOO40" s="5"/>
      <c r="JOP40" s="5"/>
      <c r="JOQ40" s="5"/>
      <c r="JOR40" s="5"/>
      <c r="JOS40" s="5"/>
      <c r="JOT40" s="5"/>
      <c r="JOU40" s="5"/>
      <c r="JOV40" s="5"/>
      <c r="JOW40" s="5"/>
      <c r="JOX40" s="5"/>
      <c r="JOY40" s="5"/>
      <c r="JOZ40" s="5"/>
      <c r="JPA40" s="5"/>
      <c r="JPB40" s="5"/>
      <c r="JPC40" s="5"/>
      <c r="JPD40" s="5"/>
      <c r="JPE40" s="5"/>
      <c r="JPF40" s="5"/>
      <c r="JPG40" s="5"/>
      <c r="JPH40" s="5"/>
      <c r="JPI40" s="5"/>
      <c r="JPJ40" s="5"/>
      <c r="JPK40" s="5"/>
      <c r="JPL40" s="5"/>
      <c r="JPM40" s="5"/>
      <c r="JPN40" s="5"/>
      <c r="JPO40" s="5"/>
      <c r="JPP40" s="5"/>
      <c r="JPQ40" s="5"/>
      <c r="JPR40" s="5"/>
      <c r="JPS40" s="5"/>
      <c r="JPT40" s="5"/>
      <c r="JPU40" s="5"/>
      <c r="JPV40" s="5"/>
      <c r="JPW40" s="5"/>
      <c r="JPX40" s="5"/>
      <c r="JPY40" s="5"/>
      <c r="JPZ40" s="5"/>
      <c r="JQA40" s="5"/>
      <c r="JQB40" s="5"/>
      <c r="JQC40" s="5"/>
      <c r="JQD40" s="5"/>
      <c r="JQE40" s="5"/>
      <c r="JQF40" s="5"/>
      <c r="JQG40" s="5"/>
      <c r="JQH40" s="5"/>
      <c r="JQI40" s="5"/>
      <c r="JQJ40" s="5"/>
      <c r="JQK40" s="5"/>
      <c r="JQL40" s="5"/>
      <c r="JQM40" s="5"/>
      <c r="JQN40" s="5"/>
      <c r="JQO40" s="5"/>
      <c r="JQP40" s="5"/>
      <c r="JQQ40" s="5"/>
      <c r="JQR40" s="5"/>
      <c r="JQS40" s="5"/>
      <c r="JQT40" s="5"/>
      <c r="JQU40" s="5"/>
      <c r="JQV40" s="5"/>
      <c r="JQW40" s="5"/>
      <c r="JQX40" s="5"/>
      <c r="JQY40" s="5"/>
      <c r="JQZ40" s="5"/>
      <c r="JRA40" s="5"/>
      <c r="JRB40" s="5"/>
      <c r="JRC40" s="5"/>
      <c r="JRD40" s="5"/>
      <c r="JRE40" s="5"/>
      <c r="JRF40" s="5"/>
      <c r="JRG40" s="5"/>
      <c r="JRH40" s="5"/>
      <c r="JRI40" s="5"/>
      <c r="JRJ40" s="5"/>
      <c r="JRK40" s="5"/>
      <c r="JRL40" s="5"/>
      <c r="JRM40" s="5"/>
      <c r="JRN40" s="5"/>
      <c r="JRO40" s="5"/>
      <c r="JRP40" s="5"/>
      <c r="JRQ40" s="5"/>
      <c r="JRR40" s="5"/>
      <c r="JRS40" s="5"/>
      <c r="JRT40" s="5"/>
      <c r="JRU40" s="5"/>
      <c r="JRV40" s="5"/>
      <c r="JRW40" s="5"/>
      <c r="JRX40" s="5"/>
      <c r="JRY40" s="5"/>
      <c r="JRZ40" s="5"/>
      <c r="JSA40" s="5"/>
      <c r="JSB40" s="5"/>
      <c r="JSC40" s="5"/>
      <c r="JSD40" s="5"/>
      <c r="JSE40" s="5"/>
      <c r="JSF40" s="5"/>
      <c r="JSG40" s="5"/>
      <c r="JSH40" s="5"/>
      <c r="JSI40" s="5"/>
      <c r="JSJ40" s="5"/>
      <c r="JSK40" s="5"/>
      <c r="JSL40" s="5"/>
      <c r="JSM40" s="5"/>
      <c r="JSN40" s="5"/>
      <c r="JSO40" s="5"/>
      <c r="JSP40" s="5"/>
      <c r="JSQ40" s="5"/>
      <c r="JSR40" s="5"/>
      <c r="JSS40" s="5"/>
      <c r="JST40" s="5"/>
      <c r="JSU40" s="5"/>
      <c r="JSV40" s="5"/>
      <c r="JSW40" s="5"/>
      <c r="JSX40" s="5"/>
      <c r="JSY40" s="5"/>
      <c r="JSZ40" s="5"/>
      <c r="JTA40" s="5"/>
      <c r="JTB40" s="5"/>
      <c r="JTC40" s="5"/>
      <c r="JTD40" s="5"/>
      <c r="JTE40" s="5"/>
      <c r="JTF40" s="5"/>
      <c r="JTG40" s="5"/>
      <c r="JTH40" s="5"/>
      <c r="JTI40" s="5"/>
      <c r="JTJ40" s="5"/>
      <c r="JTK40" s="5"/>
      <c r="JTL40" s="5"/>
      <c r="JTM40" s="5"/>
      <c r="JTN40" s="5"/>
      <c r="JTO40" s="5"/>
      <c r="JTP40" s="5"/>
      <c r="JTQ40" s="5"/>
      <c r="JTR40" s="5"/>
      <c r="JTS40" s="5"/>
      <c r="JTT40" s="5"/>
      <c r="JTU40" s="5"/>
      <c r="JTV40" s="5"/>
      <c r="JTW40" s="5"/>
      <c r="JTX40" s="5"/>
      <c r="JTY40" s="5"/>
      <c r="JTZ40" s="5"/>
      <c r="JUA40" s="5"/>
      <c r="JUB40" s="5"/>
      <c r="JUC40" s="5"/>
      <c r="JUD40" s="5"/>
      <c r="JUE40" s="5"/>
      <c r="JUF40" s="5"/>
      <c r="JUG40" s="5"/>
      <c r="JUH40" s="5"/>
      <c r="JUI40" s="5"/>
      <c r="JUJ40" s="5"/>
      <c r="JUK40" s="5"/>
      <c r="JUL40" s="5"/>
      <c r="JUM40" s="5"/>
      <c r="JUN40" s="5"/>
      <c r="JUO40" s="5"/>
      <c r="JUP40" s="5"/>
      <c r="JUQ40" s="5"/>
      <c r="JUR40" s="5"/>
      <c r="JUS40" s="5"/>
      <c r="JUT40" s="5"/>
      <c r="JUU40" s="5"/>
      <c r="JUV40" s="5"/>
      <c r="JUW40" s="5"/>
      <c r="JUX40" s="5"/>
      <c r="JUY40" s="5"/>
      <c r="JUZ40" s="5"/>
      <c r="JVA40" s="5"/>
      <c r="JVB40" s="5"/>
      <c r="JVC40" s="5"/>
      <c r="JVD40" s="5"/>
      <c r="JVE40" s="5"/>
      <c r="JVF40" s="5"/>
      <c r="JVG40" s="5"/>
      <c r="JVH40" s="5"/>
      <c r="JVI40" s="5"/>
      <c r="JVJ40" s="5"/>
      <c r="JVK40" s="5"/>
      <c r="JVL40" s="5"/>
      <c r="JVM40" s="5"/>
      <c r="JVN40" s="5"/>
      <c r="JVO40" s="5"/>
      <c r="JVP40" s="5"/>
      <c r="JVQ40" s="5"/>
      <c r="JVR40" s="5"/>
      <c r="JVS40" s="5"/>
      <c r="JVT40" s="5"/>
      <c r="JVU40" s="5"/>
      <c r="JVV40" s="5"/>
      <c r="JVW40" s="5"/>
      <c r="JVX40" s="5"/>
      <c r="JVY40" s="5"/>
      <c r="JVZ40" s="5"/>
      <c r="JWA40" s="5"/>
      <c r="JWB40" s="5"/>
      <c r="JWC40" s="5"/>
      <c r="JWD40" s="5"/>
      <c r="JWE40" s="5"/>
      <c r="JWF40" s="5"/>
      <c r="JWG40" s="5"/>
      <c r="JWH40" s="5"/>
      <c r="JWI40" s="5"/>
      <c r="JWJ40" s="5"/>
      <c r="JWK40" s="5"/>
      <c r="JWL40" s="5"/>
      <c r="JWM40" s="5"/>
      <c r="JWN40" s="5"/>
      <c r="JWO40" s="5"/>
      <c r="JWP40" s="5"/>
      <c r="JWQ40" s="5"/>
      <c r="JWR40" s="5"/>
      <c r="JWS40" s="5"/>
      <c r="JWT40" s="5"/>
      <c r="JWU40" s="5"/>
      <c r="JWV40" s="5"/>
      <c r="JWW40" s="5"/>
      <c r="JWX40" s="5"/>
      <c r="JWY40" s="5"/>
      <c r="JWZ40" s="5"/>
      <c r="JXA40" s="5"/>
      <c r="JXB40" s="5"/>
      <c r="JXC40" s="5"/>
      <c r="JXD40" s="5"/>
      <c r="JXE40" s="5"/>
      <c r="JXF40" s="5"/>
      <c r="JXG40" s="5"/>
      <c r="JXH40" s="5"/>
      <c r="JXI40" s="5"/>
      <c r="JXJ40" s="5"/>
      <c r="JXK40" s="5"/>
      <c r="JXL40" s="5"/>
      <c r="JXM40" s="5"/>
      <c r="JXN40" s="5"/>
      <c r="JXO40" s="5"/>
      <c r="JXP40" s="5"/>
      <c r="JXQ40" s="5"/>
      <c r="JXR40" s="5"/>
      <c r="JXS40" s="5"/>
      <c r="JXT40" s="5"/>
      <c r="JXU40" s="5"/>
      <c r="JXV40" s="5"/>
      <c r="JXW40" s="5"/>
      <c r="JXX40" s="5"/>
      <c r="JXY40" s="5"/>
      <c r="JXZ40" s="5"/>
      <c r="JYA40" s="5"/>
      <c r="JYB40" s="5"/>
      <c r="JYC40" s="5"/>
      <c r="JYD40" s="5"/>
      <c r="JYE40" s="5"/>
      <c r="JYF40" s="5"/>
      <c r="JYG40" s="5"/>
      <c r="JYH40" s="5"/>
      <c r="JYI40" s="5"/>
      <c r="JYJ40" s="5"/>
      <c r="JYK40" s="5"/>
      <c r="JYL40" s="5"/>
      <c r="JYM40" s="5"/>
      <c r="JYN40" s="5"/>
      <c r="JYO40" s="5"/>
      <c r="JYP40" s="5"/>
      <c r="JYQ40" s="5"/>
      <c r="JYR40" s="5"/>
      <c r="JYS40" s="5"/>
      <c r="JYT40" s="5"/>
      <c r="JYU40" s="5"/>
      <c r="JYV40" s="5"/>
      <c r="JYW40" s="5"/>
      <c r="JYX40" s="5"/>
      <c r="JYY40" s="5"/>
      <c r="JYZ40" s="5"/>
      <c r="JZA40" s="5"/>
      <c r="JZB40" s="5"/>
      <c r="JZC40" s="5"/>
      <c r="JZD40" s="5"/>
      <c r="JZE40" s="5"/>
      <c r="JZF40" s="5"/>
      <c r="JZG40" s="5"/>
      <c r="JZH40" s="5"/>
      <c r="JZI40" s="5"/>
      <c r="JZJ40" s="5"/>
      <c r="JZK40" s="5"/>
      <c r="JZL40" s="5"/>
      <c r="JZM40" s="5"/>
      <c r="JZN40" s="5"/>
      <c r="JZO40" s="5"/>
      <c r="JZP40" s="5"/>
      <c r="JZQ40" s="5"/>
      <c r="JZR40" s="5"/>
      <c r="JZS40" s="5"/>
      <c r="JZT40" s="5"/>
      <c r="JZU40" s="5"/>
      <c r="JZV40" s="5"/>
      <c r="JZW40" s="5"/>
      <c r="JZX40" s="5"/>
      <c r="JZY40" s="5"/>
      <c r="JZZ40" s="5"/>
      <c r="KAA40" s="5"/>
      <c r="KAB40" s="5"/>
      <c r="KAC40" s="5"/>
      <c r="KAD40" s="5"/>
      <c r="KAE40" s="5"/>
      <c r="KAF40" s="5"/>
      <c r="KAG40" s="5"/>
      <c r="KAH40" s="5"/>
      <c r="KAI40" s="5"/>
      <c r="KAJ40" s="5"/>
      <c r="KAK40" s="5"/>
      <c r="KAL40" s="5"/>
      <c r="KAM40" s="5"/>
      <c r="KAN40" s="5"/>
      <c r="KAO40" s="5"/>
      <c r="KAP40" s="5"/>
      <c r="KAQ40" s="5"/>
      <c r="KAR40" s="5"/>
      <c r="KAS40" s="5"/>
      <c r="KAT40" s="5"/>
      <c r="KAU40" s="5"/>
      <c r="KAV40" s="5"/>
      <c r="KAW40" s="5"/>
      <c r="KAX40" s="5"/>
      <c r="KAY40" s="5"/>
      <c r="KAZ40" s="5"/>
      <c r="KBA40" s="5"/>
      <c r="KBB40" s="5"/>
      <c r="KBC40" s="5"/>
      <c r="KBD40" s="5"/>
      <c r="KBE40" s="5"/>
      <c r="KBF40" s="5"/>
      <c r="KBG40" s="5"/>
      <c r="KBH40" s="5"/>
      <c r="KBI40" s="5"/>
      <c r="KBJ40" s="5"/>
      <c r="KBK40" s="5"/>
      <c r="KBL40" s="5"/>
      <c r="KBM40" s="5"/>
      <c r="KBN40" s="5"/>
      <c r="KBO40" s="5"/>
      <c r="KBP40" s="5"/>
      <c r="KBQ40" s="5"/>
      <c r="KBR40" s="5"/>
      <c r="KBS40" s="5"/>
      <c r="KBT40" s="5"/>
      <c r="KBU40" s="5"/>
      <c r="KBV40" s="5"/>
      <c r="KBW40" s="5"/>
      <c r="KBX40" s="5"/>
      <c r="KBY40" s="5"/>
      <c r="KBZ40" s="5"/>
      <c r="KCA40" s="5"/>
      <c r="KCB40" s="5"/>
      <c r="KCC40" s="5"/>
      <c r="KCD40" s="5"/>
      <c r="KCE40" s="5"/>
      <c r="KCF40" s="5"/>
      <c r="KCG40" s="5"/>
      <c r="KCH40" s="5"/>
      <c r="KCI40" s="5"/>
      <c r="KCJ40" s="5"/>
      <c r="KCK40" s="5"/>
      <c r="KCL40" s="5"/>
      <c r="KCM40" s="5"/>
      <c r="KCN40" s="5"/>
      <c r="KCO40" s="5"/>
      <c r="KCP40" s="5"/>
      <c r="KCQ40" s="5"/>
      <c r="KCR40" s="5"/>
      <c r="KCS40" s="5"/>
      <c r="KCT40" s="5"/>
      <c r="KCU40" s="5"/>
      <c r="KCV40" s="5"/>
      <c r="KCW40" s="5"/>
      <c r="KCX40" s="5"/>
      <c r="KCY40" s="5"/>
      <c r="KCZ40" s="5"/>
      <c r="KDA40" s="5"/>
      <c r="KDB40" s="5"/>
      <c r="KDC40" s="5"/>
      <c r="KDD40" s="5"/>
      <c r="KDE40" s="5"/>
      <c r="KDF40" s="5"/>
      <c r="KDG40" s="5"/>
      <c r="KDH40" s="5"/>
      <c r="KDI40" s="5"/>
      <c r="KDJ40" s="5"/>
      <c r="KDK40" s="5"/>
      <c r="KDL40" s="5"/>
      <c r="KDM40" s="5"/>
      <c r="KDN40" s="5"/>
      <c r="KDO40" s="5"/>
      <c r="KDP40" s="5"/>
      <c r="KDQ40" s="5"/>
      <c r="KDR40" s="5"/>
      <c r="KDS40" s="5"/>
      <c r="KDT40" s="5"/>
      <c r="KDU40" s="5"/>
      <c r="KDV40" s="5"/>
      <c r="KDW40" s="5"/>
      <c r="KDX40" s="5"/>
      <c r="KDY40" s="5"/>
      <c r="KDZ40" s="5"/>
      <c r="KEA40" s="5"/>
      <c r="KEB40" s="5"/>
      <c r="KEC40" s="5"/>
      <c r="KED40" s="5"/>
      <c r="KEE40" s="5"/>
      <c r="KEF40" s="5"/>
      <c r="KEG40" s="5"/>
      <c r="KEH40" s="5"/>
      <c r="KEI40" s="5"/>
      <c r="KEJ40" s="5"/>
      <c r="KEK40" s="5"/>
      <c r="KEL40" s="5"/>
      <c r="KEM40" s="5"/>
      <c r="KEN40" s="5"/>
      <c r="KEO40" s="5"/>
      <c r="KEP40" s="5"/>
      <c r="KEQ40" s="5"/>
      <c r="KER40" s="5"/>
      <c r="KES40" s="5"/>
      <c r="KET40" s="5"/>
      <c r="KEU40" s="5"/>
      <c r="KEV40" s="5"/>
      <c r="KEW40" s="5"/>
      <c r="KEX40" s="5"/>
      <c r="KEY40" s="5"/>
      <c r="KEZ40" s="5"/>
      <c r="KFA40" s="5"/>
      <c r="KFB40" s="5"/>
      <c r="KFC40" s="5"/>
      <c r="KFD40" s="5"/>
      <c r="KFE40" s="5"/>
      <c r="KFF40" s="5"/>
      <c r="KFG40" s="5"/>
      <c r="KFH40" s="5"/>
      <c r="KFI40" s="5"/>
      <c r="KFJ40" s="5"/>
      <c r="KFK40" s="5"/>
      <c r="KFL40" s="5"/>
      <c r="KFM40" s="5"/>
      <c r="KFN40" s="5"/>
      <c r="KFO40" s="5"/>
      <c r="KFP40" s="5"/>
      <c r="KFQ40" s="5"/>
      <c r="KFR40" s="5"/>
      <c r="KFS40" s="5"/>
      <c r="KFT40" s="5"/>
      <c r="KFU40" s="5"/>
      <c r="KFV40" s="5"/>
      <c r="KFW40" s="5"/>
      <c r="KFX40" s="5"/>
      <c r="KFY40" s="5"/>
      <c r="KFZ40" s="5"/>
      <c r="KGA40" s="5"/>
      <c r="KGB40" s="5"/>
      <c r="KGC40" s="5"/>
      <c r="KGD40" s="5"/>
      <c r="KGE40" s="5"/>
      <c r="KGF40" s="5"/>
      <c r="KGG40" s="5"/>
      <c r="KGH40" s="5"/>
      <c r="KGI40" s="5"/>
      <c r="KGJ40" s="5"/>
      <c r="KGK40" s="5"/>
      <c r="KGL40" s="5"/>
      <c r="KGM40" s="5"/>
      <c r="KGN40" s="5"/>
      <c r="KGO40" s="5"/>
      <c r="KGP40" s="5"/>
      <c r="KGQ40" s="5"/>
      <c r="KGR40" s="5"/>
      <c r="KGS40" s="5"/>
      <c r="KGT40" s="5"/>
      <c r="KGU40" s="5"/>
      <c r="KGV40" s="5"/>
      <c r="KGW40" s="5"/>
      <c r="KGX40" s="5"/>
      <c r="KGY40" s="5"/>
      <c r="KGZ40" s="5"/>
      <c r="KHA40" s="5"/>
      <c r="KHB40" s="5"/>
      <c r="KHC40" s="5"/>
      <c r="KHD40" s="5"/>
      <c r="KHE40" s="5"/>
      <c r="KHF40" s="5"/>
      <c r="KHG40" s="5"/>
      <c r="KHH40" s="5"/>
      <c r="KHI40" s="5"/>
      <c r="KHJ40" s="5"/>
      <c r="KHK40" s="5"/>
      <c r="KHL40" s="5"/>
      <c r="KHM40" s="5"/>
      <c r="KHN40" s="5"/>
      <c r="KHO40" s="5"/>
      <c r="KHP40" s="5"/>
      <c r="KHQ40" s="5"/>
      <c r="KHR40" s="5"/>
      <c r="KHS40" s="5"/>
      <c r="KHT40" s="5"/>
      <c r="KHU40" s="5"/>
      <c r="KHV40" s="5"/>
      <c r="KHW40" s="5"/>
      <c r="KHX40" s="5"/>
      <c r="KHY40" s="5"/>
      <c r="KHZ40" s="5"/>
      <c r="KIA40" s="5"/>
      <c r="KIB40" s="5"/>
      <c r="KIC40" s="5"/>
      <c r="KID40" s="5"/>
      <c r="KIE40" s="5"/>
      <c r="KIF40" s="5"/>
      <c r="KIG40" s="5"/>
      <c r="KIH40" s="5"/>
      <c r="KII40" s="5"/>
      <c r="KIJ40" s="5"/>
      <c r="KIK40" s="5"/>
      <c r="KIL40" s="5"/>
      <c r="KIM40" s="5"/>
      <c r="KIN40" s="5"/>
      <c r="KIO40" s="5"/>
      <c r="KIP40" s="5"/>
      <c r="KIQ40" s="5"/>
      <c r="KIR40" s="5"/>
      <c r="KIS40" s="5"/>
      <c r="KIT40" s="5"/>
      <c r="KIU40" s="5"/>
      <c r="KIV40" s="5"/>
      <c r="KIW40" s="5"/>
      <c r="KIX40" s="5"/>
      <c r="KIY40" s="5"/>
      <c r="KIZ40" s="5"/>
      <c r="KJA40" s="5"/>
      <c r="KJB40" s="5"/>
      <c r="KJC40" s="5"/>
      <c r="KJD40" s="5"/>
      <c r="KJE40" s="5"/>
      <c r="KJF40" s="5"/>
      <c r="KJG40" s="5"/>
      <c r="KJH40" s="5"/>
      <c r="KJI40" s="5"/>
      <c r="KJJ40" s="5"/>
      <c r="KJK40" s="5"/>
      <c r="KJL40" s="5"/>
      <c r="KJM40" s="5"/>
      <c r="KJN40" s="5"/>
      <c r="KJO40" s="5"/>
      <c r="KJP40" s="5"/>
      <c r="KJQ40" s="5"/>
      <c r="KJR40" s="5"/>
      <c r="KJS40" s="5"/>
      <c r="KJT40" s="5"/>
      <c r="KJU40" s="5"/>
      <c r="KJV40" s="5"/>
      <c r="KJW40" s="5"/>
      <c r="KJX40" s="5"/>
      <c r="KJY40" s="5"/>
      <c r="KJZ40" s="5"/>
      <c r="KKA40" s="5"/>
      <c r="KKB40" s="5"/>
      <c r="KKC40" s="5"/>
      <c r="KKD40" s="5"/>
      <c r="KKE40" s="5"/>
      <c r="KKF40" s="5"/>
      <c r="KKG40" s="5"/>
      <c r="KKH40" s="5"/>
      <c r="KKI40" s="5"/>
      <c r="KKJ40" s="5"/>
      <c r="KKK40" s="5"/>
      <c r="KKL40" s="5"/>
      <c r="KKM40" s="5"/>
      <c r="KKN40" s="5"/>
      <c r="KKO40" s="5"/>
      <c r="KKP40" s="5"/>
      <c r="KKQ40" s="5"/>
      <c r="KKR40" s="5"/>
      <c r="KKS40" s="5"/>
      <c r="KKT40" s="5"/>
      <c r="KKU40" s="5"/>
      <c r="KKV40" s="5"/>
      <c r="KKW40" s="5"/>
      <c r="KKX40" s="5"/>
      <c r="KKY40" s="5"/>
      <c r="KKZ40" s="5"/>
      <c r="KLA40" s="5"/>
      <c r="KLB40" s="5"/>
      <c r="KLC40" s="5"/>
      <c r="KLD40" s="5"/>
      <c r="KLE40" s="5"/>
      <c r="KLF40" s="5"/>
      <c r="KLG40" s="5"/>
      <c r="KLH40" s="5"/>
      <c r="KLI40" s="5"/>
      <c r="KLJ40" s="5"/>
      <c r="KLK40" s="5"/>
      <c r="KLL40" s="5"/>
      <c r="KLM40" s="5"/>
      <c r="KLN40" s="5"/>
      <c r="KLO40" s="5"/>
      <c r="KLP40" s="5"/>
      <c r="KLQ40" s="5"/>
      <c r="KLR40" s="5"/>
      <c r="KLS40" s="5"/>
      <c r="KLT40" s="5"/>
      <c r="KLU40" s="5"/>
      <c r="KLV40" s="5"/>
      <c r="KLW40" s="5"/>
      <c r="KLX40" s="5"/>
      <c r="KLY40" s="5"/>
      <c r="KLZ40" s="5"/>
      <c r="KMA40" s="5"/>
      <c r="KMB40" s="5"/>
      <c r="KMC40" s="5"/>
      <c r="KMD40" s="5"/>
      <c r="KME40" s="5"/>
      <c r="KMF40" s="5"/>
      <c r="KMG40" s="5"/>
      <c r="KMH40" s="5"/>
      <c r="KMI40" s="5"/>
      <c r="KMJ40" s="5"/>
      <c r="KMK40" s="5"/>
      <c r="KML40" s="5"/>
      <c r="KMM40" s="5"/>
      <c r="KMN40" s="5"/>
      <c r="KMO40" s="5"/>
      <c r="KMP40" s="5"/>
      <c r="KMQ40" s="5"/>
      <c r="KMR40" s="5"/>
      <c r="KMS40" s="5"/>
      <c r="KMT40" s="5"/>
      <c r="KMU40" s="5"/>
      <c r="KMV40" s="5"/>
      <c r="KMW40" s="5"/>
      <c r="KMX40" s="5"/>
      <c r="KMY40" s="5"/>
      <c r="KMZ40" s="5"/>
      <c r="KNA40" s="5"/>
      <c r="KNB40" s="5"/>
      <c r="KNC40" s="5"/>
      <c r="KND40" s="5"/>
      <c r="KNE40" s="5"/>
      <c r="KNF40" s="5"/>
      <c r="KNG40" s="5"/>
      <c r="KNH40" s="5"/>
      <c r="KNI40" s="5"/>
      <c r="KNJ40" s="5"/>
      <c r="KNK40" s="5"/>
      <c r="KNL40" s="5"/>
      <c r="KNM40" s="5"/>
      <c r="KNN40" s="5"/>
      <c r="KNO40" s="5"/>
      <c r="KNP40" s="5"/>
      <c r="KNQ40" s="5"/>
      <c r="KNR40" s="5"/>
      <c r="KNS40" s="5"/>
      <c r="KNT40" s="5"/>
      <c r="KNU40" s="5"/>
      <c r="KNV40" s="5"/>
      <c r="KNW40" s="5"/>
      <c r="KNX40" s="5"/>
      <c r="KNY40" s="5"/>
      <c r="KNZ40" s="5"/>
      <c r="KOA40" s="5"/>
      <c r="KOB40" s="5"/>
      <c r="KOC40" s="5"/>
      <c r="KOD40" s="5"/>
      <c r="KOE40" s="5"/>
      <c r="KOF40" s="5"/>
      <c r="KOG40" s="5"/>
      <c r="KOH40" s="5"/>
      <c r="KOI40" s="5"/>
      <c r="KOJ40" s="5"/>
      <c r="KOK40" s="5"/>
      <c r="KOL40" s="5"/>
      <c r="KOM40" s="5"/>
      <c r="KON40" s="5"/>
      <c r="KOO40" s="5"/>
      <c r="KOP40" s="5"/>
      <c r="KOQ40" s="5"/>
      <c r="KOR40" s="5"/>
      <c r="KOS40" s="5"/>
      <c r="KOT40" s="5"/>
      <c r="KOU40" s="5"/>
      <c r="KOV40" s="5"/>
      <c r="KOW40" s="5"/>
      <c r="KOX40" s="5"/>
      <c r="KOY40" s="5"/>
      <c r="KOZ40" s="5"/>
      <c r="KPA40" s="5"/>
      <c r="KPB40" s="5"/>
      <c r="KPC40" s="5"/>
      <c r="KPD40" s="5"/>
      <c r="KPE40" s="5"/>
      <c r="KPF40" s="5"/>
      <c r="KPG40" s="5"/>
      <c r="KPH40" s="5"/>
      <c r="KPI40" s="5"/>
      <c r="KPJ40" s="5"/>
      <c r="KPK40" s="5"/>
      <c r="KPL40" s="5"/>
      <c r="KPM40" s="5"/>
      <c r="KPN40" s="5"/>
      <c r="KPO40" s="5"/>
      <c r="KPP40" s="5"/>
      <c r="KPQ40" s="5"/>
      <c r="KPR40" s="5"/>
      <c r="KPS40" s="5"/>
      <c r="KPT40" s="5"/>
      <c r="KPU40" s="5"/>
      <c r="KPV40" s="5"/>
      <c r="KPW40" s="5"/>
      <c r="KPX40" s="5"/>
      <c r="KPY40" s="5"/>
      <c r="KPZ40" s="5"/>
      <c r="KQA40" s="5"/>
      <c r="KQB40" s="5"/>
      <c r="KQC40" s="5"/>
      <c r="KQD40" s="5"/>
      <c r="KQE40" s="5"/>
      <c r="KQF40" s="5"/>
      <c r="KQG40" s="5"/>
      <c r="KQH40" s="5"/>
      <c r="KQI40" s="5"/>
      <c r="KQJ40" s="5"/>
      <c r="KQK40" s="5"/>
      <c r="KQL40" s="5"/>
      <c r="KQM40" s="5"/>
      <c r="KQN40" s="5"/>
      <c r="KQO40" s="5"/>
      <c r="KQP40" s="5"/>
      <c r="KQQ40" s="5"/>
      <c r="KQR40" s="5"/>
      <c r="KQS40" s="5"/>
      <c r="KQT40" s="5"/>
      <c r="KQU40" s="5"/>
      <c r="KQV40" s="5"/>
      <c r="KQW40" s="5"/>
      <c r="KQX40" s="5"/>
      <c r="KQY40" s="5"/>
      <c r="KQZ40" s="5"/>
      <c r="KRA40" s="5"/>
      <c r="KRB40" s="5"/>
      <c r="KRC40" s="5"/>
      <c r="KRD40" s="5"/>
      <c r="KRE40" s="5"/>
      <c r="KRF40" s="5"/>
      <c r="KRG40" s="5"/>
      <c r="KRH40" s="5"/>
      <c r="KRI40" s="5"/>
      <c r="KRJ40" s="5"/>
      <c r="KRK40" s="5"/>
      <c r="KRL40" s="5"/>
      <c r="KRM40" s="5"/>
      <c r="KRN40" s="5"/>
      <c r="KRO40" s="5"/>
      <c r="KRP40" s="5"/>
      <c r="KRQ40" s="5"/>
      <c r="KRR40" s="5"/>
      <c r="KRS40" s="5"/>
      <c r="KRT40" s="5"/>
      <c r="KRU40" s="5"/>
      <c r="KRV40" s="5"/>
      <c r="KRW40" s="5"/>
      <c r="KRX40" s="5"/>
      <c r="KRY40" s="5"/>
      <c r="KRZ40" s="5"/>
      <c r="KSA40" s="5"/>
      <c r="KSB40" s="5"/>
      <c r="KSC40" s="5"/>
      <c r="KSD40" s="5"/>
      <c r="KSE40" s="5"/>
      <c r="KSF40" s="5"/>
      <c r="KSG40" s="5"/>
      <c r="KSH40" s="5"/>
      <c r="KSI40" s="5"/>
      <c r="KSJ40" s="5"/>
      <c r="KSK40" s="5"/>
      <c r="KSL40" s="5"/>
      <c r="KSM40" s="5"/>
      <c r="KSN40" s="5"/>
      <c r="KSO40" s="5"/>
      <c r="KSP40" s="5"/>
      <c r="KSQ40" s="5"/>
      <c r="KSR40" s="5"/>
      <c r="KSS40" s="5"/>
      <c r="KST40" s="5"/>
      <c r="KSU40" s="5"/>
      <c r="KSV40" s="5"/>
      <c r="KSW40" s="5"/>
      <c r="KSX40" s="5"/>
      <c r="KSY40" s="5"/>
      <c r="KSZ40" s="5"/>
      <c r="KTA40" s="5"/>
      <c r="KTB40" s="5"/>
      <c r="KTC40" s="5"/>
      <c r="KTD40" s="5"/>
      <c r="KTE40" s="5"/>
      <c r="KTF40" s="5"/>
      <c r="KTG40" s="5"/>
      <c r="KTH40" s="5"/>
      <c r="KTI40" s="5"/>
      <c r="KTJ40" s="5"/>
      <c r="KTK40" s="5"/>
      <c r="KTL40" s="5"/>
      <c r="KTM40" s="5"/>
      <c r="KTN40" s="5"/>
      <c r="KTO40" s="5"/>
      <c r="KTP40" s="5"/>
      <c r="KTQ40" s="5"/>
      <c r="KTR40" s="5"/>
      <c r="KTS40" s="5"/>
      <c r="KTT40" s="5"/>
      <c r="KTU40" s="5"/>
      <c r="KTV40" s="5"/>
      <c r="KTW40" s="5"/>
      <c r="KTX40" s="5"/>
      <c r="KTY40" s="5"/>
      <c r="KTZ40" s="5"/>
      <c r="KUA40" s="5"/>
      <c r="KUB40" s="5"/>
      <c r="KUC40" s="5"/>
      <c r="KUD40" s="5"/>
      <c r="KUE40" s="5"/>
      <c r="KUF40" s="5"/>
      <c r="KUG40" s="5"/>
      <c r="KUH40" s="5"/>
      <c r="KUI40" s="5"/>
      <c r="KUJ40" s="5"/>
      <c r="KUK40" s="5"/>
      <c r="KUL40" s="5"/>
      <c r="KUM40" s="5"/>
      <c r="KUN40" s="5"/>
      <c r="KUO40" s="5"/>
      <c r="KUP40" s="5"/>
      <c r="KUQ40" s="5"/>
      <c r="KUR40" s="5"/>
      <c r="KUS40" s="5"/>
      <c r="KUT40" s="5"/>
      <c r="KUU40" s="5"/>
      <c r="KUV40" s="5"/>
      <c r="KUW40" s="5"/>
      <c r="KUX40" s="5"/>
      <c r="KUY40" s="5"/>
      <c r="KUZ40" s="5"/>
      <c r="KVA40" s="5"/>
      <c r="KVB40" s="5"/>
      <c r="KVC40" s="5"/>
      <c r="KVD40" s="5"/>
      <c r="KVE40" s="5"/>
      <c r="KVF40" s="5"/>
      <c r="KVG40" s="5"/>
      <c r="KVH40" s="5"/>
      <c r="KVI40" s="5"/>
      <c r="KVJ40" s="5"/>
      <c r="KVK40" s="5"/>
      <c r="KVL40" s="5"/>
      <c r="KVM40" s="5"/>
      <c r="KVN40" s="5"/>
      <c r="KVO40" s="5"/>
      <c r="KVP40" s="5"/>
      <c r="KVQ40" s="5"/>
      <c r="KVR40" s="5"/>
      <c r="KVS40" s="5"/>
      <c r="KVT40" s="5"/>
      <c r="KVU40" s="5"/>
      <c r="KVV40" s="5"/>
      <c r="KVW40" s="5"/>
      <c r="KVX40" s="5"/>
      <c r="KVY40" s="5"/>
      <c r="KVZ40" s="5"/>
      <c r="KWA40" s="5"/>
      <c r="KWB40" s="5"/>
      <c r="KWC40" s="5"/>
      <c r="KWD40" s="5"/>
      <c r="KWE40" s="5"/>
      <c r="KWF40" s="5"/>
      <c r="KWG40" s="5"/>
      <c r="KWH40" s="5"/>
      <c r="KWI40" s="5"/>
      <c r="KWJ40" s="5"/>
      <c r="KWK40" s="5"/>
      <c r="KWL40" s="5"/>
      <c r="KWM40" s="5"/>
      <c r="KWN40" s="5"/>
      <c r="KWO40" s="5"/>
      <c r="KWP40" s="5"/>
      <c r="KWQ40" s="5"/>
      <c r="KWR40" s="5"/>
      <c r="KWS40" s="5"/>
      <c r="KWT40" s="5"/>
      <c r="KWU40" s="5"/>
      <c r="KWV40" s="5"/>
      <c r="KWW40" s="5"/>
      <c r="KWX40" s="5"/>
      <c r="KWY40" s="5"/>
      <c r="KWZ40" s="5"/>
      <c r="KXA40" s="5"/>
      <c r="KXB40" s="5"/>
      <c r="KXC40" s="5"/>
      <c r="KXD40" s="5"/>
      <c r="KXE40" s="5"/>
      <c r="KXF40" s="5"/>
      <c r="KXG40" s="5"/>
      <c r="KXH40" s="5"/>
      <c r="KXI40" s="5"/>
      <c r="KXJ40" s="5"/>
      <c r="KXK40" s="5"/>
      <c r="KXL40" s="5"/>
      <c r="KXM40" s="5"/>
      <c r="KXN40" s="5"/>
      <c r="KXO40" s="5"/>
      <c r="KXP40" s="5"/>
      <c r="KXQ40" s="5"/>
      <c r="KXR40" s="5"/>
      <c r="KXS40" s="5"/>
      <c r="KXT40" s="5"/>
      <c r="KXU40" s="5"/>
      <c r="KXV40" s="5"/>
      <c r="KXW40" s="5"/>
      <c r="KXX40" s="5"/>
      <c r="KXY40" s="5"/>
      <c r="KXZ40" s="5"/>
      <c r="KYA40" s="5"/>
      <c r="KYB40" s="5"/>
      <c r="KYC40" s="5"/>
      <c r="KYD40" s="5"/>
      <c r="KYE40" s="5"/>
      <c r="KYF40" s="5"/>
      <c r="KYG40" s="5"/>
      <c r="KYH40" s="5"/>
      <c r="KYI40" s="5"/>
      <c r="KYJ40" s="5"/>
      <c r="KYK40" s="5"/>
      <c r="KYL40" s="5"/>
      <c r="KYM40" s="5"/>
      <c r="KYN40" s="5"/>
      <c r="KYO40" s="5"/>
      <c r="KYP40" s="5"/>
      <c r="KYQ40" s="5"/>
      <c r="KYR40" s="5"/>
      <c r="KYS40" s="5"/>
      <c r="KYT40" s="5"/>
      <c r="KYU40" s="5"/>
      <c r="KYV40" s="5"/>
      <c r="KYW40" s="5"/>
      <c r="KYX40" s="5"/>
      <c r="KYY40" s="5"/>
      <c r="KYZ40" s="5"/>
      <c r="KZA40" s="5"/>
      <c r="KZB40" s="5"/>
      <c r="KZC40" s="5"/>
      <c r="KZD40" s="5"/>
      <c r="KZE40" s="5"/>
      <c r="KZF40" s="5"/>
      <c r="KZG40" s="5"/>
      <c r="KZH40" s="5"/>
      <c r="KZI40" s="5"/>
      <c r="KZJ40" s="5"/>
      <c r="KZK40" s="5"/>
      <c r="KZL40" s="5"/>
      <c r="KZM40" s="5"/>
      <c r="KZN40" s="5"/>
      <c r="KZO40" s="5"/>
      <c r="KZP40" s="5"/>
      <c r="KZQ40" s="5"/>
      <c r="KZR40" s="5"/>
      <c r="KZS40" s="5"/>
      <c r="KZT40" s="5"/>
      <c r="KZU40" s="5"/>
      <c r="KZV40" s="5"/>
      <c r="KZW40" s="5"/>
      <c r="KZX40" s="5"/>
      <c r="KZY40" s="5"/>
      <c r="KZZ40" s="5"/>
      <c r="LAA40" s="5"/>
      <c r="LAB40" s="5"/>
      <c r="LAC40" s="5"/>
      <c r="LAD40" s="5"/>
      <c r="LAE40" s="5"/>
      <c r="LAF40" s="5"/>
      <c r="LAG40" s="5"/>
      <c r="LAH40" s="5"/>
      <c r="LAI40" s="5"/>
      <c r="LAJ40" s="5"/>
      <c r="LAK40" s="5"/>
      <c r="LAL40" s="5"/>
      <c r="LAM40" s="5"/>
      <c r="LAN40" s="5"/>
      <c r="LAO40" s="5"/>
      <c r="LAP40" s="5"/>
      <c r="LAQ40" s="5"/>
      <c r="LAR40" s="5"/>
      <c r="LAS40" s="5"/>
      <c r="LAT40" s="5"/>
      <c r="LAU40" s="5"/>
      <c r="LAV40" s="5"/>
      <c r="LAW40" s="5"/>
      <c r="LAX40" s="5"/>
      <c r="LAY40" s="5"/>
      <c r="LAZ40" s="5"/>
      <c r="LBA40" s="5"/>
      <c r="LBB40" s="5"/>
      <c r="LBC40" s="5"/>
      <c r="LBD40" s="5"/>
      <c r="LBE40" s="5"/>
      <c r="LBF40" s="5"/>
      <c r="LBG40" s="5"/>
      <c r="LBH40" s="5"/>
      <c r="LBI40" s="5"/>
      <c r="LBJ40" s="5"/>
      <c r="LBK40" s="5"/>
      <c r="LBL40" s="5"/>
      <c r="LBM40" s="5"/>
      <c r="LBN40" s="5"/>
      <c r="LBO40" s="5"/>
      <c r="LBP40" s="5"/>
      <c r="LBQ40" s="5"/>
      <c r="LBR40" s="5"/>
      <c r="LBS40" s="5"/>
      <c r="LBT40" s="5"/>
      <c r="LBU40" s="5"/>
      <c r="LBV40" s="5"/>
      <c r="LBW40" s="5"/>
      <c r="LBX40" s="5"/>
      <c r="LBY40" s="5"/>
      <c r="LBZ40" s="5"/>
      <c r="LCA40" s="5"/>
      <c r="LCB40" s="5"/>
      <c r="LCC40" s="5"/>
      <c r="LCD40" s="5"/>
      <c r="LCE40" s="5"/>
      <c r="LCF40" s="5"/>
      <c r="LCG40" s="5"/>
      <c r="LCH40" s="5"/>
      <c r="LCI40" s="5"/>
      <c r="LCJ40" s="5"/>
      <c r="LCK40" s="5"/>
      <c r="LCL40" s="5"/>
      <c r="LCM40" s="5"/>
      <c r="LCN40" s="5"/>
      <c r="LCO40" s="5"/>
      <c r="LCP40" s="5"/>
      <c r="LCQ40" s="5"/>
      <c r="LCR40" s="5"/>
      <c r="LCS40" s="5"/>
      <c r="LCT40" s="5"/>
      <c r="LCU40" s="5"/>
      <c r="LCV40" s="5"/>
      <c r="LCW40" s="5"/>
      <c r="LCX40" s="5"/>
      <c r="LCY40" s="5"/>
      <c r="LCZ40" s="5"/>
      <c r="LDA40" s="5"/>
      <c r="LDB40" s="5"/>
      <c r="LDC40" s="5"/>
      <c r="LDD40" s="5"/>
      <c r="LDE40" s="5"/>
      <c r="LDF40" s="5"/>
      <c r="LDG40" s="5"/>
      <c r="LDH40" s="5"/>
      <c r="LDI40" s="5"/>
      <c r="LDJ40" s="5"/>
      <c r="LDK40" s="5"/>
      <c r="LDL40" s="5"/>
      <c r="LDM40" s="5"/>
      <c r="LDN40" s="5"/>
      <c r="LDO40" s="5"/>
      <c r="LDP40" s="5"/>
      <c r="LDQ40" s="5"/>
      <c r="LDR40" s="5"/>
      <c r="LDS40" s="5"/>
      <c r="LDT40" s="5"/>
      <c r="LDU40" s="5"/>
      <c r="LDV40" s="5"/>
      <c r="LDW40" s="5"/>
      <c r="LDX40" s="5"/>
      <c r="LDY40" s="5"/>
      <c r="LDZ40" s="5"/>
      <c r="LEA40" s="5"/>
      <c r="LEB40" s="5"/>
      <c r="LEC40" s="5"/>
      <c r="LED40" s="5"/>
      <c r="LEE40" s="5"/>
      <c r="LEF40" s="5"/>
      <c r="LEG40" s="5"/>
      <c r="LEH40" s="5"/>
      <c r="LEI40" s="5"/>
      <c r="LEJ40" s="5"/>
      <c r="LEK40" s="5"/>
      <c r="LEL40" s="5"/>
      <c r="LEM40" s="5"/>
      <c r="LEN40" s="5"/>
      <c r="LEO40" s="5"/>
      <c r="LEP40" s="5"/>
      <c r="LEQ40" s="5"/>
      <c r="LER40" s="5"/>
      <c r="LES40" s="5"/>
      <c r="LET40" s="5"/>
      <c r="LEU40" s="5"/>
      <c r="LEV40" s="5"/>
      <c r="LEW40" s="5"/>
      <c r="LEX40" s="5"/>
      <c r="LEY40" s="5"/>
      <c r="LEZ40" s="5"/>
      <c r="LFA40" s="5"/>
      <c r="LFB40" s="5"/>
      <c r="LFC40" s="5"/>
      <c r="LFD40" s="5"/>
      <c r="LFE40" s="5"/>
      <c r="LFF40" s="5"/>
      <c r="LFG40" s="5"/>
      <c r="LFH40" s="5"/>
      <c r="LFI40" s="5"/>
      <c r="LFJ40" s="5"/>
      <c r="LFK40" s="5"/>
      <c r="LFL40" s="5"/>
      <c r="LFM40" s="5"/>
      <c r="LFN40" s="5"/>
      <c r="LFO40" s="5"/>
      <c r="LFP40" s="5"/>
      <c r="LFQ40" s="5"/>
      <c r="LFR40" s="5"/>
      <c r="LFS40" s="5"/>
      <c r="LFT40" s="5"/>
      <c r="LFU40" s="5"/>
      <c r="LFV40" s="5"/>
      <c r="LFW40" s="5"/>
      <c r="LFX40" s="5"/>
      <c r="LFY40" s="5"/>
      <c r="LFZ40" s="5"/>
      <c r="LGA40" s="5"/>
      <c r="LGB40" s="5"/>
      <c r="LGC40" s="5"/>
      <c r="LGD40" s="5"/>
      <c r="LGE40" s="5"/>
      <c r="LGF40" s="5"/>
      <c r="LGG40" s="5"/>
      <c r="LGH40" s="5"/>
      <c r="LGI40" s="5"/>
      <c r="LGJ40" s="5"/>
      <c r="LGK40" s="5"/>
      <c r="LGL40" s="5"/>
      <c r="LGM40" s="5"/>
      <c r="LGN40" s="5"/>
      <c r="LGO40" s="5"/>
      <c r="LGP40" s="5"/>
      <c r="LGQ40" s="5"/>
      <c r="LGR40" s="5"/>
      <c r="LGS40" s="5"/>
      <c r="LGT40" s="5"/>
      <c r="LGU40" s="5"/>
      <c r="LGV40" s="5"/>
      <c r="LGW40" s="5"/>
      <c r="LGX40" s="5"/>
      <c r="LGY40" s="5"/>
      <c r="LGZ40" s="5"/>
      <c r="LHA40" s="5"/>
      <c r="LHB40" s="5"/>
      <c r="LHC40" s="5"/>
      <c r="LHD40" s="5"/>
      <c r="LHE40" s="5"/>
      <c r="LHF40" s="5"/>
      <c r="LHG40" s="5"/>
      <c r="LHH40" s="5"/>
      <c r="LHI40" s="5"/>
      <c r="LHJ40" s="5"/>
      <c r="LHK40" s="5"/>
      <c r="LHL40" s="5"/>
      <c r="LHM40" s="5"/>
      <c r="LHN40" s="5"/>
      <c r="LHO40" s="5"/>
      <c r="LHP40" s="5"/>
      <c r="LHQ40" s="5"/>
      <c r="LHR40" s="5"/>
      <c r="LHS40" s="5"/>
      <c r="LHT40" s="5"/>
      <c r="LHU40" s="5"/>
      <c r="LHV40" s="5"/>
      <c r="LHW40" s="5"/>
      <c r="LHX40" s="5"/>
      <c r="LHY40" s="5"/>
      <c r="LHZ40" s="5"/>
      <c r="LIA40" s="5"/>
      <c r="LIB40" s="5"/>
      <c r="LIC40" s="5"/>
      <c r="LID40" s="5"/>
      <c r="LIE40" s="5"/>
      <c r="LIF40" s="5"/>
      <c r="LIG40" s="5"/>
      <c r="LIH40" s="5"/>
      <c r="LII40" s="5"/>
      <c r="LIJ40" s="5"/>
      <c r="LIK40" s="5"/>
      <c r="LIL40" s="5"/>
      <c r="LIM40" s="5"/>
      <c r="LIN40" s="5"/>
      <c r="LIO40" s="5"/>
      <c r="LIP40" s="5"/>
      <c r="LIQ40" s="5"/>
      <c r="LIR40" s="5"/>
      <c r="LIS40" s="5"/>
      <c r="LIT40" s="5"/>
      <c r="LIU40" s="5"/>
      <c r="LIV40" s="5"/>
      <c r="LIW40" s="5"/>
      <c r="LIX40" s="5"/>
      <c r="LIY40" s="5"/>
      <c r="LIZ40" s="5"/>
      <c r="LJA40" s="5"/>
      <c r="LJB40" s="5"/>
      <c r="LJC40" s="5"/>
      <c r="LJD40" s="5"/>
      <c r="LJE40" s="5"/>
      <c r="LJF40" s="5"/>
      <c r="LJG40" s="5"/>
      <c r="LJH40" s="5"/>
      <c r="LJI40" s="5"/>
      <c r="LJJ40" s="5"/>
      <c r="LJK40" s="5"/>
      <c r="LJL40" s="5"/>
      <c r="LJM40" s="5"/>
      <c r="LJN40" s="5"/>
      <c r="LJO40" s="5"/>
      <c r="LJP40" s="5"/>
      <c r="LJQ40" s="5"/>
      <c r="LJR40" s="5"/>
      <c r="LJS40" s="5"/>
      <c r="LJT40" s="5"/>
      <c r="LJU40" s="5"/>
      <c r="LJV40" s="5"/>
      <c r="LJW40" s="5"/>
      <c r="LJX40" s="5"/>
      <c r="LJY40" s="5"/>
      <c r="LJZ40" s="5"/>
      <c r="LKA40" s="5"/>
      <c r="LKB40" s="5"/>
      <c r="LKC40" s="5"/>
      <c r="LKD40" s="5"/>
      <c r="LKE40" s="5"/>
      <c r="LKF40" s="5"/>
      <c r="LKG40" s="5"/>
      <c r="LKH40" s="5"/>
      <c r="LKI40" s="5"/>
      <c r="LKJ40" s="5"/>
      <c r="LKK40" s="5"/>
      <c r="LKL40" s="5"/>
      <c r="LKM40" s="5"/>
      <c r="LKN40" s="5"/>
      <c r="LKO40" s="5"/>
      <c r="LKP40" s="5"/>
      <c r="LKQ40" s="5"/>
      <c r="LKR40" s="5"/>
      <c r="LKS40" s="5"/>
      <c r="LKT40" s="5"/>
      <c r="LKU40" s="5"/>
      <c r="LKV40" s="5"/>
      <c r="LKW40" s="5"/>
      <c r="LKX40" s="5"/>
      <c r="LKY40" s="5"/>
      <c r="LKZ40" s="5"/>
      <c r="LLA40" s="5"/>
      <c r="LLB40" s="5"/>
      <c r="LLC40" s="5"/>
      <c r="LLD40" s="5"/>
      <c r="LLE40" s="5"/>
      <c r="LLF40" s="5"/>
      <c r="LLG40" s="5"/>
      <c r="LLH40" s="5"/>
      <c r="LLI40" s="5"/>
      <c r="LLJ40" s="5"/>
      <c r="LLK40" s="5"/>
      <c r="LLL40" s="5"/>
      <c r="LLM40" s="5"/>
      <c r="LLN40" s="5"/>
      <c r="LLO40" s="5"/>
      <c r="LLP40" s="5"/>
      <c r="LLQ40" s="5"/>
      <c r="LLR40" s="5"/>
      <c r="LLS40" s="5"/>
      <c r="LLT40" s="5"/>
      <c r="LLU40" s="5"/>
      <c r="LLV40" s="5"/>
      <c r="LLW40" s="5"/>
      <c r="LLX40" s="5"/>
      <c r="LLY40" s="5"/>
      <c r="LLZ40" s="5"/>
      <c r="LMA40" s="5"/>
      <c r="LMB40" s="5"/>
      <c r="LMC40" s="5"/>
      <c r="LMD40" s="5"/>
      <c r="LME40" s="5"/>
      <c r="LMF40" s="5"/>
      <c r="LMG40" s="5"/>
      <c r="LMH40" s="5"/>
      <c r="LMI40" s="5"/>
      <c r="LMJ40" s="5"/>
      <c r="LMK40" s="5"/>
      <c r="LML40" s="5"/>
      <c r="LMM40" s="5"/>
      <c r="LMN40" s="5"/>
      <c r="LMO40" s="5"/>
      <c r="LMP40" s="5"/>
      <c r="LMQ40" s="5"/>
      <c r="LMR40" s="5"/>
      <c r="LMS40" s="5"/>
      <c r="LMT40" s="5"/>
      <c r="LMU40" s="5"/>
      <c r="LMV40" s="5"/>
      <c r="LMW40" s="5"/>
      <c r="LMX40" s="5"/>
      <c r="LMY40" s="5"/>
      <c r="LMZ40" s="5"/>
      <c r="LNA40" s="5"/>
      <c r="LNB40" s="5"/>
      <c r="LNC40" s="5"/>
      <c r="LND40" s="5"/>
      <c r="LNE40" s="5"/>
      <c r="LNF40" s="5"/>
      <c r="LNG40" s="5"/>
      <c r="LNH40" s="5"/>
      <c r="LNI40" s="5"/>
      <c r="LNJ40" s="5"/>
      <c r="LNK40" s="5"/>
      <c r="LNL40" s="5"/>
      <c r="LNM40" s="5"/>
      <c r="LNN40" s="5"/>
      <c r="LNO40" s="5"/>
      <c r="LNP40" s="5"/>
      <c r="LNQ40" s="5"/>
      <c r="LNR40" s="5"/>
      <c r="LNS40" s="5"/>
      <c r="LNT40" s="5"/>
      <c r="LNU40" s="5"/>
      <c r="LNV40" s="5"/>
      <c r="LNW40" s="5"/>
      <c r="LNX40" s="5"/>
      <c r="LNY40" s="5"/>
      <c r="LNZ40" s="5"/>
      <c r="LOA40" s="5"/>
      <c r="LOB40" s="5"/>
      <c r="LOC40" s="5"/>
      <c r="LOD40" s="5"/>
      <c r="LOE40" s="5"/>
      <c r="LOF40" s="5"/>
      <c r="LOG40" s="5"/>
      <c r="LOH40" s="5"/>
      <c r="LOI40" s="5"/>
      <c r="LOJ40" s="5"/>
      <c r="LOK40" s="5"/>
      <c r="LOL40" s="5"/>
      <c r="LOM40" s="5"/>
      <c r="LON40" s="5"/>
      <c r="LOO40" s="5"/>
      <c r="LOP40" s="5"/>
      <c r="LOQ40" s="5"/>
      <c r="LOR40" s="5"/>
      <c r="LOS40" s="5"/>
      <c r="LOT40" s="5"/>
      <c r="LOU40" s="5"/>
      <c r="LOV40" s="5"/>
      <c r="LOW40" s="5"/>
      <c r="LOX40" s="5"/>
      <c r="LOY40" s="5"/>
      <c r="LOZ40" s="5"/>
      <c r="LPA40" s="5"/>
      <c r="LPB40" s="5"/>
      <c r="LPC40" s="5"/>
      <c r="LPD40" s="5"/>
      <c r="LPE40" s="5"/>
      <c r="LPF40" s="5"/>
      <c r="LPG40" s="5"/>
      <c r="LPH40" s="5"/>
      <c r="LPI40" s="5"/>
      <c r="LPJ40" s="5"/>
      <c r="LPK40" s="5"/>
      <c r="LPL40" s="5"/>
      <c r="LPM40" s="5"/>
      <c r="LPN40" s="5"/>
      <c r="LPO40" s="5"/>
      <c r="LPP40" s="5"/>
      <c r="LPQ40" s="5"/>
      <c r="LPR40" s="5"/>
      <c r="LPS40" s="5"/>
      <c r="LPT40" s="5"/>
      <c r="LPU40" s="5"/>
      <c r="LPV40" s="5"/>
      <c r="LPW40" s="5"/>
      <c r="LPX40" s="5"/>
      <c r="LPY40" s="5"/>
      <c r="LPZ40" s="5"/>
      <c r="LQA40" s="5"/>
      <c r="LQB40" s="5"/>
      <c r="LQC40" s="5"/>
      <c r="LQD40" s="5"/>
      <c r="LQE40" s="5"/>
      <c r="LQF40" s="5"/>
      <c r="LQG40" s="5"/>
      <c r="LQH40" s="5"/>
      <c r="LQI40" s="5"/>
      <c r="LQJ40" s="5"/>
      <c r="LQK40" s="5"/>
      <c r="LQL40" s="5"/>
      <c r="LQM40" s="5"/>
      <c r="LQN40" s="5"/>
      <c r="LQO40" s="5"/>
      <c r="LQP40" s="5"/>
      <c r="LQQ40" s="5"/>
      <c r="LQR40" s="5"/>
      <c r="LQS40" s="5"/>
      <c r="LQT40" s="5"/>
      <c r="LQU40" s="5"/>
      <c r="LQV40" s="5"/>
      <c r="LQW40" s="5"/>
      <c r="LQX40" s="5"/>
      <c r="LQY40" s="5"/>
      <c r="LQZ40" s="5"/>
      <c r="LRA40" s="5"/>
      <c r="LRB40" s="5"/>
      <c r="LRC40" s="5"/>
      <c r="LRD40" s="5"/>
      <c r="LRE40" s="5"/>
      <c r="LRF40" s="5"/>
      <c r="LRG40" s="5"/>
      <c r="LRH40" s="5"/>
      <c r="LRI40" s="5"/>
      <c r="LRJ40" s="5"/>
      <c r="LRK40" s="5"/>
      <c r="LRL40" s="5"/>
      <c r="LRM40" s="5"/>
      <c r="LRN40" s="5"/>
      <c r="LRO40" s="5"/>
      <c r="LRP40" s="5"/>
      <c r="LRQ40" s="5"/>
      <c r="LRR40" s="5"/>
      <c r="LRS40" s="5"/>
      <c r="LRT40" s="5"/>
      <c r="LRU40" s="5"/>
      <c r="LRV40" s="5"/>
      <c r="LRW40" s="5"/>
      <c r="LRX40" s="5"/>
      <c r="LRY40" s="5"/>
      <c r="LRZ40" s="5"/>
      <c r="LSA40" s="5"/>
      <c r="LSB40" s="5"/>
      <c r="LSC40" s="5"/>
      <c r="LSD40" s="5"/>
      <c r="LSE40" s="5"/>
      <c r="LSF40" s="5"/>
      <c r="LSG40" s="5"/>
      <c r="LSH40" s="5"/>
      <c r="LSI40" s="5"/>
      <c r="LSJ40" s="5"/>
      <c r="LSK40" s="5"/>
      <c r="LSL40" s="5"/>
      <c r="LSM40" s="5"/>
      <c r="LSN40" s="5"/>
      <c r="LSO40" s="5"/>
      <c r="LSP40" s="5"/>
      <c r="LSQ40" s="5"/>
      <c r="LSR40" s="5"/>
      <c r="LSS40" s="5"/>
      <c r="LST40" s="5"/>
      <c r="LSU40" s="5"/>
      <c r="LSV40" s="5"/>
      <c r="LSW40" s="5"/>
      <c r="LSX40" s="5"/>
      <c r="LSY40" s="5"/>
      <c r="LSZ40" s="5"/>
      <c r="LTA40" s="5"/>
      <c r="LTB40" s="5"/>
      <c r="LTC40" s="5"/>
      <c r="LTD40" s="5"/>
      <c r="LTE40" s="5"/>
      <c r="LTF40" s="5"/>
      <c r="LTG40" s="5"/>
      <c r="LTH40" s="5"/>
      <c r="LTI40" s="5"/>
      <c r="LTJ40" s="5"/>
      <c r="LTK40" s="5"/>
      <c r="LTL40" s="5"/>
      <c r="LTM40" s="5"/>
      <c r="LTN40" s="5"/>
      <c r="LTO40" s="5"/>
      <c r="LTP40" s="5"/>
      <c r="LTQ40" s="5"/>
      <c r="LTR40" s="5"/>
      <c r="LTS40" s="5"/>
      <c r="LTT40" s="5"/>
      <c r="LTU40" s="5"/>
      <c r="LTV40" s="5"/>
      <c r="LTW40" s="5"/>
      <c r="LTX40" s="5"/>
      <c r="LTY40" s="5"/>
      <c r="LTZ40" s="5"/>
      <c r="LUA40" s="5"/>
      <c r="LUB40" s="5"/>
      <c r="LUC40" s="5"/>
      <c r="LUD40" s="5"/>
      <c r="LUE40" s="5"/>
      <c r="LUF40" s="5"/>
      <c r="LUG40" s="5"/>
      <c r="LUH40" s="5"/>
      <c r="LUI40" s="5"/>
      <c r="LUJ40" s="5"/>
      <c r="LUK40" s="5"/>
      <c r="LUL40" s="5"/>
      <c r="LUM40" s="5"/>
      <c r="LUN40" s="5"/>
      <c r="LUO40" s="5"/>
      <c r="LUP40" s="5"/>
      <c r="LUQ40" s="5"/>
      <c r="LUR40" s="5"/>
      <c r="LUS40" s="5"/>
      <c r="LUT40" s="5"/>
      <c r="LUU40" s="5"/>
      <c r="LUV40" s="5"/>
      <c r="LUW40" s="5"/>
      <c r="LUX40" s="5"/>
      <c r="LUY40" s="5"/>
      <c r="LUZ40" s="5"/>
      <c r="LVA40" s="5"/>
      <c r="LVB40" s="5"/>
      <c r="LVC40" s="5"/>
      <c r="LVD40" s="5"/>
      <c r="LVE40" s="5"/>
      <c r="LVF40" s="5"/>
      <c r="LVG40" s="5"/>
      <c r="LVH40" s="5"/>
      <c r="LVI40" s="5"/>
      <c r="LVJ40" s="5"/>
      <c r="LVK40" s="5"/>
      <c r="LVL40" s="5"/>
      <c r="LVM40" s="5"/>
      <c r="LVN40" s="5"/>
      <c r="LVO40" s="5"/>
      <c r="LVP40" s="5"/>
      <c r="LVQ40" s="5"/>
      <c r="LVR40" s="5"/>
      <c r="LVS40" s="5"/>
      <c r="LVT40" s="5"/>
      <c r="LVU40" s="5"/>
      <c r="LVV40" s="5"/>
      <c r="LVW40" s="5"/>
      <c r="LVX40" s="5"/>
      <c r="LVY40" s="5"/>
      <c r="LVZ40" s="5"/>
      <c r="LWA40" s="5"/>
      <c r="LWB40" s="5"/>
      <c r="LWC40" s="5"/>
      <c r="LWD40" s="5"/>
      <c r="LWE40" s="5"/>
      <c r="LWF40" s="5"/>
      <c r="LWG40" s="5"/>
      <c r="LWH40" s="5"/>
      <c r="LWI40" s="5"/>
      <c r="LWJ40" s="5"/>
      <c r="LWK40" s="5"/>
      <c r="LWL40" s="5"/>
      <c r="LWM40" s="5"/>
      <c r="LWN40" s="5"/>
      <c r="LWO40" s="5"/>
      <c r="LWP40" s="5"/>
      <c r="LWQ40" s="5"/>
      <c r="LWR40" s="5"/>
      <c r="LWS40" s="5"/>
      <c r="LWT40" s="5"/>
      <c r="LWU40" s="5"/>
      <c r="LWV40" s="5"/>
      <c r="LWW40" s="5"/>
      <c r="LWX40" s="5"/>
      <c r="LWY40" s="5"/>
      <c r="LWZ40" s="5"/>
      <c r="LXA40" s="5"/>
      <c r="LXB40" s="5"/>
      <c r="LXC40" s="5"/>
      <c r="LXD40" s="5"/>
      <c r="LXE40" s="5"/>
      <c r="LXF40" s="5"/>
      <c r="LXG40" s="5"/>
      <c r="LXH40" s="5"/>
      <c r="LXI40" s="5"/>
      <c r="LXJ40" s="5"/>
      <c r="LXK40" s="5"/>
      <c r="LXL40" s="5"/>
      <c r="LXM40" s="5"/>
      <c r="LXN40" s="5"/>
      <c r="LXO40" s="5"/>
      <c r="LXP40" s="5"/>
      <c r="LXQ40" s="5"/>
      <c r="LXR40" s="5"/>
      <c r="LXS40" s="5"/>
      <c r="LXT40" s="5"/>
      <c r="LXU40" s="5"/>
      <c r="LXV40" s="5"/>
      <c r="LXW40" s="5"/>
      <c r="LXX40" s="5"/>
      <c r="LXY40" s="5"/>
      <c r="LXZ40" s="5"/>
      <c r="LYA40" s="5"/>
      <c r="LYB40" s="5"/>
      <c r="LYC40" s="5"/>
      <c r="LYD40" s="5"/>
      <c r="LYE40" s="5"/>
      <c r="LYF40" s="5"/>
      <c r="LYG40" s="5"/>
      <c r="LYH40" s="5"/>
      <c r="LYI40" s="5"/>
      <c r="LYJ40" s="5"/>
      <c r="LYK40" s="5"/>
      <c r="LYL40" s="5"/>
      <c r="LYM40" s="5"/>
      <c r="LYN40" s="5"/>
      <c r="LYO40" s="5"/>
      <c r="LYP40" s="5"/>
      <c r="LYQ40" s="5"/>
      <c r="LYR40" s="5"/>
      <c r="LYS40" s="5"/>
      <c r="LYT40" s="5"/>
      <c r="LYU40" s="5"/>
      <c r="LYV40" s="5"/>
      <c r="LYW40" s="5"/>
      <c r="LYX40" s="5"/>
      <c r="LYY40" s="5"/>
      <c r="LYZ40" s="5"/>
      <c r="LZA40" s="5"/>
      <c r="LZB40" s="5"/>
      <c r="LZC40" s="5"/>
      <c r="LZD40" s="5"/>
      <c r="LZE40" s="5"/>
      <c r="LZF40" s="5"/>
      <c r="LZG40" s="5"/>
      <c r="LZH40" s="5"/>
      <c r="LZI40" s="5"/>
      <c r="LZJ40" s="5"/>
      <c r="LZK40" s="5"/>
      <c r="LZL40" s="5"/>
      <c r="LZM40" s="5"/>
      <c r="LZN40" s="5"/>
      <c r="LZO40" s="5"/>
      <c r="LZP40" s="5"/>
      <c r="LZQ40" s="5"/>
      <c r="LZR40" s="5"/>
      <c r="LZS40" s="5"/>
      <c r="LZT40" s="5"/>
      <c r="LZU40" s="5"/>
      <c r="LZV40" s="5"/>
      <c r="LZW40" s="5"/>
      <c r="LZX40" s="5"/>
      <c r="LZY40" s="5"/>
      <c r="LZZ40" s="5"/>
      <c r="MAA40" s="5"/>
      <c r="MAB40" s="5"/>
      <c r="MAC40" s="5"/>
      <c r="MAD40" s="5"/>
      <c r="MAE40" s="5"/>
      <c r="MAF40" s="5"/>
      <c r="MAG40" s="5"/>
      <c r="MAH40" s="5"/>
      <c r="MAI40" s="5"/>
      <c r="MAJ40" s="5"/>
      <c r="MAK40" s="5"/>
      <c r="MAL40" s="5"/>
      <c r="MAM40" s="5"/>
      <c r="MAN40" s="5"/>
      <c r="MAO40" s="5"/>
      <c r="MAP40" s="5"/>
      <c r="MAQ40" s="5"/>
      <c r="MAR40" s="5"/>
      <c r="MAS40" s="5"/>
      <c r="MAT40" s="5"/>
      <c r="MAU40" s="5"/>
      <c r="MAV40" s="5"/>
      <c r="MAW40" s="5"/>
      <c r="MAX40" s="5"/>
      <c r="MAY40" s="5"/>
      <c r="MAZ40" s="5"/>
      <c r="MBA40" s="5"/>
      <c r="MBB40" s="5"/>
      <c r="MBC40" s="5"/>
      <c r="MBD40" s="5"/>
      <c r="MBE40" s="5"/>
      <c r="MBF40" s="5"/>
      <c r="MBG40" s="5"/>
      <c r="MBH40" s="5"/>
      <c r="MBI40" s="5"/>
      <c r="MBJ40" s="5"/>
      <c r="MBK40" s="5"/>
      <c r="MBL40" s="5"/>
      <c r="MBM40" s="5"/>
      <c r="MBN40" s="5"/>
      <c r="MBO40" s="5"/>
      <c r="MBP40" s="5"/>
      <c r="MBQ40" s="5"/>
      <c r="MBR40" s="5"/>
      <c r="MBS40" s="5"/>
      <c r="MBT40" s="5"/>
      <c r="MBU40" s="5"/>
      <c r="MBV40" s="5"/>
      <c r="MBW40" s="5"/>
      <c r="MBX40" s="5"/>
      <c r="MBY40" s="5"/>
      <c r="MBZ40" s="5"/>
      <c r="MCA40" s="5"/>
      <c r="MCB40" s="5"/>
      <c r="MCC40" s="5"/>
      <c r="MCD40" s="5"/>
      <c r="MCE40" s="5"/>
      <c r="MCF40" s="5"/>
      <c r="MCG40" s="5"/>
      <c r="MCH40" s="5"/>
      <c r="MCI40" s="5"/>
      <c r="MCJ40" s="5"/>
      <c r="MCK40" s="5"/>
      <c r="MCL40" s="5"/>
      <c r="MCM40" s="5"/>
      <c r="MCN40" s="5"/>
      <c r="MCO40" s="5"/>
      <c r="MCP40" s="5"/>
      <c r="MCQ40" s="5"/>
      <c r="MCR40" s="5"/>
      <c r="MCS40" s="5"/>
      <c r="MCT40" s="5"/>
      <c r="MCU40" s="5"/>
      <c r="MCV40" s="5"/>
      <c r="MCW40" s="5"/>
      <c r="MCX40" s="5"/>
      <c r="MCY40" s="5"/>
      <c r="MCZ40" s="5"/>
      <c r="MDA40" s="5"/>
      <c r="MDB40" s="5"/>
      <c r="MDC40" s="5"/>
      <c r="MDD40" s="5"/>
      <c r="MDE40" s="5"/>
      <c r="MDF40" s="5"/>
      <c r="MDG40" s="5"/>
      <c r="MDH40" s="5"/>
      <c r="MDI40" s="5"/>
      <c r="MDJ40" s="5"/>
      <c r="MDK40" s="5"/>
      <c r="MDL40" s="5"/>
      <c r="MDM40" s="5"/>
      <c r="MDN40" s="5"/>
      <c r="MDO40" s="5"/>
      <c r="MDP40" s="5"/>
      <c r="MDQ40" s="5"/>
      <c r="MDR40" s="5"/>
      <c r="MDS40" s="5"/>
      <c r="MDT40" s="5"/>
      <c r="MDU40" s="5"/>
      <c r="MDV40" s="5"/>
      <c r="MDW40" s="5"/>
      <c r="MDX40" s="5"/>
      <c r="MDY40" s="5"/>
      <c r="MDZ40" s="5"/>
      <c r="MEA40" s="5"/>
      <c r="MEB40" s="5"/>
      <c r="MEC40" s="5"/>
      <c r="MED40" s="5"/>
      <c r="MEE40" s="5"/>
      <c r="MEF40" s="5"/>
      <c r="MEG40" s="5"/>
      <c r="MEH40" s="5"/>
      <c r="MEI40" s="5"/>
      <c r="MEJ40" s="5"/>
      <c r="MEK40" s="5"/>
      <c r="MEL40" s="5"/>
      <c r="MEM40" s="5"/>
      <c r="MEN40" s="5"/>
      <c r="MEO40" s="5"/>
      <c r="MEP40" s="5"/>
      <c r="MEQ40" s="5"/>
      <c r="MER40" s="5"/>
      <c r="MES40" s="5"/>
      <c r="MET40" s="5"/>
      <c r="MEU40" s="5"/>
      <c r="MEV40" s="5"/>
      <c r="MEW40" s="5"/>
      <c r="MEX40" s="5"/>
      <c r="MEY40" s="5"/>
      <c r="MEZ40" s="5"/>
      <c r="MFA40" s="5"/>
      <c r="MFB40" s="5"/>
      <c r="MFC40" s="5"/>
      <c r="MFD40" s="5"/>
      <c r="MFE40" s="5"/>
      <c r="MFF40" s="5"/>
      <c r="MFG40" s="5"/>
      <c r="MFH40" s="5"/>
      <c r="MFI40" s="5"/>
      <c r="MFJ40" s="5"/>
      <c r="MFK40" s="5"/>
      <c r="MFL40" s="5"/>
      <c r="MFM40" s="5"/>
      <c r="MFN40" s="5"/>
      <c r="MFO40" s="5"/>
      <c r="MFP40" s="5"/>
      <c r="MFQ40" s="5"/>
      <c r="MFR40" s="5"/>
      <c r="MFS40" s="5"/>
      <c r="MFT40" s="5"/>
      <c r="MFU40" s="5"/>
      <c r="MFV40" s="5"/>
      <c r="MFW40" s="5"/>
      <c r="MFX40" s="5"/>
      <c r="MFY40" s="5"/>
      <c r="MFZ40" s="5"/>
      <c r="MGA40" s="5"/>
      <c r="MGB40" s="5"/>
      <c r="MGC40" s="5"/>
      <c r="MGD40" s="5"/>
      <c r="MGE40" s="5"/>
      <c r="MGF40" s="5"/>
      <c r="MGG40" s="5"/>
      <c r="MGH40" s="5"/>
      <c r="MGI40" s="5"/>
      <c r="MGJ40" s="5"/>
      <c r="MGK40" s="5"/>
      <c r="MGL40" s="5"/>
      <c r="MGM40" s="5"/>
      <c r="MGN40" s="5"/>
      <c r="MGO40" s="5"/>
      <c r="MGP40" s="5"/>
      <c r="MGQ40" s="5"/>
      <c r="MGR40" s="5"/>
      <c r="MGS40" s="5"/>
      <c r="MGT40" s="5"/>
      <c r="MGU40" s="5"/>
      <c r="MGV40" s="5"/>
      <c r="MGW40" s="5"/>
      <c r="MGX40" s="5"/>
      <c r="MGY40" s="5"/>
      <c r="MGZ40" s="5"/>
      <c r="MHA40" s="5"/>
      <c r="MHB40" s="5"/>
      <c r="MHC40" s="5"/>
      <c r="MHD40" s="5"/>
      <c r="MHE40" s="5"/>
      <c r="MHF40" s="5"/>
      <c r="MHG40" s="5"/>
      <c r="MHH40" s="5"/>
      <c r="MHI40" s="5"/>
      <c r="MHJ40" s="5"/>
      <c r="MHK40" s="5"/>
      <c r="MHL40" s="5"/>
      <c r="MHM40" s="5"/>
      <c r="MHN40" s="5"/>
      <c r="MHO40" s="5"/>
      <c r="MHP40" s="5"/>
      <c r="MHQ40" s="5"/>
      <c r="MHR40" s="5"/>
      <c r="MHS40" s="5"/>
      <c r="MHT40" s="5"/>
      <c r="MHU40" s="5"/>
      <c r="MHV40" s="5"/>
      <c r="MHW40" s="5"/>
      <c r="MHX40" s="5"/>
      <c r="MHY40" s="5"/>
      <c r="MHZ40" s="5"/>
      <c r="MIA40" s="5"/>
      <c r="MIB40" s="5"/>
      <c r="MIC40" s="5"/>
      <c r="MID40" s="5"/>
      <c r="MIE40" s="5"/>
      <c r="MIF40" s="5"/>
      <c r="MIG40" s="5"/>
      <c r="MIH40" s="5"/>
      <c r="MII40" s="5"/>
      <c r="MIJ40" s="5"/>
      <c r="MIK40" s="5"/>
      <c r="MIL40" s="5"/>
      <c r="MIM40" s="5"/>
      <c r="MIN40" s="5"/>
      <c r="MIO40" s="5"/>
      <c r="MIP40" s="5"/>
      <c r="MIQ40" s="5"/>
      <c r="MIR40" s="5"/>
      <c r="MIS40" s="5"/>
      <c r="MIT40" s="5"/>
      <c r="MIU40" s="5"/>
      <c r="MIV40" s="5"/>
      <c r="MIW40" s="5"/>
      <c r="MIX40" s="5"/>
      <c r="MIY40" s="5"/>
      <c r="MIZ40" s="5"/>
      <c r="MJA40" s="5"/>
      <c r="MJB40" s="5"/>
      <c r="MJC40" s="5"/>
      <c r="MJD40" s="5"/>
      <c r="MJE40" s="5"/>
      <c r="MJF40" s="5"/>
      <c r="MJG40" s="5"/>
      <c r="MJH40" s="5"/>
      <c r="MJI40" s="5"/>
      <c r="MJJ40" s="5"/>
      <c r="MJK40" s="5"/>
      <c r="MJL40" s="5"/>
      <c r="MJM40" s="5"/>
      <c r="MJN40" s="5"/>
      <c r="MJO40" s="5"/>
      <c r="MJP40" s="5"/>
      <c r="MJQ40" s="5"/>
      <c r="MJR40" s="5"/>
      <c r="MJS40" s="5"/>
      <c r="MJT40" s="5"/>
      <c r="MJU40" s="5"/>
      <c r="MJV40" s="5"/>
      <c r="MJW40" s="5"/>
      <c r="MJX40" s="5"/>
      <c r="MJY40" s="5"/>
      <c r="MJZ40" s="5"/>
      <c r="MKA40" s="5"/>
      <c r="MKB40" s="5"/>
      <c r="MKC40" s="5"/>
      <c r="MKD40" s="5"/>
      <c r="MKE40" s="5"/>
      <c r="MKF40" s="5"/>
      <c r="MKG40" s="5"/>
      <c r="MKH40" s="5"/>
      <c r="MKI40" s="5"/>
      <c r="MKJ40" s="5"/>
      <c r="MKK40" s="5"/>
      <c r="MKL40" s="5"/>
      <c r="MKM40" s="5"/>
      <c r="MKN40" s="5"/>
      <c r="MKO40" s="5"/>
      <c r="MKP40" s="5"/>
      <c r="MKQ40" s="5"/>
      <c r="MKR40" s="5"/>
      <c r="MKS40" s="5"/>
      <c r="MKT40" s="5"/>
      <c r="MKU40" s="5"/>
      <c r="MKV40" s="5"/>
      <c r="MKW40" s="5"/>
      <c r="MKX40" s="5"/>
      <c r="MKY40" s="5"/>
      <c r="MKZ40" s="5"/>
      <c r="MLA40" s="5"/>
      <c r="MLB40" s="5"/>
      <c r="MLC40" s="5"/>
      <c r="MLD40" s="5"/>
      <c r="MLE40" s="5"/>
      <c r="MLF40" s="5"/>
      <c r="MLG40" s="5"/>
      <c r="MLH40" s="5"/>
      <c r="MLI40" s="5"/>
      <c r="MLJ40" s="5"/>
      <c r="MLK40" s="5"/>
      <c r="MLL40" s="5"/>
      <c r="MLM40" s="5"/>
      <c r="MLN40" s="5"/>
      <c r="MLO40" s="5"/>
      <c r="MLP40" s="5"/>
      <c r="MLQ40" s="5"/>
      <c r="MLR40" s="5"/>
      <c r="MLS40" s="5"/>
      <c r="MLT40" s="5"/>
      <c r="MLU40" s="5"/>
      <c r="MLV40" s="5"/>
      <c r="MLW40" s="5"/>
      <c r="MLX40" s="5"/>
      <c r="MLY40" s="5"/>
      <c r="MLZ40" s="5"/>
      <c r="MMA40" s="5"/>
      <c r="MMB40" s="5"/>
      <c r="MMC40" s="5"/>
      <c r="MMD40" s="5"/>
      <c r="MME40" s="5"/>
      <c r="MMF40" s="5"/>
      <c r="MMG40" s="5"/>
      <c r="MMH40" s="5"/>
      <c r="MMI40" s="5"/>
      <c r="MMJ40" s="5"/>
      <c r="MMK40" s="5"/>
      <c r="MML40" s="5"/>
      <c r="MMM40" s="5"/>
      <c r="MMN40" s="5"/>
      <c r="MMO40" s="5"/>
      <c r="MMP40" s="5"/>
      <c r="MMQ40" s="5"/>
      <c r="MMR40" s="5"/>
      <c r="MMS40" s="5"/>
      <c r="MMT40" s="5"/>
      <c r="MMU40" s="5"/>
      <c r="MMV40" s="5"/>
      <c r="MMW40" s="5"/>
      <c r="MMX40" s="5"/>
      <c r="MMY40" s="5"/>
      <c r="MMZ40" s="5"/>
      <c r="MNA40" s="5"/>
      <c r="MNB40" s="5"/>
      <c r="MNC40" s="5"/>
      <c r="MND40" s="5"/>
      <c r="MNE40" s="5"/>
      <c r="MNF40" s="5"/>
      <c r="MNG40" s="5"/>
      <c r="MNH40" s="5"/>
      <c r="MNI40" s="5"/>
      <c r="MNJ40" s="5"/>
      <c r="MNK40" s="5"/>
      <c r="MNL40" s="5"/>
      <c r="MNM40" s="5"/>
      <c r="MNN40" s="5"/>
      <c r="MNO40" s="5"/>
      <c r="MNP40" s="5"/>
      <c r="MNQ40" s="5"/>
      <c r="MNR40" s="5"/>
      <c r="MNS40" s="5"/>
      <c r="MNT40" s="5"/>
      <c r="MNU40" s="5"/>
      <c r="MNV40" s="5"/>
      <c r="MNW40" s="5"/>
      <c r="MNX40" s="5"/>
      <c r="MNY40" s="5"/>
      <c r="MNZ40" s="5"/>
      <c r="MOA40" s="5"/>
      <c r="MOB40" s="5"/>
      <c r="MOC40" s="5"/>
      <c r="MOD40" s="5"/>
      <c r="MOE40" s="5"/>
      <c r="MOF40" s="5"/>
      <c r="MOG40" s="5"/>
      <c r="MOH40" s="5"/>
      <c r="MOI40" s="5"/>
      <c r="MOJ40" s="5"/>
      <c r="MOK40" s="5"/>
      <c r="MOL40" s="5"/>
      <c r="MOM40" s="5"/>
      <c r="MON40" s="5"/>
      <c r="MOO40" s="5"/>
      <c r="MOP40" s="5"/>
      <c r="MOQ40" s="5"/>
      <c r="MOR40" s="5"/>
      <c r="MOS40" s="5"/>
      <c r="MOT40" s="5"/>
      <c r="MOU40" s="5"/>
      <c r="MOV40" s="5"/>
      <c r="MOW40" s="5"/>
      <c r="MOX40" s="5"/>
      <c r="MOY40" s="5"/>
      <c r="MOZ40" s="5"/>
      <c r="MPA40" s="5"/>
      <c r="MPB40" s="5"/>
      <c r="MPC40" s="5"/>
      <c r="MPD40" s="5"/>
      <c r="MPE40" s="5"/>
      <c r="MPF40" s="5"/>
      <c r="MPG40" s="5"/>
      <c r="MPH40" s="5"/>
      <c r="MPI40" s="5"/>
      <c r="MPJ40" s="5"/>
      <c r="MPK40" s="5"/>
      <c r="MPL40" s="5"/>
      <c r="MPM40" s="5"/>
      <c r="MPN40" s="5"/>
      <c r="MPO40" s="5"/>
      <c r="MPP40" s="5"/>
      <c r="MPQ40" s="5"/>
      <c r="MPR40" s="5"/>
      <c r="MPS40" s="5"/>
      <c r="MPT40" s="5"/>
      <c r="MPU40" s="5"/>
      <c r="MPV40" s="5"/>
      <c r="MPW40" s="5"/>
      <c r="MPX40" s="5"/>
      <c r="MPY40" s="5"/>
      <c r="MPZ40" s="5"/>
      <c r="MQA40" s="5"/>
      <c r="MQB40" s="5"/>
      <c r="MQC40" s="5"/>
      <c r="MQD40" s="5"/>
      <c r="MQE40" s="5"/>
      <c r="MQF40" s="5"/>
      <c r="MQG40" s="5"/>
      <c r="MQH40" s="5"/>
      <c r="MQI40" s="5"/>
      <c r="MQJ40" s="5"/>
      <c r="MQK40" s="5"/>
      <c r="MQL40" s="5"/>
      <c r="MQM40" s="5"/>
      <c r="MQN40" s="5"/>
      <c r="MQO40" s="5"/>
      <c r="MQP40" s="5"/>
      <c r="MQQ40" s="5"/>
      <c r="MQR40" s="5"/>
      <c r="MQS40" s="5"/>
      <c r="MQT40" s="5"/>
      <c r="MQU40" s="5"/>
      <c r="MQV40" s="5"/>
      <c r="MQW40" s="5"/>
      <c r="MQX40" s="5"/>
      <c r="MQY40" s="5"/>
      <c r="MQZ40" s="5"/>
      <c r="MRA40" s="5"/>
      <c r="MRB40" s="5"/>
      <c r="MRC40" s="5"/>
      <c r="MRD40" s="5"/>
      <c r="MRE40" s="5"/>
      <c r="MRF40" s="5"/>
      <c r="MRG40" s="5"/>
      <c r="MRH40" s="5"/>
      <c r="MRI40" s="5"/>
      <c r="MRJ40" s="5"/>
      <c r="MRK40" s="5"/>
      <c r="MRL40" s="5"/>
      <c r="MRM40" s="5"/>
      <c r="MRN40" s="5"/>
      <c r="MRO40" s="5"/>
      <c r="MRP40" s="5"/>
      <c r="MRQ40" s="5"/>
      <c r="MRR40" s="5"/>
      <c r="MRS40" s="5"/>
      <c r="MRT40" s="5"/>
      <c r="MRU40" s="5"/>
      <c r="MRV40" s="5"/>
      <c r="MRW40" s="5"/>
      <c r="MRX40" s="5"/>
      <c r="MRY40" s="5"/>
      <c r="MRZ40" s="5"/>
      <c r="MSA40" s="5"/>
      <c r="MSB40" s="5"/>
      <c r="MSC40" s="5"/>
      <c r="MSD40" s="5"/>
      <c r="MSE40" s="5"/>
      <c r="MSF40" s="5"/>
      <c r="MSG40" s="5"/>
      <c r="MSH40" s="5"/>
      <c r="MSI40" s="5"/>
      <c r="MSJ40" s="5"/>
      <c r="MSK40" s="5"/>
      <c r="MSL40" s="5"/>
      <c r="MSM40" s="5"/>
      <c r="MSN40" s="5"/>
      <c r="MSO40" s="5"/>
      <c r="MSP40" s="5"/>
      <c r="MSQ40" s="5"/>
      <c r="MSR40" s="5"/>
      <c r="MSS40" s="5"/>
      <c r="MST40" s="5"/>
      <c r="MSU40" s="5"/>
      <c r="MSV40" s="5"/>
      <c r="MSW40" s="5"/>
      <c r="MSX40" s="5"/>
      <c r="MSY40" s="5"/>
      <c r="MSZ40" s="5"/>
      <c r="MTA40" s="5"/>
      <c r="MTB40" s="5"/>
      <c r="MTC40" s="5"/>
      <c r="MTD40" s="5"/>
      <c r="MTE40" s="5"/>
      <c r="MTF40" s="5"/>
      <c r="MTG40" s="5"/>
      <c r="MTH40" s="5"/>
      <c r="MTI40" s="5"/>
      <c r="MTJ40" s="5"/>
      <c r="MTK40" s="5"/>
      <c r="MTL40" s="5"/>
      <c r="MTM40" s="5"/>
      <c r="MTN40" s="5"/>
      <c r="MTO40" s="5"/>
      <c r="MTP40" s="5"/>
      <c r="MTQ40" s="5"/>
      <c r="MTR40" s="5"/>
      <c r="MTS40" s="5"/>
      <c r="MTT40" s="5"/>
      <c r="MTU40" s="5"/>
      <c r="MTV40" s="5"/>
      <c r="MTW40" s="5"/>
      <c r="MTX40" s="5"/>
      <c r="MTY40" s="5"/>
      <c r="MTZ40" s="5"/>
      <c r="MUA40" s="5"/>
      <c r="MUB40" s="5"/>
      <c r="MUC40" s="5"/>
      <c r="MUD40" s="5"/>
      <c r="MUE40" s="5"/>
      <c r="MUF40" s="5"/>
      <c r="MUG40" s="5"/>
      <c r="MUH40" s="5"/>
      <c r="MUI40" s="5"/>
      <c r="MUJ40" s="5"/>
      <c r="MUK40" s="5"/>
      <c r="MUL40" s="5"/>
      <c r="MUM40" s="5"/>
      <c r="MUN40" s="5"/>
      <c r="MUO40" s="5"/>
      <c r="MUP40" s="5"/>
      <c r="MUQ40" s="5"/>
      <c r="MUR40" s="5"/>
      <c r="MUS40" s="5"/>
      <c r="MUT40" s="5"/>
      <c r="MUU40" s="5"/>
      <c r="MUV40" s="5"/>
      <c r="MUW40" s="5"/>
      <c r="MUX40" s="5"/>
      <c r="MUY40" s="5"/>
      <c r="MUZ40" s="5"/>
      <c r="MVA40" s="5"/>
      <c r="MVB40" s="5"/>
      <c r="MVC40" s="5"/>
      <c r="MVD40" s="5"/>
      <c r="MVE40" s="5"/>
      <c r="MVF40" s="5"/>
      <c r="MVG40" s="5"/>
      <c r="MVH40" s="5"/>
      <c r="MVI40" s="5"/>
      <c r="MVJ40" s="5"/>
      <c r="MVK40" s="5"/>
      <c r="MVL40" s="5"/>
      <c r="MVM40" s="5"/>
      <c r="MVN40" s="5"/>
      <c r="MVO40" s="5"/>
      <c r="MVP40" s="5"/>
      <c r="MVQ40" s="5"/>
      <c r="MVR40" s="5"/>
      <c r="MVS40" s="5"/>
      <c r="MVT40" s="5"/>
      <c r="MVU40" s="5"/>
      <c r="MVV40" s="5"/>
      <c r="MVW40" s="5"/>
      <c r="MVX40" s="5"/>
      <c r="MVY40" s="5"/>
      <c r="MVZ40" s="5"/>
      <c r="MWA40" s="5"/>
      <c r="MWB40" s="5"/>
      <c r="MWC40" s="5"/>
      <c r="MWD40" s="5"/>
      <c r="MWE40" s="5"/>
      <c r="MWF40" s="5"/>
      <c r="MWG40" s="5"/>
      <c r="MWH40" s="5"/>
      <c r="MWI40" s="5"/>
      <c r="MWJ40" s="5"/>
      <c r="MWK40" s="5"/>
      <c r="MWL40" s="5"/>
      <c r="MWM40" s="5"/>
      <c r="MWN40" s="5"/>
      <c r="MWO40" s="5"/>
      <c r="MWP40" s="5"/>
      <c r="MWQ40" s="5"/>
      <c r="MWR40" s="5"/>
      <c r="MWS40" s="5"/>
      <c r="MWT40" s="5"/>
      <c r="MWU40" s="5"/>
      <c r="MWV40" s="5"/>
      <c r="MWW40" s="5"/>
      <c r="MWX40" s="5"/>
      <c r="MWY40" s="5"/>
      <c r="MWZ40" s="5"/>
      <c r="MXA40" s="5"/>
      <c r="MXB40" s="5"/>
      <c r="MXC40" s="5"/>
      <c r="MXD40" s="5"/>
      <c r="MXE40" s="5"/>
      <c r="MXF40" s="5"/>
      <c r="MXG40" s="5"/>
      <c r="MXH40" s="5"/>
      <c r="MXI40" s="5"/>
      <c r="MXJ40" s="5"/>
      <c r="MXK40" s="5"/>
      <c r="MXL40" s="5"/>
      <c r="MXM40" s="5"/>
      <c r="MXN40" s="5"/>
      <c r="MXO40" s="5"/>
      <c r="MXP40" s="5"/>
      <c r="MXQ40" s="5"/>
      <c r="MXR40" s="5"/>
      <c r="MXS40" s="5"/>
      <c r="MXT40" s="5"/>
      <c r="MXU40" s="5"/>
      <c r="MXV40" s="5"/>
      <c r="MXW40" s="5"/>
      <c r="MXX40" s="5"/>
      <c r="MXY40" s="5"/>
      <c r="MXZ40" s="5"/>
      <c r="MYA40" s="5"/>
      <c r="MYB40" s="5"/>
      <c r="MYC40" s="5"/>
      <c r="MYD40" s="5"/>
      <c r="MYE40" s="5"/>
      <c r="MYF40" s="5"/>
      <c r="MYG40" s="5"/>
      <c r="MYH40" s="5"/>
      <c r="MYI40" s="5"/>
      <c r="MYJ40" s="5"/>
      <c r="MYK40" s="5"/>
      <c r="MYL40" s="5"/>
      <c r="MYM40" s="5"/>
      <c r="MYN40" s="5"/>
      <c r="MYO40" s="5"/>
      <c r="MYP40" s="5"/>
      <c r="MYQ40" s="5"/>
      <c r="MYR40" s="5"/>
      <c r="MYS40" s="5"/>
      <c r="MYT40" s="5"/>
      <c r="MYU40" s="5"/>
      <c r="MYV40" s="5"/>
      <c r="MYW40" s="5"/>
      <c r="MYX40" s="5"/>
      <c r="MYY40" s="5"/>
      <c r="MYZ40" s="5"/>
      <c r="MZA40" s="5"/>
      <c r="MZB40" s="5"/>
      <c r="MZC40" s="5"/>
      <c r="MZD40" s="5"/>
      <c r="MZE40" s="5"/>
      <c r="MZF40" s="5"/>
      <c r="MZG40" s="5"/>
      <c r="MZH40" s="5"/>
      <c r="MZI40" s="5"/>
      <c r="MZJ40" s="5"/>
      <c r="MZK40" s="5"/>
      <c r="MZL40" s="5"/>
      <c r="MZM40" s="5"/>
      <c r="MZN40" s="5"/>
      <c r="MZO40" s="5"/>
      <c r="MZP40" s="5"/>
      <c r="MZQ40" s="5"/>
      <c r="MZR40" s="5"/>
      <c r="MZS40" s="5"/>
      <c r="MZT40" s="5"/>
      <c r="MZU40" s="5"/>
      <c r="MZV40" s="5"/>
      <c r="MZW40" s="5"/>
      <c r="MZX40" s="5"/>
      <c r="MZY40" s="5"/>
      <c r="MZZ40" s="5"/>
      <c r="NAA40" s="5"/>
      <c r="NAB40" s="5"/>
      <c r="NAC40" s="5"/>
      <c r="NAD40" s="5"/>
      <c r="NAE40" s="5"/>
      <c r="NAF40" s="5"/>
      <c r="NAG40" s="5"/>
      <c r="NAH40" s="5"/>
      <c r="NAI40" s="5"/>
      <c r="NAJ40" s="5"/>
      <c r="NAK40" s="5"/>
      <c r="NAL40" s="5"/>
      <c r="NAM40" s="5"/>
      <c r="NAN40" s="5"/>
      <c r="NAO40" s="5"/>
      <c r="NAP40" s="5"/>
      <c r="NAQ40" s="5"/>
      <c r="NAR40" s="5"/>
      <c r="NAS40" s="5"/>
      <c r="NAT40" s="5"/>
      <c r="NAU40" s="5"/>
      <c r="NAV40" s="5"/>
      <c r="NAW40" s="5"/>
      <c r="NAX40" s="5"/>
      <c r="NAY40" s="5"/>
      <c r="NAZ40" s="5"/>
      <c r="NBA40" s="5"/>
      <c r="NBB40" s="5"/>
      <c r="NBC40" s="5"/>
      <c r="NBD40" s="5"/>
      <c r="NBE40" s="5"/>
      <c r="NBF40" s="5"/>
      <c r="NBG40" s="5"/>
      <c r="NBH40" s="5"/>
      <c r="NBI40" s="5"/>
      <c r="NBJ40" s="5"/>
      <c r="NBK40" s="5"/>
      <c r="NBL40" s="5"/>
      <c r="NBM40" s="5"/>
      <c r="NBN40" s="5"/>
      <c r="NBO40" s="5"/>
      <c r="NBP40" s="5"/>
      <c r="NBQ40" s="5"/>
      <c r="NBR40" s="5"/>
      <c r="NBS40" s="5"/>
      <c r="NBT40" s="5"/>
      <c r="NBU40" s="5"/>
      <c r="NBV40" s="5"/>
      <c r="NBW40" s="5"/>
      <c r="NBX40" s="5"/>
      <c r="NBY40" s="5"/>
      <c r="NBZ40" s="5"/>
      <c r="NCA40" s="5"/>
      <c r="NCB40" s="5"/>
      <c r="NCC40" s="5"/>
      <c r="NCD40" s="5"/>
      <c r="NCE40" s="5"/>
      <c r="NCF40" s="5"/>
      <c r="NCG40" s="5"/>
      <c r="NCH40" s="5"/>
      <c r="NCI40" s="5"/>
      <c r="NCJ40" s="5"/>
      <c r="NCK40" s="5"/>
      <c r="NCL40" s="5"/>
      <c r="NCM40" s="5"/>
      <c r="NCN40" s="5"/>
      <c r="NCO40" s="5"/>
      <c r="NCP40" s="5"/>
      <c r="NCQ40" s="5"/>
      <c r="NCR40" s="5"/>
      <c r="NCS40" s="5"/>
      <c r="NCT40" s="5"/>
      <c r="NCU40" s="5"/>
      <c r="NCV40" s="5"/>
      <c r="NCW40" s="5"/>
      <c r="NCX40" s="5"/>
      <c r="NCY40" s="5"/>
      <c r="NCZ40" s="5"/>
      <c r="NDA40" s="5"/>
      <c r="NDB40" s="5"/>
      <c r="NDC40" s="5"/>
      <c r="NDD40" s="5"/>
      <c r="NDE40" s="5"/>
      <c r="NDF40" s="5"/>
      <c r="NDG40" s="5"/>
      <c r="NDH40" s="5"/>
      <c r="NDI40" s="5"/>
      <c r="NDJ40" s="5"/>
      <c r="NDK40" s="5"/>
      <c r="NDL40" s="5"/>
      <c r="NDM40" s="5"/>
      <c r="NDN40" s="5"/>
      <c r="NDO40" s="5"/>
      <c r="NDP40" s="5"/>
      <c r="NDQ40" s="5"/>
      <c r="NDR40" s="5"/>
      <c r="NDS40" s="5"/>
      <c r="NDT40" s="5"/>
      <c r="NDU40" s="5"/>
      <c r="NDV40" s="5"/>
      <c r="NDW40" s="5"/>
      <c r="NDX40" s="5"/>
      <c r="NDY40" s="5"/>
      <c r="NDZ40" s="5"/>
      <c r="NEA40" s="5"/>
      <c r="NEB40" s="5"/>
      <c r="NEC40" s="5"/>
      <c r="NED40" s="5"/>
      <c r="NEE40" s="5"/>
      <c r="NEF40" s="5"/>
      <c r="NEG40" s="5"/>
      <c r="NEH40" s="5"/>
      <c r="NEI40" s="5"/>
      <c r="NEJ40" s="5"/>
      <c r="NEK40" s="5"/>
      <c r="NEL40" s="5"/>
      <c r="NEM40" s="5"/>
      <c r="NEN40" s="5"/>
      <c r="NEO40" s="5"/>
      <c r="NEP40" s="5"/>
      <c r="NEQ40" s="5"/>
      <c r="NER40" s="5"/>
      <c r="NES40" s="5"/>
      <c r="NET40" s="5"/>
      <c r="NEU40" s="5"/>
      <c r="NEV40" s="5"/>
      <c r="NEW40" s="5"/>
      <c r="NEX40" s="5"/>
      <c r="NEY40" s="5"/>
      <c r="NEZ40" s="5"/>
      <c r="NFA40" s="5"/>
      <c r="NFB40" s="5"/>
      <c r="NFC40" s="5"/>
      <c r="NFD40" s="5"/>
      <c r="NFE40" s="5"/>
      <c r="NFF40" s="5"/>
      <c r="NFG40" s="5"/>
      <c r="NFH40" s="5"/>
      <c r="NFI40" s="5"/>
      <c r="NFJ40" s="5"/>
      <c r="NFK40" s="5"/>
      <c r="NFL40" s="5"/>
      <c r="NFM40" s="5"/>
      <c r="NFN40" s="5"/>
      <c r="NFO40" s="5"/>
      <c r="NFP40" s="5"/>
      <c r="NFQ40" s="5"/>
      <c r="NFR40" s="5"/>
      <c r="NFS40" s="5"/>
      <c r="NFT40" s="5"/>
      <c r="NFU40" s="5"/>
      <c r="NFV40" s="5"/>
      <c r="NFW40" s="5"/>
      <c r="NFX40" s="5"/>
      <c r="NFY40" s="5"/>
      <c r="NFZ40" s="5"/>
      <c r="NGA40" s="5"/>
      <c r="NGB40" s="5"/>
      <c r="NGC40" s="5"/>
      <c r="NGD40" s="5"/>
      <c r="NGE40" s="5"/>
      <c r="NGF40" s="5"/>
      <c r="NGG40" s="5"/>
      <c r="NGH40" s="5"/>
      <c r="NGI40" s="5"/>
      <c r="NGJ40" s="5"/>
      <c r="NGK40" s="5"/>
      <c r="NGL40" s="5"/>
      <c r="NGM40" s="5"/>
      <c r="NGN40" s="5"/>
      <c r="NGO40" s="5"/>
      <c r="NGP40" s="5"/>
      <c r="NGQ40" s="5"/>
      <c r="NGR40" s="5"/>
      <c r="NGS40" s="5"/>
      <c r="NGT40" s="5"/>
      <c r="NGU40" s="5"/>
      <c r="NGV40" s="5"/>
      <c r="NGW40" s="5"/>
      <c r="NGX40" s="5"/>
      <c r="NGY40" s="5"/>
      <c r="NGZ40" s="5"/>
      <c r="NHA40" s="5"/>
      <c r="NHB40" s="5"/>
      <c r="NHC40" s="5"/>
      <c r="NHD40" s="5"/>
      <c r="NHE40" s="5"/>
      <c r="NHF40" s="5"/>
      <c r="NHG40" s="5"/>
      <c r="NHH40" s="5"/>
      <c r="NHI40" s="5"/>
      <c r="NHJ40" s="5"/>
      <c r="NHK40" s="5"/>
      <c r="NHL40" s="5"/>
      <c r="NHM40" s="5"/>
      <c r="NHN40" s="5"/>
      <c r="NHO40" s="5"/>
      <c r="NHP40" s="5"/>
      <c r="NHQ40" s="5"/>
      <c r="NHR40" s="5"/>
      <c r="NHS40" s="5"/>
      <c r="NHT40" s="5"/>
      <c r="NHU40" s="5"/>
      <c r="NHV40" s="5"/>
      <c r="NHW40" s="5"/>
      <c r="NHX40" s="5"/>
      <c r="NHY40" s="5"/>
      <c r="NHZ40" s="5"/>
      <c r="NIA40" s="5"/>
      <c r="NIB40" s="5"/>
      <c r="NIC40" s="5"/>
      <c r="NID40" s="5"/>
      <c r="NIE40" s="5"/>
      <c r="NIF40" s="5"/>
      <c r="NIG40" s="5"/>
      <c r="NIH40" s="5"/>
      <c r="NII40" s="5"/>
      <c r="NIJ40" s="5"/>
      <c r="NIK40" s="5"/>
      <c r="NIL40" s="5"/>
      <c r="NIM40" s="5"/>
      <c r="NIN40" s="5"/>
      <c r="NIO40" s="5"/>
      <c r="NIP40" s="5"/>
      <c r="NIQ40" s="5"/>
      <c r="NIR40" s="5"/>
      <c r="NIS40" s="5"/>
      <c r="NIT40" s="5"/>
      <c r="NIU40" s="5"/>
      <c r="NIV40" s="5"/>
      <c r="NIW40" s="5"/>
      <c r="NIX40" s="5"/>
      <c r="NIY40" s="5"/>
      <c r="NIZ40" s="5"/>
      <c r="NJA40" s="5"/>
      <c r="NJB40" s="5"/>
      <c r="NJC40" s="5"/>
      <c r="NJD40" s="5"/>
      <c r="NJE40" s="5"/>
      <c r="NJF40" s="5"/>
      <c r="NJG40" s="5"/>
      <c r="NJH40" s="5"/>
      <c r="NJI40" s="5"/>
      <c r="NJJ40" s="5"/>
      <c r="NJK40" s="5"/>
      <c r="NJL40" s="5"/>
      <c r="NJM40" s="5"/>
      <c r="NJN40" s="5"/>
      <c r="NJO40" s="5"/>
      <c r="NJP40" s="5"/>
      <c r="NJQ40" s="5"/>
      <c r="NJR40" s="5"/>
      <c r="NJS40" s="5"/>
      <c r="NJT40" s="5"/>
      <c r="NJU40" s="5"/>
      <c r="NJV40" s="5"/>
      <c r="NJW40" s="5"/>
      <c r="NJX40" s="5"/>
      <c r="NJY40" s="5"/>
      <c r="NJZ40" s="5"/>
      <c r="NKA40" s="5"/>
      <c r="NKB40" s="5"/>
      <c r="NKC40" s="5"/>
      <c r="NKD40" s="5"/>
      <c r="NKE40" s="5"/>
      <c r="NKF40" s="5"/>
      <c r="NKG40" s="5"/>
      <c r="NKH40" s="5"/>
      <c r="NKI40" s="5"/>
      <c r="NKJ40" s="5"/>
      <c r="NKK40" s="5"/>
      <c r="NKL40" s="5"/>
      <c r="NKM40" s="5"/>
      <c r="NKN40" s="5"/>
      <c r="NKO40" s="5"/>
      <c r="NKP40" s="5"/>
      <c r="NKQ40" s="5"/>
      <c r="NKR40" s="5"/>
      <c r="NKS40" s="5"/>
      <c r="NKT40" s="5"/>
      <c r="NKU40" s="5"/>
      <c r="NKV40" s="5"/>
      <c r="NKW40" s="5"/>
      <c r="NKX40" s="5"/>
      <c r="NKY40" s="5"/>
      <c r="NKZ40" s="5"/>
      <c r="NLA40" s="5"/>
      <c r="NLB40" s="5"/>
      <c r="NLC40" s="5"/>
      <c r="NLD40" s="5"/>
      <c r="NLE40" s="5"/>
      <c r="NLF40" s="5"/>
      <c r="NLG40" s="5"/>
      <c r="NLH40" s="5"/>
      <c r="NLI40" s="5"/>
      <c r="NLJ40" s="5"/>
      <c r="NLK40" s="5"/>
      <c r="NLL40" s="5"/>
      <c r="NLM40" s="5"/>
      <c r="NLN40" s="5"/>
      <c r="NLO40" s="5"/>
      <c r="NLP40" s="5"/>
      <c r="NLQ40" s="5"/>
      <c r="NLR40" s="5"/>
      <c r="NLS40" s="5"/>
      <c r="NLT40" s="5"/>
      <c r="NLU40" s="5"/>
      <c r="NLV40" s="5"/>
      <c r="NLW40" s="5"/>
      <c r="NLX40" s="5"/>
      <c r="NLY40" s="5"/>
      <c r="NLZ40" s="5"/>
      <c r="NMA40" s="5"/>
      <c r="NMB40" s="5"/>
      <c r="NMC40" s="5"/>
      <c r="NMD40" s="5"/>
      <c r="NME40" s="5"/>
      <c r="NMF40" s="5"/>
      <c r="NMG40" s="5"/>
      <c r="NMH40" s="5"/>
      <c r="NMI40" s="5"/>
      <c r="NMJ40" s="5"/>
      <c r="NMK40" s="5"/>
      <c r="NML40" s="5"/>
      <c r="NMM40" s="5"/>
      <c r="NMN40" s="5"/>
      <c r="NMO40" s="5"/>
      <c r="NMP40" s="5"/>
      <c r="NMQ40" s="5"/>
      <c r="NMR40" s="5"/>
      <c r="NMS40" s="5"/>
      <c r="NMT40" s="5"/>
      <c r="NMU40" s="5"/>
      <c r="NMV40" s="5"/>
      <c r="NMW40" s="5"/>
      <c r="NMX40" s="5"/>
      <c r="NMY40" s="5"/>
      <c r="NMZ40" s="5"/>
      <c r="NNA40" s="5"/>
      <c r="NNB40" s="5"/>
      <c r="NNC40" s="5"/>
      <c r="NND40" s="5"/>
      <c r="NNE40" s="5"/>
      <c r="NNF40" s="5"/>
      <c r="NNG40" s="5"/>
      <c r="NNH40" s="5"/>
      <c r="NNI40" s="5"/>
      <c r="NNJ40" s="5"/>
      <c r="NNK40" s="5"/>
      <c r="NNL40" s="5"/>
      <c r="NNM40" s="5"/>
      <c r="NNN40" s="5"/>
      <c r="NNO40" s="5"/>
      <c r="NNP40" s="5"/>
      <c r="NNQ40" s="5"/>
      <c r="NNR40" s="5"/>
      <c r="NNS40" s="5"/>
      <c r="NNT40" s="5"/>
      <c r="NNU40" s="5"/>
      <c r="NNV40" s="5"/>
      <c r="NNW40" s="5"/>
      <c r="NNX40" s="5"/>
      <c r="NNY40" s="5"/>
      <c r="NNZ40" s="5"/>
      <c r="NOA40" s="5"/>
      <c r="NOB40" s="5"/>
      <c r="NOC40" s="5"/>
      <c r="NOD40" s="5"/>
      <c r="NOE40" s="5"/>
      <c r="NOF40" s="5"/>
      <c r="NOG40" s="5"/>
      <c r="NOH40" s="5"/>
      <c r="NOI40" s="5"/>
      <c r="NOJ40" s="5"/>
      <c r="NOK40" s="5"/>
      <c r="NOL40" s="5"/>
      <c r="NOM40" s="5"/>
      <c r="NON40" s="5"/>
      <c r="NOO40" s="5"/>
      <c r="NOP40" s="5"/>
      <c r="NOQ40" s="5"/>
      <c r="NOR40" s="5"/>
      <c r="NOS40" s="5"/>
      <c r="NOT40" s="5"/>
      <c r="NOU40" s="5"/>
      <c r="NOV40" s="5"/>
      <c r="NOW40" s="5"/>
      <c r="NOX40" s="5"/>
      <c r="NOY40" s="5"/>
      <c r="NOZ40" s="5"/>
      <c r="NPA40" s="5"/>
      <c r="NPB40" s="5"/>
      <c r="NPC40" s="5"/>
      <c r="NPD40" s="5"/>
      <c r="NPE40" s="5"/>
      <c r="NPF40" s="5"/>
      <c r="NPG40" s="5"/>
      <c r="NPH40" s="5"/>
      <c r="NPI40" s="5"/>
      <c r="NPJ40" s="5"/>
      <c r="NPK40" s="5"/>
      <c r="NPL40" s="5"/>
      <c r="NPM40" s="5"/>
      <c r="NPN40" s="5"/>
      <c r="NPO40" s="5"/>
      <c r="NPP40" s="5"/>
      <c r="NPQ40" s="5"/>
      <c r="NPR40" s="5"/>
      <c r="NPS40" s="5"/>
      <c r="NPT40" s="5"/>
      <c r="NPU40" s="5"/>
      <c r="NPV40" s="5"/>
      <c r="NPW40" s="5"/>
      <c r="NPX40" s="5"/>
      <c r="NPY40" s="5"/>
      <c r="NPZ40" s="5"/>
      <c r="NQA40" s="5"/>
      <c r="NQB40" s="5"/>
      <c r="NQC40" s="5"/>
      <c r="NQD40" s="5"/>
      <c r="NQE40" s="5"/>
      <c r="NQF40" s="5"/>
      <c r="NQG40" s="5"/>
      <c r="NQH40" s="5"/>
      <c r="NQI40" s="5"/>
      <c r="NQJ40" s="5"/>
      <c r="NQK40" s="5"/>
      <c r="NQL40" s="5"/>
      <c r="NQM40" s="5"/>
      <c r="NQN40" s="5"/>
      <c r="NQO40" s="5"/>
      <c r="NQP40" s="5"/>
      <c r="NQQ40" s="5"/>
      <c r="NQR40" s="5"/>
      <c r="NQS40" s="5"/>
      <c r="NQT40" s="5"/>
      <c r="NQU40" s="5"/>
      <c r="NQV40" s="5"/>
      <c r="NQW40" s="5"/>
      <c r="NQX40" s="5"/>
      <c r="NQY40" s="5"/>
      <c r="NQZ40" s="5"/>
      <c r="NRA40" s="5"/>
      <c r="NRB40" s="5"/>
      <c r="NRC40" s="5"/>
      <c r="NRD40" s="5"/>
      <c r="NRE40" s="5"/>
      <c r="NRF40" s="5"/>
      <c r="NRG40" s="5"/>
      <c r="NRH40" s="5"/>
      <c r="NRI40" s="5"/>
      <c r="NRJ40" s="5"/>
      <c r="NRK40" s="5"/>
      <c r="NRL40" s="5"/>
      <c r="NRM40" s="5"/>
      <c r="NRN40" s="5"/>
      <c r="NRO40" s="5"/>
      <c r="NRP40" s="5"/>
      <c r="NRQ40" s="5"/>
      <c r="NRR40" s="5"/>
      <c r="NRS40" s="5"/>
      <c r="NRT40" s="5"/>
      <c r="NRU40" s="5"/>
      <c r="NRV40" s="5"/>
      <c r="NRW40" s="5"/>
      <c r="NRX40" s="5"/>
      <c r="NRY40" s="5"/>
      <c r="NRZ40" s="5"/>
      <c r="NSA40" s="5"/>
      <c r="NSB40" s="5"/>
      <c r="NSC40" s="5"/>
      <c r="NSD40" s="5"/>
      <c r="NSE40" s="5"/>
      <c r="NSF40" s="5"/>
      <c r="NSG40" s="5"/>
      <c r="NSH40" s="5"/>
      <c r="NSI40" s="5"/>
      <c r="NSJ40" s="5"/>
      <c r="NSK40" s="5"/>
      <c r="NSL40" s="5"/>
      <c r="NSM40" s="5"/>
      <c r="NSN40" s="5"/>
      <c r="NSO40" s="5"/>
      <c r="NSP40" s="5"/>
      <c r="NSQ40" s="5"/>
      <c r="NSR40" s="5"/>
      <c r="NSS40" s="5"/>
      <c r="NST40" s="5"/>
      <c r="NSU40" s="5"/>
      <c r="NSV40" s="5"/>
      <c r="NSW40" s="5"/>
      <c r="NSX40" s="5"/>
      <c r="NSY40" s="5"/>
      <c r="NSZ40" s="5"/>
      <c r="NTA40" s="5"/>
      <c r="NTB40" s="5"/>
      <c r="NTC40" s="5"/>
      <c r="NTD40" s="5"/>
      <c r="NTE40" s="5"/>
      <c r="NTF40" s="5"/>
      <c r="NTG40" s="5"/>
      <c r="NTH40" s="5"/>
      <c r="NTI40" s="5"/>
      <c r="NTJ40" s="5"/>
      <c r="NTK40" s="5"/>
      <c r="NTL40" s="5"/>
      <c r="NTM40" s="5"/>
      <c r="NTN40" s="5"/>
      <c r="NTO40" s="5"/>
      <c r="NTP40" s="5"/>
      <c r="NTQ40" s="5"/>
      <c r="NTR40" s="5"/>
      <c r="NTS40" s="5"/>
      <c r="NTT40" s="5"/>
      <c r="NTU40" s="5"/>
      <c r="NTV40" s="5"/>
      <c r="NTW40" s="5"/>
      <c r="NTX40" s="5"/>
      <c r="NTY40" s="5"/>
      <c r="NTZ40" s="5"/>
      <c r="NUA40" s="5"/>
      <c r="NUB40" s="5"/>
      <c r="NUC40" s="5"/>
      <c r="NUD40" s="5"/>
      <c r="NUE40" s="5"/>
      <c r="NUF40" s="5"/>
      <c r="NUG40" s="5"/>
      <c r="NUH40" s="5"/>
      <c r="NUI40" s="5"/>
      <c r="NUJ40" s="5"/>
      <c r="NUK40" s="5"/>
      <c r="NUL40" s="5"/>
      <c r="NUM40" s="5"/>
      <c r="NUN40" s="5"/>
      <c r="NUO40" s="5"/>
      <c r="NUP40" s="5"/>
      <c r="NUQ40" s="5"/>
      <c r="NUR40" s="5"/>
      <c r="NUS40" s="5"/>
      <c r="NUT40" s="5"/>
      <c r="NUU40" s="5"/>
      <c r="NUV40" s="5"/>
      <c r="NUW40" s="5"/>
      <c r="NUX40" s="5"/>
      <c r="NUY40" s="5"/>
      <c r="NUZ40" s="5"/>
      <c r="NVA40" s="5"/>
      <c r="NVB40" s="5"/>
      <c r="NVC40" s="5"/>
      <c r="NVD40" s="5"/>
      <c r="NVE40" s="5"/>
      <c r="NVF40" s="5"/>
      <c r="NVG40" s="5"/>
      <c r="NVH40" s="5"/>
      <c r="NVI40" s="5"/>
      <c r="NVJ40" s="5"/>
      <c r="NVK40" s="5"/>
      <c r="NVL40" s="5"/>
      <c r="NVM40" s="5"/>
      <c r="NVN40" s="5"/>
      <c r="NVO40" s="5"/>
      <c r="NVP40" s="5"/>
      <c r="NVQ40" s="5"/>
      <c r="NVR40" s="5"/>
      <c r="NVS40" s="5"/>
      <c r="NVT40" s="5"/>
      <c r="NVU40" s="5"/>
      <c r="NVV40" s="5"/>
      <c r="NVW40" s="5"/>
      <c r="NVX40" s="5"/>
      <c r="NVY40" s="5"/>
      <c r="NVZ40" s="5"/>
      <c r="NWA40" s="5"/>
      <c r="NWB40" s="5"/>
      <c r="NWC40" s="5"/>
      <c r="NWD40" s="5"/>
      <c r="NWE40" s="5"/>
      <c r="NWF40" s="5"/>
      <c r="NWG40" s="5"/>
      <c r="NWH40" s="5"/>
      <c r="NWI40" s="5"/>
      <c r="NWJ40" s="5"/>
      <c r="NWK40" s="5"/>
      <c r="NWL40" s="5"/>
      <c r="NWM40" s="5"/>
      <c r="NWN40" s="5"/>
      <c r="NWO40" s="5"/>
      <c r="NWP40" s="5"/>
      <c r="NWQ40" s="5"/>
      <c r="NWR40" s="5"/>
      <c r="NWS40" s="5"/>
      <c r="NWT40" s="5"/>
      <c r="NWU40" s="5"/>
      <c r="NWV40" s="5"/>
      <c r="NWW40" s="5"/>
      <c r="NWX40" s="5"/>
      <c r="NWY40" s="5"/>
      <c r="NWZ40" s="5"/>
      <c r="NXA40" s="5"/>
      <c r="NXB40" s="5"/>
      <c r="NXC40" s="5"/>
      <c r="NXD40" s="5"/>
      <c r="NXE40" s="5"/>
      <c r="NXF40" s="5"/>
      <c r="NXG40" s="5"/>
      <c r="NXH40" s="5"/>
      <c r="NXI40" s="5"/>
      <c r="NXJ40" s="5"/>
      <c r="NXK40" s="5"/>
      <c r="NXL40" s="5"/>
      <c r="NXM40" s="5"/>
      <c r="NXN40" s="5"/>
      <c r="NXO40" s="5"/>
      <c r="NXP40" s="5"/>
      <c r="NXQ40" s="5"/>
      <c r="NXR40" s="5"/>
      <c r="NXS40" s="5"/>
      <c r="NXT40" s="5"/>
      <c r="NXU40" s="5"/>
      <c r="NXV40" s="5"/>
      <c r="NXW40" s="5"/>
      <c r="NXX40" s="5"/>
      <c r="NXY40" s="5"/>
      <c r="NXZ40" s="5"/>
      <c r="NYA40" s="5"/>
      <c r="NYB40" s="5"/>
      <c r="NYC40" s="5"/>
      <c r="NYD40" s="5"/>
      <c r="NYE40" s="5"/>
      <c r="NYF40" s="5"/>
      <c r="NYG40" s="5"/>
      <c r="NYH40" s="5"/>
      <c r="NYI40" s="5"/>
      <c r="NYJ40" s="5"/>
      <c r="NYK40" s="5"/>
      <c r="NYL40" s="5"/>
      <c r="NYM40" s="5"/>
      <c r="NYN40" s="5"/>
      <c r="NYO40" s="5"/>
      <c r="NYP40" s="5"/>
      <c r="NYQ40" s="5"/>
      <c r="NYR40" s="5"/>
      <c r="NYS40" s="5"/>
      <c r="NYT40" s="5"/>
      <c r="NYU40" s="5"/>
      <c r="NYV40" s="5"/>
      <c r="NYW40" s="5"/>
      <c r="NYX40" s="5"/>
      <c r="NYY40" s="5"/>
      <c r="NYZ40" s="5"/>
      <c r="NZA40" s="5"/>
      <c r="NZB40" s="5"/>
      <c r="NZC40" s="5"/>
      <c r="NZD40" s="5"/>
      <c r="NZE40" s="5"/>
      <c r="NZF40" s="5"/>
      <c r="NZG40" s="5"/>
      <c r="NZH40" s="5"/>
      <c r="NZI40" s="5"/>
      <c r="NZJ40" s="5"/>
      <c r="NZK40" s="5"/>
      <c r="NZL40" s="5"/>
      <c r="NZM40" s="5"/>
      <c r="NZN40" s="5"/>
      <c r="NZO40" s="5"/>
      <c r="NZP40" s="5"/>
      <c r="NZQ40" s="5"/>
      <c r="NZR40" s="5"/>
      <c r="NZS40" s="5"/>
      <c r="NZT40" s="5"/>
      <c r="NZU40" s="5"/>
      <c r="NZV40" s="5"/>
      <c r="NZW40" s="5"/>
      <c r="NZX40" s="5"/>
      <c r="NZY40" s="5"/>
      <c r="NZZ40" s="5"/>
      <c r="OAA40" s="5"/>
      <c r="OAB40" s="5"/>
      <c r="OAC40" s="5"/>
      <c r="OAD40" s="5"/>
      <c r="OAE40" s="5"/>
      <c r="OAF40" s="5"/>
      <c r="OAG40" s="5"/>
      <c r="OAH40" s="5"/>
      <c r="OAI40" s="5"/>
      <c r="OAJ40" s="5"/>
      <c r="OAK40" s="5"/>
      <c r="OAL40" s="5"/>
      <c r="OAM40" s="5"/>
      <c r="OAN40" s="5"/>
      <c r="OAO40" s="5"/>
      <c r="OAP40" s="5"/>
      <c r="OAQ40" s="5"/>
      <c r="OAR40" s="5"/>
      <c r="OAS40" s="5"/>
      <c r="OAT40" s="5"/>
      <c r="OAU40" s="5"/>
      <c r="OAV40" s="5"/>
      <c r="OAW40" s="5"/>
      <c r="OAX40" s="5"/>
      <c r="OAY40" s="5"/>
      <c r="OAZ40" s="5"/>
      <c r="OBA40" s="5"/>
      <c r="OBB40" s="5"/>
      <c r="OBC40" s="5"/>
      <c r="OBD40" s="5"/>
      <c r="OBE40" s="5"/>
      <c r="OBF40" s="5"/>
      <c r="OBG40" s="5"/>
      <c r="OBH40" s="5"/>
      <c r="OBI40" s="5"/>
      <c r="OBJ40" s="5"/>
      <c r="OBK40" s="5"/>
      <c r="OBL40" s="5"/>
      <c r="OBM40" s="5"/>
      <c r="OBN40" s="5"/>
      <c r="OBO40" s="5"/>
      <c r="OBP40" s="5"/>
      <c r="OBQ40" s="5"/>
      <c r="OBR40" s="5"/>
      <c r="OBS40" s="5"/>
      <c r="OBT40" s="5"/>
      <c r="OBU40" s="5"/>
      <c r="OBV40" s="5"/>
      <c r="OBW40" s="5"/>
      <c r="OBX40" s="5"/>
      <c r="OBY40" s="5"/>
      <c r="OBZ40" s="5"/>
      <c r="OCA40" s="5"/>
      <c r="OCB40" s="5"/>
      <c r="OCC40" s="5"/>
      <c r="OCD40" s="5"/>
      <c r="OCE40" s="5"/>
      <c r="OCF40" s="5"/>
      <c r="OCG40" s="5"/>
      <c r="OCH40" s="5"/>
      <c r="OCI40" s="5"/>
      <c r="OCJ40" s="5"/>
      <c r="OCK40" s="5"/>
      <c r="OCL40" s="5"/>
      <c r="OCM40" s="5"/>
      <c r="OCN40" s="5"/>
      <c r="OCO40" s="5"/>
      <c r="OCP40" s="5"/>
      <c r="OCQ40" s="5"/>
      <c r="OCR40" s="5"/>
      <c r="OCS40" s="5"/>
      <c r="OCT40" s="5"/>
      <c r="OCU40" s="5"/>
      <c r="OCV40" s="5"/>
      <c r="OCW40" s="5"/>
      <c r="OCX40" s="5"/>
      <c r="OCY40" s="5"/>
      <c r="OCZ40" s="5"/>
      <c r="ODA40" s="5"/>
      <c r="ODB40" s="5"/>
      <c r="ODC40" s="5"/>
      <c r="ODD40" s="5"/>
      <c r="ODE40" s="5"/>
      <c r="ODF40" s="5"/>
      <c r="ODG40" s="5"/>
      <c r="ODH40" s="5"/>
      <c r="ODI40" s="5"/>
      <c r="ODJ40" s="5"/>
      <c r="ODK40" s="5"/>
      <c r="ODL40" s="5"/>
      <c r="ODM40" s="5"/>
      <c r="ODN40" s="5"/>
      <c r="ODO40" s="5"/>
      <c r="ODP40" s="5"/>
      <c r="ODQ40" s="5"/>
      <c r="ODR40" s="5"/>
      <c r="ODS40" s="5"/>
      <c r="ODT40" s="5"/>
      <c r="ODU40" s="5"/>
      <c r="ODV40" s="5"/>
      <c r="ODW40" s="5"/>
      <c r="ODX40" s="5"/>
      <c r="ODY40" s="5"/>
      <c r="ODZ40" s="5"/>
      <c r="OEA40" s="5"/>
      <c r="OEB40" s="5"/>
      <c r="OEC40" s="5"/>
      <c r="OED40" s="5"/>
      <c r="OEE40" s="5"/>
      <c r="OEF40" s="5"/>
      <c r="OEG40" s="5"/>
      <c r="OEH40" s="5"/>
      <c r="OEI40" s="5"/>
      <c r="OEJ40" s="5"/>
      <c r="OEK40" s="5"/>
      <c r="OEL40" s="5"/>
      <c r="OEM40" s="5"/>
      <c r="OEN40" s="5"/>
      <c r="OEO40" s="5"/>
      <c r="OEP40" s="5"/>
      <c r="OEQ40" s="5"/>
      <c r="OER40" s="5"/>
      <c r="OES40" s="5"/>
      <c r="OET40" s="5"/>
      <c r="OEU40" s="5"/>
      <c r="OEV40" s="5"/>
      <c r="OEW40" s="5"/>
      <c r="OEX40" s="5"/>
      <c r="OEY40" s="5"/>
      <c r="OEZ40" s="5"/>
      <c r="OFA40" s="5"/>
      <c r="OFB40" s="5"/>
      <c r="OFC40" s="5"/>
      <c r="OFD40" s="5"/>
      <c r="OFE40" s="5"/>
      <c r="OFF40" s="5"/>
      <c r="OFG40" s="5"/>
      <c r="OFH40" s="5"/>
      <c r="OFI40" s="5"/>
      <c r="OFJ40" s="5"/>
      <c r="OFK40" s="5"/>
      <c r="OFL40" s="5"/>
      <c r="OFM40" s="5"/>
      <c r="OFN40" s="5"/>
      <c r="OFO40" s="5"/>
      <c r="OFP40" s="5"/>
      <c r="OFQ40" s="5"/>
      <c r="OFR40" s="5"/>
      <c r="OFS40" s="5"/>
      <c r="OFT40" s="5"/>
      <c r="OFU40" s="5"/>
      <c r="OFV40" s="5"/>
      <c r="OFW40" s="5"/>
      <c r="OFX40" s="5"/>
      <c r="OFY40" s="5"/>
      <c r="OFZ40" s="5"/>
      <c r="OGA40" s="5"/>
      <c r="OGB40" s="5"/>
      <c r="OGC40" s="5"/>
      <c r="OGD40" s="5"/>
      <c r="OGE40" s="5"/>
      <c r="OGF40" s="5"/>
      <c r="OGG40" s="5"/>
      <c r="OGH40" s="5"/>
      <c r="OGI40" s="5"/>
      <c r="OGJ40" s="5"/>
      <c r="OGK40" s="5"/>
      <c r="OGL40" s="5"/>
      <c r="OGM40" s="5"/>
      <c r="OGN40" s="5"/>
      <c r="OGO40" s="5"/>
      <c r="OGP40" s="5"/>
      <c r="OGQ40" s="5"/>
      <c r="OGR40" s="5"/>
      <c r="OGS40" s="5"/>
      <c r="OGT40" s="5"/>
      <c r="OGU40" s="5"/>
      <c r="OGV40" s="5"/>
      <c r="OGW40" s="5"/>
      <c r="OGX40" s="5"/>
      <c r="OGY40" s="5"/>
      <c r="OGZ40" s="5"/>
      <c r="OHA40" s="5"/>
      <c r="OHB40" s="5"/>
      <c r="OHC40" s="5"/>
      <c r="OHD40" s="5"/>
      <c r="OHE40" s="5"/>
      <c r="OHF40" s="5"/>
      <c r="OHG40" s="5"/>
      <c r="OHH40" s="5"/>
      <c r="OHI40" s="5"/>
      <c r="OHJ40" s="5"/>
      <c r="OHK40" s="5"/>
      <c r="OHL40" s="5"/>
      <c r="OHM40" s="5"/>
      <c r="OHN40" s="5"/>
      <c r="OHO40" s="5"/>
      <c r="OHP40" s="5"/>
      <c r="OHQ40" s="5"/>
      <c r="OHR40" s="5"/>
      <c r="OHS40" s="5"/>
      <c r="OHT40" s="5"/>
      <c r="OHU40" s="5"/>
      <c r="OHV40" s="5"/>
      <c r="OHW40" s="5"/>
      <c r="OHX40" s="5"/>
      <c r="OHY40" s="5"/>
      <c r="OHZ40" s="5"/>
      <c r="OIA40" s="5"/>
      <c r="OIB40" s="5"/>
      <c r="OIC40" s="5"/>
      <c r="OID40" s="5"/>
      <c r="OIE40" s="5"/>
      <c r="OIF40" s="5"/>
      <c r="OIG40" s="5"/>
      <c r="OIH40" s="5"/>
      <c r="OII40" s="5"/>
      <c r="OIJ40" s="5"/>
      <c r="OIK40" s="5"/>
      <c r="OIL40" s="5"/>
      <c r="OIM40" s="5"/>
      <c r="OIN40" s="5"/>
      <c r="OIO40" s="5"/>
      <c r="OIP40" s="5"/>
      <c r="OIQ40" s="5"/>
      <c r="OIR40" s="5"/>
      <c r="OIS40" s="5"/>
      <c r="OIT40" s="5"/>
      <c r="OIU40" s="5"/>
      <c r="OIV40" s="5"/>
      <c r="OIW40" s="5"/>
      <c r="OIX40" s="5"/>
      <c r="OIY40" s="5"/>
      <c r="OIZ40" s="5"/>
      <c r="OJA40" s="5"/>
      <c r="OJB40" s="5"/>
      <c r="OJC40" s="5"/>
      <c r="OJD40" s="5"/>
      <c r="OJE40" s="5"/>
      <c r="OJF40" s="5"/>
      <c r="OJG40" s="5"/>
      <c r="OJH40" s="5"/>
      <c r="OJI40" s="5"/>
      <c r="OJJ40" s="5"/>
      <c r="OJK40" s="5"/>
      <c r="OJL40" s="5"/>
      <c r="OJM40" s="5"/>
      <c r="OJN40" s="5"/>
      <c r="OJO40" s="5"/>
      <c r="OJP40" s="5"/>
      <c r="OJQ40" s="5"/>
      <c r="OJR40" s="5"/>
      <c r="OJS40" s="5"/>
      <c r="OJT40" s="5"/>
      <c r="OJU40" s="5"/>
      <c r="OJV40" s="5"/>
      <c r="OJW40" s="5"/>
      <c r="OJX40" s="5"/>
      <c r="OJY40" s="5"/>
      <c r="OJZ40" s="5"/>
      <c r="OKA40" s="5"/>
      <c r="OKB40" s="5"/>
      <c r="OKC40" s="5"/>
      <c r="OKD40" s="5"/>
      <c r="OKE40" s="5"/>
      <c r="OKF40" s="5"/>
      <c r="OKG40" s="5"/>
      <c r="OKH40" s="5"/>
      <c r="OKI40" s="5"/>
      <c r="OKJ40" s="5"/>
      <c r="OKK40" s="5"/>
      <c r="OKL40" s="5"/>
      <c r="OKM40" s="5"/>
      <c r="OKN40" s="5"/>
      <c r="OKO40" s="5"/>
      <c r="OKP40" s="5"/>
      <c r="OKQ40" s="5"/>
      <c r="OKR40" s="5"/>
      <c r="OKS40" s="5"/>
      <c r="OKT40" s="5"/>
      <c r="OKU40" s="5"/>
      <c r="OKV40" s="5"/>
      <c r="OKW40" s="5"/>
      <c r="OKX40" s="5"/>
      <c r="OKY40" s="5"/>
      <c r="OKZ40" s="5"/>
      <c r="OLA40" s="5"/>
      <c r="OLB40" s="5"/>
      <c r="OLC40" s="5"/>
      <c r="OLD40" s="5"/>
      <c r="OLE40" s="5"/>
      <c r="OLF40" s="5"/>
      <c r="OLG40" s="5"/>
      <c r="OLH40" s="5"/>
      <c r="OLI40" s="5"/>
      <c r="OLJ40" s="5"/>
      <c r="OLK40" s="5"/>
      <c r="OLL40" s="5"/>
      <c r="OLM40" s="5"/>
      <c r="OLN40" s="5"/>
      <c r="OLO40" s="5"/>
      <c r="OLP40" s="5"/>
      <c r="OLQ40" s="5"/>
      <c r="OLR40" s="5"/>
      <c r="OLS40" s="5"/>
      <c r="OLT40" s="5"/>
      <c r="OLU40" s="5"/>
      <c r="OLV40" s="5"/>
      <c r="OLW40" s="5"/>
      <c r="OLX40" s="5"/>
      <c r="OLY40" s="5"/>
      <c r="OLZ40" s="5"/>
      <c r="OMA40" s="5"/>
      <c r="OMB40" s="5"/>
      <c r="OMC40" s="5"/>
      <c r="OMD40" s="5"/>
      <c r="OME40" s="5"/>
      <c r="OMF40" s="5"/>
      <c r="OMG40" s="5"/>
      <c r="OMH40" s="5"/>
      <c r="OMI40" s="5"/>
      <c r="OMJ40" s="5"/>
      <c r="OMK40" s="5"/>
      <c r="OML40" s="5"/>
      <c r="OMM40" s="5"/>
      <c r="OMN40" s="5"/>
      <c r="OMO40" s="5"/>
      <c r="OMP40" s="5"/>
      <c r="OMQ40" s="5"/>
      <c r="OMR40" s="5"/>
      <c r="OMS40" s="5"/>
      <c r="OMT40" s="5"/>
      <c r="OMU40" s="5"/>
      <c r="OMV40" s="5"/>
      <c r="OMW40" s="5"/>
      <c r="OMX40" s="5"/>
      <c r="OMY40" s="5"/>
      <c r="OMZ40" s="5"/>
      <c r="ONA40" s="5"/>
      <c r="ONB40" s="5"/>
      <c r="ONC40" s="5"/>
      <c r="OND40" s="5"/>
      <c r="ONE40" s="5"/>
      <c r="ONF40" s="5"/>
      <c r="ONG40" s="5"/>
      <c r="ONH40" s="5"/>
      <c r="ONI40" s="5"/>
      <c r="ONJ40" s="5"/>
      <c r="ONK40" s="5"/>
      <c r="ONL40" s="5"/>
      <c r="ONM40" s="5"/>
      <c r="ONN40" s="5"/>
      <c r="ONO40" s="5"/>
      <c r="ONP40" s="5"/>
      <c r="ONQ40" s="5"/>
      <c r="ONR40" s="5"/>
      <c r="ONS40" s="5"/>
      <c r="ONT40" s="5"/>
      <c r="ONU40" s="5"/>
      <c r="ONV40" s="5"/>
      <c r="ONW40" s="5"/>
      <c r="ONX40" s="5"/>
      <c r="ONY40" s="5"/>
      <c r="ONZ40" s="5"/>
      <c r="OOA40" s="5"/>
      <c r="OOB40" s="5"/>
      <c r="OOC40" s="5"/>
      <c r="OOD40" s="5"/>
      <c r="OOE40" s="5"/>
      <c r="OOF40" s="5"/>
      <c r="OOG40" s="5"/>
      <c r="OOH40" s="5"/>
      <c r="OOI40" s="5"/>
      <c r="OOJ40" s="5"/>
      <c r="OOK40" s="5"/>
      <c r="OOL40" s="5"/>
      <c r="OOM40" s="5"/>
      <c r="OON40" s="5"/>
      <c r="OOO40" s="5"/>
      <c r="OOP40" s="5"/>
      <c r="OOQ40" s="5"/>
      <c r="OOR40" s="5"/>
      <c r="OOS40" s="5"/>
      <c r="OOT40" s="5"/>
      <c r="OOU40" s="5"/>
      <c r="OOV40" s="5"/>
      <c r="OOW40" s="5"/>
      <c r="OOX40" s="5"/>
      <c r="OOY40" s="5"/>
      <c r="OOZ40" s="5"/>
      <c r="OPA40" s="5"/>
      <c r="OPB40" s="5"/>
      <c r="OPC40" s="5"/>
      <c r="OPD40" s="5"/>
      <c r="OPE40" s="5"/>
      <c r="OPF40" s="5"/>
      <c r="OPG40" s="5"/>
      <c r="OPH40" s="5"/>
      <c r="OPI40" s="5"/>
      <c r="OPJ40" s="5"/>
      <c r="OPK40" s="5"/>
      <c r="OPL40" s="5"/>
      <c r="OPM40" s="5"/>
      <c r="OPN40" s="5"/>
      <c r="OPO40" s="5"/>
      <c r="OPP40" s="5"/>
      <c r="OPQ40" s="5"/>
      <c r="OPR40" s="5"/>
      <c r="OPS40" s="5"/>
      <c r="OPT40" s="5"/>
      <c r="OPU40" s="5"/>
      <c r="OPV40" s="5"/>
      <c r="OPW40" s="5"/>
      <c r="OPX40" s="5"/>
      <c r="OPY40" s="5"/>
      <c r="OPZ40" s="5"/>
      <c r="OQA40" s="5"/>
      <c r="OQB40" s="5"/>
      <c r="OQC40" s="5"/>
      <c r="OQD40" s="5"/>
      <c r="OQE40" s="5"/>
      <c r="OQF40" s="5"/>
      <c r="OQG40" s="5"/>
      <c r="OQH40" s="5"/>
      <c r="OQI40" s="5"/>
      <c r="OQJ40" s="5"/>
      <c r="OQK40" s="5"/>
      <c r="OQL40" s="5"/>
      <c r="OQM40" s="5"/>
      <c r="OQN40" s="5"/>
      <c r="OQO40" s="5"/>
      <c r="OQP40" s="5"/>
      <c r="OQQ40" s="5"/>
      <c r="OQR40" s="5"/>
      <c r="OQS40" s="5"/>
      <c r="OQT40" s="5"/>
      <c r="OQU40" s="5"/>
      <c r="OQV40" s="5"/>
      <c r="OQW40" s="5"/>
      <c r="OQX40" s="5"/>
      <c r="OQY40" s="5"/>
      <c r="OQZ40" s="5"/>
      <c r="ORA40" s="5"/>
      <c r="ORB40" s="5"/>
      <c r="ORC40" s="5"/>
      <c r="ORD40" s="5"/>
      <c r="ORE40" s="5"/>
      <c r="ORF40" s="5"/>
      <c r="ORG40" s="5"/>
      <c r="ORH40" s="5"/>
      <c r="ORI40" s="5"/>
      <c r="ORJ40" s="5"/>
      <c r="ORK40" s="5"/>
      <c r="ORL40" s="5"/>
      <c r="ORM40" s="5"/>
      <c r="ORN40" s="5"/>
      <c r="ORO40" s="5"/>
      <c r="ORP40" s="5"/>
      <c r="ORQ40" s="5"/>
      <c r="ORR40" s="5"/>
      <c r="ORS40" s="5"/>
      <c r="ORT40" s="5"/>
      <c r="ORU40" s="5"/>
      <c r="ORV40" s="5"/>
      <c r="ORW40" s="5"/>
      <c r="ORX40" s="5"/>
      <c r="ORY40" s="5"/>
      <c r="ORZ40" s="5"/>
      <c r="OSA40" s="5"/>
      <c r="OSB40" s="5"/>
      <c r="OSC40" s="5"/>
      <c r="OSD40" s="5"/>
      <c r="OSE40" s="5"/>
      <c r="OSF40" s="5"/>
      <c r="OSG40" s="5"/>
      <c r="OSH40" s="5"/>
      <c r="OSI40" s="5"/>
      <c r="OSJ40" s="5"/>
      <c r="OSK40" s="5"/>
      <c r="OSL40" s="5"/>
      <c r="OSM40" s="5"/>
      <c r="OSN40" s="5"/>
      <c r="OSO40" s="5"/>
      <c r="OSP40" s="5"/>
      <c r="OSQ40" s="5"/>
      <c r="OSR40" s="5"/>
      <c r="OSS40" s="5"/>
      <c r="OST40" s="5"/>
      <c r="OSU40" s="5"/>
      <c r="OSV40" s="5"/>
      <c r="OSW40" s="5"/>
      <c r="OSX40" s="5"/>
      <c r="OSY40" s="5"/>
      <c r="OSZ40" s="5"/>
      <c r="OTA40" s="5"/>
      <c r="OTB40" s="5"/>
      <c r="OTC40" s="5"/>
      <c r="OTD40" s="5"/>
      <c r="OTE40" s="5"/>
      <c r="OTF40" s="5"/>
      <c r="OTG40" s="5"/>
      <c r="OTH40" s="5"/>
      <c r="OTI40" s="5"/>
      <c r="OTJ40" s="5"/>
      <c r="OTK40" s="5"/>
      <c r="OTL40" s="5"/>
      <c r="OTM40" s="5"/>
      <c r="OTN40" s="5"/>
      <c r="OTO40" s="5"/>
      <c r="OTP40" s="5"/>
      <c r="OTQ40" s="5"/>
      <c r="OTR40" s="5"/>
      <c r="OTS40" s="5"/>
      <c r="OTT40" s="5"/>
      <c r="OTU40" s="5"/>
      <c r="OTV40" s="5"/>
      <c r="OTW40" s="5"/>
      <c r="OTX40" s="5"/>
      <c r="OTY40" s="5"/>
      <c r="OTZ40" s="5"/>
      <c r="OUA40" s="5"/>
      <c r="OUB40" s="5"/>
      <c r="OUC40" s="5"/>
      <c r="OUD40" s="5"/>
      <c r="OUE40" s="5"/>
      <c r="OUF40" s="5"/>
      <c r="OUG40" s="5"/>
      <c r="OUH40" s="5"/>
      <c r="OUI40" s="5"/>
      <c r="OUJ40" s="5"/>
      <c r="OUK40" s="5"/>
      <c r="OUL40" s="5"/>
      <c r="OUM40" s="5"/>
      <c r="OUN40" s="5"/>
      <c r="OUO40" s="5"/>
      <c r="OUP40" s="5"/>
      <c r="OUQ40" s="5"/>
      <c r="OUR40" s="5"/>
      <c r="OUS40" s="5"/>
      <c r="OUT40" s="5"/>
      <c r="OUU40" s="5"/>
      <c r="OUV40" s="5"/>
      <c r="OUW40" s="5"/>
      <c r="OUX40" s="5"/>
      <c r="OUY40" s="5"/>
      <c r="OUZ40" s="5"/>
      <c r="OVA40" s="5"/>
      <c r="OVB40" s="5"/>
      <c r="OVC40" s="5"/>
      <c r="OVD40" s="5"/>
      <c r="OVE40" s="5"/>
      <c r="OVF40" s="5"/>
      <c r="OVG40" s="5"/>
      <c r="OVH40" s="5"/>
      <c r="OVI40" s="5"/>
      <c r="OVJ40" s="5"/>
      <c r="OVK40" s="5"/>
      <c r="OVL40" s="5"/>
      <c r="OVM40" s="5"/>
      <c r="OVN40" s="5"/>
      <c r="OVO40" s="5"/>
      <c r="OVP40" s="5"/>
      <c r="OVQ40" s="5"/>
      <c r="OVR40" s="5"/>
      <c r="OVS40" s="5"/>
      <c r="OVT40" s="5"/>
      <c r="OVU40" s="5"/>
      <c r="OVV40" s="5"/>
      <c r="OVW40" s="5"/>
      <c r="OVX40" s="5"/>
      <c r="OVY40" s="5"/>
      <c r="OVZ40" s="5"/>
      <c r="OWA40" s="5"/>
      <c r="OWB40" s="5"/>
      <c r="OWC40" s="5"/>
      <c r="OWD40" s="5"/>
      <c r="OWE40" s="5"/>
      <c r="OWF40" s="5"/>
      <c r="OWG40" s="5"/>
      <c r="OWH40" s="5"/>
      <c r="OWI40" s="5"/>
      <c r="OWJ40" s="5"/>
      <c r="OWK40" s="5"/>
      <c r="OWL40" s="5"/>
      <c r="OWM40" s="5"/>
      <c r="OWN40" s="5"/>
      <c r="OWO40" s="5"/>
      <c r="OWP40" s="5"/>
      <c r="OWQ40" s="5"/>
      <c r="OWR40" s="5"/>
      <c r="OWS40" s="5"/>
      <c r="OWT40" s="5"/>
      <c r="OWU40" s="5"/>
      <c r="OWV40" s="5"/>
      <c r="OWW40" s="5"/>
      <c r="OWX40" s="5"/>
      <c r="OWY40" s="5"/>
      <c r="OWZ40" s="5"/>
      <c r="OXA40" s="5"/>
      <c r="OXB40" s="5"/>
      <c r="OXC40" s="5"/>
      <c r="OXD40" s="5"/>
      <c r="OXE40" s="5"/>
      <c r="OXF40" s="5"/>
      <c r="OXG40" s="5"/>
      <c r="OXH40" s="5"/>
      <c r="OXI40" s="5"/>
      <c r="OXJ40" s="5"/>
      <c r="OXK40" s="5"/>
      <c r="OXL40" s="5"/>
      <c r="OXM40" s="5"/>
      <c r="OXN40" s="5"/>
      <c r="OXO40" s="5"/>
      <c r="OXP40" s="5"/>
      <c r="OXQ40" s="5"/>
      <c r="OXR40" s="5"/>
      <c r="OXS40" s="5"/>
      <c r="OXT40" s="5"/>
      <c r="OXU40" s="5"/>
      <c r="OXV40" s="5"/>
      <c r="OXW40" s="5"/>
      <c r="OXX40" s="5"/>
      <c r="OXY40" s="5"/>
      <c r="OXZ40" s="5"/>
      <c r="OYA40" s="5"/>
      <c r="OYB40" s="5"/>
      <c r="OYC40" s="5"/>
      <c r="OYD40" s="5"/>
      <c r="OYE40" s="5"/>
      <c r="OYF40" s="5"/>
      <c r="OYG40" s="5"/>
      <c r="OYH40" s="5"/>
      <c r="OYI40" s="5"/>
      <c r="OYJ40" s="5"/>
      <c r="OYK40" s="5"/>
      <c r="OYL40" s="5"/>
      <c r="OYM40" s="5"/>
      <c r="OYN40" s="5"/>
      <c r="OYO40" s="5"/>
      <c r="OYP40" s="5"/>
      <c r="OYQ40" s="5"/>
      <c r="OYR40" s="5"/>
      <c r="OYS40" s="5"/>
      <c r="OYT40" s="5"/>
      <c r="OYU40" s="5"/>
      <c r="OYV40" s="5"/>
      <c r="OYW40" s="5"/>
      <c r="OYX40" s="5"/>
      <c r="OYY40" s="5"/>
      <c r="OYZ40" s="5"/>
      <c r="OZA40" s="5"/>
      <c r="OZB40" s="5"/>
      <c r="OZC40" s="5"/>
      <c r="OZD40" s="5"/>
      <c r="OZE40" s="5"/>
      <c r="OZF40" s="5"/>
      <c r="OZG40" s="5"/>
      <c r="OZH40" s="5"/>
      <c r="OZI40" s="5"/>
      <c r="OZJ40" s="5"/>
      <c r="OZK40" s="5"/>
      <c r="OZL40" s="5"/>
      <c r="OZM40" s="5"/>
      <c r="OZN40" s="5"/>
      <c r="OZO40" s="5"/>
      <c r="OZP40" s="5"/>
      <c r="OZQ40" s="5"/>
      <c r="OZR40" s="5"/>
      <c r="OZS40" s="5"/>
      <c r="OZT40" s="5"/>
      <c r="OZU40" s="5"/>
      <c r="OZV40" s="5"/>
      <c r="OZW40" s="5"/>
      <c r="OZX40" s="5"/>
      <c r="OZY40" s="5"/>
      <c r="OZZ40" s="5"/>
      <c r="PAA40" s="5"/>
      <c r="PAB40" s="5"/>
      <c r="PAC40" s="5"/>
      <c r="PAD40" s="5"/>
      <c r="PAE40" s="5"/>
      <c r="PAF40" s="5"/>
      <c r="PAG40" s="5"/>
      <c r="PAH40" s="5"/>
      <c r="PAI40" s="5"/>
      <c r="PAJ40" s="5"/>
      <c r="PAK40" s="5"/>
      <c r="PAL40" s="5"/>
      <c r="PAM40" s="5"/>
      <c r="PAN40" s="5"/>
      <c r="PAO40" s="5"/>
      <c r="PAP40" s="5"/>
      <c r="PAQ40" s="5"/>
      <c r="PAR40" s="5"/>
      <c r="PAS40" s="5"/>
      <c r="PAT40" s="5"/>
      <c r="PAU40" s="5"/>
      <c r="PAV40" s="5"/>
      <c r="PAW40" s="5"/>
      <c r="PAX40" s="5"/>
      <c r="PAY40" s="5"/>
      <c r="PAZ40" s="5"/>
      <c r="PBA40" s="5"/>
      <c r="PBB40" s="5"/>
      <c r="PBC40" s="5"/>
      <c r="PBD40" s="5"/>
      <c r="PBE40" s="5"/>
      <c r="PBF40" s="5"/>
      <c r="PBG40" s="5"/>
      <c r="PBH40" s="5"/>
      <c r="PBI40" s="5"/>
      <c r="PBJ40" s="5"/>
      <c r="PBK40" s="5"/>
      <c r="PBL40" s="5"/>
      <c r="PBM40" s="5"/>
      <c r="PBN40" s="5"/>
      <c r="PBO40" s="5"/>
      <c r="PBP40" s="5"/>
      <c r="PBQ40" s="5"/>
      <c r="PBR40" s="5"/>
      <c r="PBS40" s="5"/>
      <c r="PBT40" s="5"/>
      <c r="PBU40" s="5"/>
      <c r="PBV40" s="5"/>
      <c r="PBW40" s="5"/>
      <c r="PBX40" s="5"/>
      <c r="PBY40" s="5"/>
      <c r="PBZ40" s="5"/>
      <c r="PCA40" s="5"/>
      <c r="PCB40" s="5"/>
      <c r="PCC40" s="5"/>
      <c r="PCD40" s="5"/>
      <c r="PCE40" s="5"/>
      <c r="PCF40" s="5"/>
      <c r="PCG40" s="5"/>
      <c r="PCH40" s="5"/>
      <c r="PCI40" s="5"/>
      <c r="PCJ40" s="5"/>
      <c r="PCK40" s="5"/>
      <c r="PCL40" s="5"/>
      <c r="PCM40" s="5"/>
      <c r="PCN40" s="5"/>
      <c r="PCO40" s="5"/>
      <c r="PCP40" s="5"/>
      <c r="PCQ40" s="5"/>
      <c r="PCR40" s="5"/>
      <c r="PCS40" s="5"/>
      <c r="PCT40" s="5"/>
      <c r="PCU40" s="5"/>
      <c r="PCV40" s="5"/>
      <c r="PCW40" s="5"/>
      <c r="PCX40" s="5"/>
      <c r="PCY40" s="5"/>
      <c r="PCZ40" s="5"/>
      <c r="PDA40" s="5"/>
      <c r="PDB40" s="5"/>
      <c r="PDC40" s="5"/>
      <c r="PDD40" s="5"/>
      <c r="PDE40" s="5"/>
      <c r="PDF40" s="5"/>
      <c r="PDG40" s="5"/>
      <c r="PDH40" s="5"/>
      <c r="PDI40" s="5"/>
      <c r="PDJ40" s="5"/>
      <c r="PDK40" s="5"/>
      <c r="PDL40" s="5"/>
      <c r="PDM40" s="5"/>
      <c r="PDN40" s="5"/>
      <c r="PDO40" s="5"/>
      <c r="PDP40" s="5"/>
      <c r="PDQ40" s="5"/>
      <c r="PDR40" s="5"/>
      <c r="PDS40" s="5"/>
      <c r="PDT40" s="5"/>
      <c r="PDU40" s="5"/>
      <c r="PDV40" s="5"/>
      <c r="PDW40" s="5"/>
      <c r="PDX40" s="5"/>
      <c r="PDY40" s="5"/>
      <c r="PDZ40" s="5"/>
      <c r="PEA40" s="5"/>
      <c r="PEB40" s="5"/>
      <c r="PEC40" s="5"/>
      <c r="PED40" s="5"/>
      <c r="PEE40" s="5"/>
      <c r="PEF40" s="5"/>
      <c r="PEG40" s="5"/>
      <c r="PEH40" s="5"/>
      <c r="PEI40" s="5"/>
      <c r="PEJ40" s="5"/>
      <c r="PEK40" s="5"/>
      <c r="PEL40" s="5"/>
      <c r="PEM40" s="5"/>
      <c r="PEN40" s="5"/>
      <c r="PEO40" s="5"/>
      <c r="PEP40" s="5"/>
      <c r="PEQ40" s="5"/>
      <c r="PER40" s="5"/>
      <c r="PES40" s="5"/>
      <c r="PET40" s="5"/>
      <c r="PEU40" s="5"/>
      <c r="PEV40" s="5"/>
      <c r="PEW40" s="5"/>
      <c r="PEX40" s="5"/>
      <c r="PEY40" s="5"/>
      <c r="PEZ40" s="5"/>
      <c r="PFA40" s="5"/>
      <c r="PFB40" s="5"/>
      <c r="PFC40" s="5"/>
      <c r="PFD40" s="5"/>
      <c r="PFE40" s="5"/>
      <c r="PFF40" s="5"/>
      <c r="PFG40" s="5"/>
      <c r="PFH40" s="5"/>
      <c r="PFI40" s="5"/>
      <c r="PFJ40" s="5"/>
      <c r="PFK40" s="5"/>
      <c r="PFL40" s="5"/>
      <c r="PFM40" s="5"/>
      <c r="PFN40" s="5"/>
      <c r="PFO40" s="5"/>
      <c r="PFP40" s="5"/>
      <c r="PFQ40" s="5"/>
      <c r="PFR40" s="5"/>
      <c r="PFS40" s="5"/>
      <c r="PFT40" s="5"/>
      <c r="PFU40" s="5"/>
      <c r="PFV40" s="5"/>
      <c r="PFW40" s="5"/>
      <c r="PFX40" s="5"/>
      <c r="PFY40" s="5"/>
      <c r="PFZ40" s="5"/>
      <c r="PGA40" s="5"/>
      <c r="PGB40" s="5"/>
      <c r="PGC40" s="5"/>
      <c r="PGD40" s="5"/>
      <c r="PGE40" s="5"/>
      <c r="PGF40" s="5"/>
      <c r="PGG40" s="5"/>
      <c r="PGH40" s="5"/>
      <c r="PGI40" s="5"/>
      <c r="PGJ40" s="5"/>
      <c r="PGK40" s="5"/>
      <c r="PGL40" s="5"/>
      <c r="PGM40" s="5"/>
      <c r="PGN40" s="5"/>
      <c r="PGO40" s="5"/>
      <c r="PGP40" s="5"/>
      <c r="PGQ40" s="5"/>
      <c r="PGR40" s="5"/>
      <c r="PGS40" s="5"/>
      <c r="PGT40" s="5"/>
      <c r="PGU40" s="5"/>
      <c r="PGV40" s="5"/>
      <c r="PGW40" s="5"/>
      <c r="PGX40" s="5"/>
      <c r="PGY40" s="5"/>
      <c r="PGZ40" s="5"/>
      <c r="PHA40" s="5"/>
      <c r="PHB40" s="5"/>
      <c r="PHC40" s="5"/>
      <c r="PHD40" s="5"/>
      <c r="PHE40" s="5"/>
      <c r="PHF40" s="5"/>
      <c r="PHG40" s="5"/>
      <c r="PHH40" s="5"/>
      <c r="PHI40" s="5"/>
      <c r="PHJ40" s="5"/>
      <c r="PHK40" s="5"/>
      <c r="PHL40" s="5"/>
      <c r="PHM40" s="5"/>
      <c r="PHN40" s="5"/>
      <c r="PHO40" s="5"/>
      <c r="PHP40" s="5"/>
      <c r="PHQ40" s="5"/>
      <c r="PHR40" s="5"/>
      <c r="PHS40" s="5"/>
      <c r="PHT40" s="5"/>
      <c r="PHU40" s="5"/>
      <c r="PHV40" s="5"/>
      <c r="PHW40" s="5"/>
      <c r="PHX40" s="5"/>
      <c r="PHY40" s="5"/>
      <c r="PHZ40" s="5"/>
      <c r="PIA40" s="5"/>
      <c r="PIB40" s="5"/>
      <c r="PIC40" s="5"/>
      <c r="PID40" s="5"/>
      <c r="PIE40" s="5"/>
      <c r="PIF40" s="5"/>
      <c r="PIG40" s="5"/>
      <c r="PIH40" s="5"/>
      <c r="PII40" s="5"/>
      <c r="PIJ40" s="5"/>
      <c r="PIK40" s="5"/>
      <c r="PIL40" s="5"/>
      <c r="PIM40" s="5"/>
      <c r="PIN40" s="5"/>
      <c r="PIO40" s="5"/>
      <c r="PIP40" s="5"/>
      <c r="PIQ40" s="5"/>
      <c r="PIR40" s="5"/>
      <c r="PIS40" s="5"/>
      <c r="PIT40" s="5"/>
      <c r="PIU40" s="5"/>
      <c r="PIV40" s="5"/>
      <c r="PIW40" s="5"/>
      <c r="PIX40" s="5"/>
      <c r="PIY40" s="5"/>
      <c r="PIZ40" s="5"/>
      <c r="PJA40" s="5"/>
      <c r="PJB40" s="5"/>
      <c r="PJC40" s="5"/>
      <c r="PJD40" s="5"/>
      <c r="PJE40" s="5"/>
      <c r="PJF40" s="5"/>
      <c r="PJG40" s="5"/>
      <c r="PJH40" s="5"/>
      <c r="PJI40" s="5"/>
      <c r="PJJ40" s="5"/>
      <c r="PJK40" s="5"/>
      <c r="PJL40" s="5"/>
      <c r="PJM40" s="5"/>
      <c r="PJN40" s="5"/>
      <c r="PJO40" s="5"/>
      <c r="PJP40" s="5"/>
      <c r="PJQ40" s="5"/>
      <c r="PJR40" s="5"/>
      <c r="PJS40" s="5"/>
      <c r="PJT40" s="5"/>
      <c r="PJU40" s="5"/>
      <c r="PJV40" s="5"/>
      <c r="PJW40" s="5"/>
      <c r="PJX40" s="5"/>
      <c r="PJY40" s="5"/>
      <c r="PJZ40" s="5"/>
      <c r="PKA40" s="5"/>
      <c r="PKB40" s="5"/>
      <c r="PKC40" s="5"/>
      <c r="PKD40" s="5"/>
      <c r="PKE40" s="5"/>
      <c r="PKF40" s="5"/>
      <c r="PKG40" s="5"/>
      <c r="PKH40" s="5"/>
      <c r="PKI40" s="5"/>
      <c r="PKJ40" s="5"/>
      <c r="PKK40" s="5"/>
      <c r="PKL40" s="5"/>
      <c r="PKM40" s="5"/>
      <c r="PKN40" s="5"/>
      <c r="PKO40" s="5"/>
      <c r="PKP40" s="5"/>
      <c r="PKQ40" s="5"/>
      <c r="PKR40" s="5"/>
      <c r="PKS40" s="5"/>
      <c r="PKT40" s="5"/>
      <c r="PKU40" s="5"/>
      <c r="PKV40" s="5"/>
      <c r="PKW40" s="5"/>
      <c r="PKX40" s="5"/>
      <c r="PKY40" s="5"/>
      <c r="PKZ40" s="5"/>
      <c r="PLA40" s="5"/>
      <c r="PLB40" s="5"/>
      <c r="PLC40" s="5"/>
      <c r="PLD40" s="5"/>
      <c r="PLE40" s="5"/>
      <c r="PLF40" s="5"/>
      <c r="PLG40" s="5"/>
      <c r="PLH40" s="5"/>
      <c r="PLI40" s="5"/>
      <c r="PLJ40" s="5"/>
      <c r="PLK40" s="5"/>
      <c r="PLL40" s="5"/>
      <c r="PLM40" s="5"/>
      <c r="PLN40" s="5"/>
      <c r="PLO40" s="5"/>
      <c r="PLP40" s="5"/>
      <c r="PLQ40" s="5"/>
      <c r="PLR40" s="5"/>
      <c r="PLS40" s="5"/>
      <c r="PLT40" s="5"/>
      <c r="PLU40" s="5"/>
      <c r="PLV40" s="5"/>
      <c r="PLW40" s="5"/>
      <c r="PLX40" s="5"/>
      <c r="PLY40" s="5"/>
      <c r="PLZ40" s="5"/>
      <c r="PMA40" s="5"/>
      <c r="PMB40" s="5"/>
      <c r="PMC40" s="5"/>
      <c r="PMD40" s="5"/>
      <c r="PME40" s="5"/>
      <c r="PMF40" s="5"/>
      <c r="PMG40" s="5"/>
      <c r="PMH40" s="5"/>
      <c r="PMI40" s="5"/>
      <c r="PMJ40" s="5"/>
      <c r="PMK40" s="5"/>
      <c r="PML40" s="5"/>
      <c r="PMM40" s="5"/>
      <c r="PMN40" s="5"/>
      <c r="PMO40" s="5"/>
      <c r="PMP40" s="5"/>
      <c r="PMQ40" s="5"/>
      <c r="PMR40" s="5"/>
      <c r="PMS40" s="5"/>
      <c r="PMT40" s="5"/>
      <c r="PMU40" s="5"/>
      <c r="PMV40" s="5"/>
      <c r="PMW40" s="5"/>
      <c r="PMX40" s="5"/>
      <c r="PMY40" s="5"/>
      <c r="PMZ40" s="5"/>
      <c r="PNA40" s="5"/>
      <c r="PNB40" s="5"/>
      <c r="PNC40" s="5"/>
      <c r="PND40" s="5"/>
      <c r="PNE40" s="5"/>
      <c r="PNF40" s="5"/>
      <c r="PNG40" s="5"/>
      <c r="PNH40" s="5"/>
      <c r="PNI40" s="5"/>
      <c r="PNJ40" s="5"/>
      <c r="PNK40" s="5"/>
      <c r="PNL40" s="5"/>
      <c r="PNM40" s="5"/>
      <c r="PNN40" s="5"/>
      <c r="PNO40" s="5"/>
      <c r="PNP40" s="5"/>
      <c r="PNQ40" s="5"/>
      <c r="PNR40" s="5"/>
      <c r="PNS40" s="5"/>
      <c r="PNT40" s="5"/>
      <c r="PNU40" s="5"/>
      <c r="PNV40" s="5"/>
      <c r="PNW40" s="5"/>
      <c r="PNX40" s="5"/>
      <c r="PNY40" s="5"/>
      <c r="PNZ40" s="5"/>
      <c r="POA40" s="5"/>
      <c r="POB40" s="5"/>
      <c r="POC40" s="5"/>
      <c r="POD40" s="5"/>
      <c r="POE40" s="5"/>
      <c r="POF40" s="5"/>
      <c r="POG40" s="5"/>
      <c r="POH40" s="5"/>
      <c r="POI40" s="5"/>
      <c r="POJ40" s="5"/>
      <c r="POK40" s="5"/>
      <c r="POL40" s="5"/>
      <c r="POM40" s="5"/>
      <c r="PON40" s="5"/>
      <c r="POO40" s="5"/>
      <c r="POP40" s="5"/>
      <c r="POQ40" s="5"/>
      <c r="POR40" s="5"/>
      <c r="POS40" s="5"/>
      <c r="POT40" s="5"/>
      <c r="POU40" s="5"/>
      <c r="POV40" s="5"/>
      <c r="POW40" s="5"/>
      <c r="POX40" s="5"/>
      <c r="POY40" s="5"/>
      <c r="POZ40" s="5"/>
      <c r="PPA40" s="5"/>
      <c r="PPB40" s="5"/>
      <c r="PPC40" s="5"/>
      <c r="PPD40" s="5"/>
      <c r="PPE40" s="5"/>
      <c r="PPF40" s="5"/>
      <c r="PPG40" s="5"/>
      <c r="PPH40" s="5"/>
      <c r="PPI40" s="5"/>
      <c r="PPJ40" s="5"/>
      <c r="PPK40" s="5"/>
      <c r="PPL40" s="5"/>
      <c r="PPM40" s="5"/>
      <c r="PPN40" s="5"/>
      <c r="PPO40" s="5"/>
      <c r="PPP40" s="5"/>
      <c r="PPQ40" s="5"/>
      <c r="PPR40" s="5"/>
      <c r="PPS40" s="5"/>
      <c r="PPT40" s="5"/>
      <c r="PPU40" s="5"/>
      <c r="PPV40" s="5"/>
      <c r="PPW40" s="5"/>
      <c r="PPX40" s="5"/>
      <c r="PPY40" s="5"/>
      <c r="PPZ40" s="5"/>
      <c r="PQA40" s="5"/>
      <c r="PQB40" s="5"/>
      <c r="PQC40" s="5"/>
      <c r="PQD40" s="5"/>
      <c r="PQE40" s="5"/>
      <c r="PQF40" s="5"/>
      <c r="PQG40" s="5"/>
      <c r="PQH40" s="5"/>
      <c r="PQI40" s="5"/>
      <c r="PQJ40" s="5"/>
      <c r="PQK40" s="5"/>
      <c r="PQL40" s="5"/>
      <c r="PQM40" s="5"/>
      <c r="PQN40" s="5"/>
      <c r="PQO40" s="5"/>
      <c r="PQP40" s="5"/>
      <c r="PQQ40" s="5"/>
      <c r="PQR40" s="5"/>
      <c r="PQS40" s="5"/>
      <c r="PQT40" s="5"/>
      <c r="PQU40" s="5"/>
      <c r="PQV40" s="5"/>
      <c r="PQW40" s="5"/>
      <c r="PQX40" s="5"/>
      <c r="PQY40" s="5"/>
      <c r="PQZ40" s="5"/>
      <c r="PRA40" s="5"/>
      <c r="PRB40" s="5"/>
      <c r="PRC40" s="5"/>
      <c r="PRD40" s="5"/>
      <c r="PRE40" s="5"/>
      <c r="PRF40" s="5"/>
      <c r="PRG40" s="5"/>
      <c r="PRH40" s="5"/>
      <c r="PRI40" s="5"/>
      <c r="PRJ40" s="5"/>
      <c r="PRK40" s="5"/>
      <c r="PRL40" s="5"/>
      <c r="PRM40" s="5"/>
      <c r="PRN40" s="5"/>
      <c r="PRO40" s="5"/>
      <c r="PRP40" s="5"/>
      <c r="PRQ40" s="5"/>
      <c r="PRR40" s="5"/>
      <c r="PRS40" s="5"/>
      <c r="PRT40" s="5"/>
      <c r="PRU40" s="5"/>
      <c r="PRV40" s="5"/>
      <c r="PRW40" s="5"/>
      <c r="PRX40" s="5"/>
      <c r="PRY40" s="5"/>
      <c r="PRZ40" s="5"/>
      <c r="PSA40" s="5"/>
      <c r="PSB40" s="5"/>
      <c r="PSC40" s="5"/>
      <c r="PSD40" s="5"/>
      <c r="PSE40" s="5"/>
      <c r="PSF40" s="5"/>
      <c r="PSG40" s="5"/>
      <c r="PSH40" s="5"/>
      <c r="PSI40" s="5"/>
      <c r="PSJ40" s="5"/>
      <c r="PSK40" s="5"/>
      <c r="PSL40" s="5"/>
      <c r="PSM40" s="5"/>
      <c r="PSN40" s="5"/>
      <c r="PSO40" s="5"/>
      <c r="PSP40" s="5"/>
      <c r="PSQ40" s="5"/>
      <c r="PSR40" s="5"/>
      <c r="PSS40" s="5"/>
      <c r="PST40" s="5"/>
      <c r="PSU40" s="5"/>
      <c r="PSV40" s="5"/>
      <c r="PSW40" s="5"/>
      <c r="PSX40" s="5"/>
      <c r="PSY40" s="5"/>
      <c r="PSZ40" s="5"/>
      <c r="PTA40" s="5"/>
      <c r="PTB40" s="5"/>
      <c r="PTC40" s="5"/>
      <c r="PTD40" s="5"/>
      <c r="PTE40" s="5"/>
      <c r="PTF40" s="5"/>
      <c r="PTG40" s="5"/>
      <c r="PTH40" s="5"/>
      <c r="PTI40" s="5"/>
      <c r="PTJ40" s="5"/>
      <c r="PTK40" s="5"/>
      <c r="PTL40" s="5"/>
      <c r="PTM40" s="5"/>
      <c r="PTN40" s="5"/>
      <c r="PTO40" s="5"/>
      <c r="PTP40" s="5"/>
      <c r="PTQ40" s="5"/>
      <c r="PTR40" s="5"/>
      <c r="PTS40" s="5"/>
      <c r="PTT40" s="5"/>
      <c r="PTU40" s="5"/>
      <c r="PTV40" s="5"/>
      <c r="PTW40" s="5"/>
      <c r="PTX40" s="5"/>
      <c r="PTY40" s="5"/>
      <c r="PTZ40" s="5"/>
      <c r="PUA40" s="5"/>
      <c r="PUB40" s="5"/>
      <c r="PUC40" s="5"/>
      <c r="PUD40" s="5"/>
      <c r="PUE40" s="5"/>
      <c r="PUF40" s="5"/>
      <c r="PUG40" s="5"/>
      <c r="PUH40" s="5"/>
      <c r="PUI40" s="5"/>
      <c r="PUJ40" s="5"/>
      <c r="PUK40" s="5"/>
      <c r="PUL40" s="5"/>
      <c r="PUM40" s="5"/>
      <c r="PUN40" s="5"/>
      <c r="PUO40" s="5"/>
      <c r="PUP40" s="5"/>
      <c r="PUQ40" s="5"/>
      <c r="PUR40" s="5"/>
      <c r="PUS40" s="5"/>
      <c r="PUT40" s="5"/>
      <c r="PUU40" s="5"/>
      <c r="PUV40" s="5"/>
      <c r="PUW40" s="5"/>
      <c r="PUX40" s="5"/>
      <c r="PUY40" s="5"/>
      <c r="PUZ40" s="5"/>
      <c r="PVA40" s="5"/>
      <c r="PVB40" s="5"/>
      <c r="PVC40" s="5"/>
      <c r="PVD40" s="5"/>
      <c r="PVE40" s="5"/>
      <c r="PVF40" s="5"/>
      <c r="PVG40" s="5"/>
      <c r="PVH40" s="5"/>
      <c r="PVI40" s="5"/>
      <c r="PVJ40" s="5"/>
      <c r="PVK40" s="5"/>
      <c r="PVL40" s="5"/>
      <c r="PVM40" s="5"/>
      <c r="PVN40" s="5"/>
      <c r="PVO40" s="5"/>
      <c r="PVP40" s="5"/>
      <c r="PVQ40" s="5"/>
      <c r="PVR40" s="5"/>
      <c r="PVS40" s="5"/>
      <c r="PVT40" s="5"/>
      <c r="PVU40" s="5"/>
      <c r="PVV40" s="5"/>
      <c r="PVW40" s="5"/>
      <c r="PVX40" s="5"/>
      <c r="PVY40" s="5"/>
      <c r="PVZ40" s="5"/>
      <c r="PWA40" s="5"/>
      <c r="PWB40" s="5"/>
      <c r="PWC40" s="5"/>
      <c r="PWD40" s="5"/>
      <c r="PWE40" s="5"/>
      <c r="PWF40" s="5"/>
      <c r="PWG40" s="5"/>
      <c r="PWH40" s="5"/>
      <c r="PWI40" s="5"/>
      <c r="PWJ40" s="5"/>
      <c r="PWK40" s="5"/>
      <c r="PWL40" s="5"/>
      <c r="PWM40" s="5"/>
      <c r="PWN40" s="5"/>
      <c r="PWO40" s="5"/>
      <c r="PWP40" s="5"/>
      <c r="PWQ40" s="5"/>
      <c r="PWR40" s="5"/>
      <c r="PWS40" s="5"/>
      <c r="PWT40" s="5"/>
      <c r="PWU40" s="5"/>
      <c r="PWV40" s="5"/>
      <c r="PWW40" s="5"/>
      <c r="PWX40" s="5"/>
      <c r="PWY40" s="5"/>
      <c r="PWZ40" s="5"/>
      <c r="PXA40" s="5"/>
      <c r="PXB40" s="5"/>
      <c r="PXC40" s="5"/>
      <c r="PXD40" s="5"/>
      <c r="PXE40" s="5"/>
      <c r="PXF40" s="5"/>
      <c r="PXG40" s="5"/>
      <c r="PXH40" s="5"/>
      <c r="PXI40" s="5"/>
      <c r="PXJ40" s="5"/>
      <c r="PXK40" s="5"/>
      <c r="PXL40" s="5"/>
      <c r="PXM40" s="5"/>
      <c r="PXN40" s="5"/>
      <c r="PXO40" s="5"/>
      <c r="PXP40" s="5"/>
      <c r="PXQ40" s="5"/>
      <c r="PXR40" s="5"/>
      <c r="PXS40" s="5"/>
      <c r="PXT40" s="5"/>
      <c r="PXU40" s="5"/>
      <c r="PXV40" s="5"/>
      <c r="PXW40" s="5"/>
      <c r="PXX40" s="5"/>
      <c r="PXY40" s="5"/>
      <c r="PXZ40" s="5"/>
      <c r="PYA40" s="5"/>
      <c r="PYB40" s="5"/>
      <c r="PYC40" s="5"/>
      <c r="PYD40" s="5"/>
      <c r="PYE40" s="5"/>
      <c r="PYF40" s="5"/>
      <c r="PYG40" s="5"/>
      <c r="PYH40" s="5"/>
      <c r="PYI40" s="5"/>
      <c r="PYJ40" s="5"/>
      <c r="PYK40" s="5"/>
      <c r="PYL40" s="5"/>
      <c r="PYM40" s="5"/>
      <c r="PYN40" s="5"/>
      <c r="PYO40" s="5"/>
      <c r="PYP40" s="5"/>
      <c r="PYQ40" s="5"/>
      <c r="PYR40" s="5"/>
      <c r="PYS40" s="5"/>
      <c r="PYT40" s="5"/>
      <c r="PYU40" s="5"/>
      <c r="PYV40" s="5"/>
      <c r="PYW40" s="5"/>
      <c r="PYX40" s="5"/>
      <c r="PYY40" s="5"/>
      <c r="PYZ40" s="5"/>
      <c r="PZA40" s="5"/>
      <c r="PZB40" s="5"/>
      <c r="PZC40" s="5"/>
      <c r="PZD40" s="5"/>
      <c r="PZE40" s="5"/>
      <c r="PZF40" s="5"/>
      <c r="PZG40" s="5"/>
      <c r="PZH40" s="5"/>
      <c r="PZI40" s="5"/>
      <c r="PZJ40" s="5"/>
      <c r="PZK40" s="5"/>
      <c r="PZL40" s="5"/>
      <c r="PZM40" s="5"/>
      <c r="PZN40" s="5"/>
      <c r="PZO40" s="5"/>
      <c r="PZP40" s="5"/>
      <c r="PZQ40" s="5"/>
      <c r="PZR40" s="5"/>
      <c r="PZS40" s="5"/>
      <c r="PZT40" s="5"/>
      <c r="PZU40" s="5"/>
      <c r="PZV40" s="5"/>
      <c r="PZW40" s="5"/>
      <c r="PZX40" s="5"/>
      <c r="PZY40" s="5"/>
      <c r="PZZ40" s="5"/>
      <c r="QAA40" s="5"/>
      <c r="QAB40" s="5"/>
      <c r="QAC40" s="5"/>
      <c r="QAD40" s="5"/>
      <c r="QAE40" s="5"/>
      <c r="QAF40" s="5"/>
      <c r="QAG40" s="5"/>
      <c r="QAH40" s="5"/>
      <c r="QAI40" s="5"/>
      <c r="QAJ40" s="5"/>
      <c r="QAK40" s="5"/>
      <c r="QAL40" s="5"/>
      <c r="QAM40" s="5"/>
      <c r="QAN40" s="5"/>
      <c r="QAO40" s="5"/>
      <c r="QAP40" s="5"/>
      <c r="QAQ40" s="5"/>
      <c r="QAR40" s="5"/>
      <c r="QAS40" s="5"/>
      <c r="QAT40" s="5"/>
      <c r="QAU40" s="5"/>
      <c r="QAV40" s="5"/>
      <c r="QAW40" s="5"/>
      <c r="QAX40" s="5"/>
      <c r="QAY40" s="5"/>
      <c r="QAZ40" s="5"/>
      <c r="QBA40" s="5"/>
      <c r="QBB40" s="5"/>
      <c r="QBC40" s="5"/>
      <c r="QBD40" s="5"/>
      <c r="QBE40" s="5"/>
      <c r="QBF40" s="5"/>
      <c r="QBG40" s="5"/>
      <c r="QBH40" s="5"/>
      <c r="QBI40" s="5"/>
      <c r="QBJ40" s="5"/>
      <c r="QBK40" s="5"/>
      <c r="QBL40" s="5"/>
      <c r="QBM40" s="5"/>
      <c r="QBN40" s="5"/>
      <c r="QBO40" s="5"/>
      <c r="QBP40" s="5"/>
      <c r="QBQ40" s="5"/>
      <c r="QBR40" s="5"/>
      <c r="QBS40" s="5"/>
      <c r="QBT40" s="5"/>
      <c r="QBU40" s="5"/>
      <c r="QBV40" s="5"/>
      <c r="QBW40" s="5"/>
      <c r="QBX40" s="5"/>
      <c r="QBY40" s="5"/>
      <c r="QBZ40" s="5"/>
      <c r="QCA40" s="5"/>
      <c r="QCB40" s="5"/>
      <c r="QCC40" s="5"/>
      <c r="QCD40" s="5"/>
      <c r="QCE40" s="5"/>
      <c r="QCF40" s="5"/>
      <c r="QCG40" s="5"/>
      <c r="QCH40" s="5"/>
      <c r="QCI40" s="5"/>
      <c r="QCJ40" s="5"/>
      <c r="QCK40" s="5"/>
      <c r="QCL40" s="5"/>
      <c r="QCM40" s="5"/>
      <c r="QCN40" s="5"/>
      <c r="QCO40" s="5"/>
      <c r="QCP40" s="5"/>
      <c r="QCQ40" s="5"/>
      <c r="QCR40" s="5"/>
      <c r="QCS40" s="5"/>
      <c r="QCT40" s="5"/>
      <c r="QCU40" s="5"/>
      <c r="QCV40" s="5"/>
      <c r="QCW40" s="5"/>
      <c r="QCX40" s="5"/>
      <c r="QCY40" s="5"/>
      <c r="QCZ40" s="5"/>
      <c r="QDA40" s="5"/>
      <c r="QDB40" s="5"/>
      <c r="QDC40" s="5"/>
      <c r="QDD40" s="5"/>
      <c r="QDE40" s="5"/>
      <c r="QDF40" s="5"/>
      <c r="QDG40" s="5"/>
      <c r="QDH40" s="5"/>
      <c r="QDI40" s="5"/>
      <c r="QDJ40" s="5"/>
      <c r="QDK40" s="5"/>
      <c r="QDL40" s="5"/>
      <c r="QDM40" s="5"/>
      <c r="QDN40" s="5"/>
      <c r="QDO40" s="5"/>
      <c r="QDP40" s="5"/>
      <c r="QDQ40" s="5"/>
      <c r="QDR40" s="5"/>
      <c r="QDS40" s="5"/>
      <c r="QDT40" s="5"/>
      <c r="QDU40" s="5"/>
      <c r="QDV40" s="5"/>
      <c r="QDW40" s="5"/>
      <c r="QDX40" s="5"/>
      <c r="QDY40" s="5"/>
      <c r="QDZ40" s="5"/>
      <c r="QEA40" s="5"/>
      <c r="QEB40" s="5"/>
      <c r="QEC40" s="5"/>
      <c r="QED40" s="5"/>
      <c r="QEE40" s="5"/>
      <c r="QEF40" s="5"/>
      <c r="QEG40" s="5"/>
      <c r="QEH40" s="5"/>
      <c r="QEI40" s="5"/>
      <c r="QEJ40" s="5"/>
      <c r="QEK40" s="5"/>
      <c r="QEL40" s="5"/>
      <c r="QEM40" s="5"/>
      <c r="QEN40" s="5"/>
      <c r="QEO40" s="5"/>
      <c r="QEP40" s="5"/>
      <c r="QEQ40" s="5"/>
      <c r="QER40" s="5"/>
      <c r="QES40" s="5"/>
      <c r="QET40" s="5"/>
      <c r="QEU40" s="5"/>
      <c r="QEV40" s="5"/>
      <c r="QEW40" s="5"/>
      <c r="QEX40" s="5"/>
      <c r="QEY40" s="5"/>
      <c r="QEZ40" s="5"/>
      <c r="QFA40" s="5"/>
      <c r="QFB40" s="5"/>
      <c r="QFC40" s="5"/>
      <c r="QFD40" s="5"/>
      <c r="QFE40" s="5"/>
      <c r="QFF40" s="5"/>
      <c r="QFG40" s="5"/>
      <c r="QFH40" s="5"/>
      <c r="QFI40" s="5"/>
      <c r="QFJ40" s="5"/>
      <c r="QFK40" s="5"/>
      <c r="QFL40" s="5"/>
      <c r="QFM40" s="5"/>
      <c r="QFN40" s="5"/>
      <c r="QFO40" s="5"/>
      <c r="QFP40" s="5"/>
      <c r="QFQ40" s="5"/>
      <c r="QFR40" s="5"/>
      <c r="QFS40" s="5"/>
      <c r="QFT40" s="5"/>
      <c r="QFU40" s="5"/>
      <c r="QFV40" s="5"/>
      <c r="QFW40" s="5"/>
      <c r="QFX40" s="5"/>
      <c r="QFY40" s="5"/>
      <c r="QFZ40" s="5"/>
      <c r="QGA40" s="5"/>
      <c r="QGB40" s="5"/>
      <c r="QGC40" s="5"/>
      <c r="QGD40" s="5"/>
      <c r="QGE40" s="5"/>
      <c r="QGF40" s="5"/>
      <c r="QGG40" s="5"/>
      <c r="QGH40" s="5"/>
      <c r="QGI40" s="5"/>
      <c r="QGJ40" s="5"/>
      <c r="QGK40" s="5"/>
      <c r="QGL40" s="5"/>
      <c r="QGM40" s="5"/>
      <c r="QGN40" s="5"/>
      <c r="QGO40" s="5"/>
      <c r="QGP40" s="5"/>
      <c r="QGQ40" s="5"/>
      <c r="QGR40" s="5"/>
      <c r="QGS40" s="5"/>
      <c r="QGT40" s="5"/>
      <c r="QGU40" s="5"/>
      <c r="QGV40" s="5"/>
      <c r="QGW40" s="5"/>
      <c r="QGX40" s="5"/>
      <c r="QGY40" s="5"/>
      <c r="QGZ40" s="5"/>
      <c r="QHA40" s="5"/>
      <c r="QHB40" s="5"/>
      <c r="QHC40" s="5"/>
      <c r="QHD40" s="5"/>
      <c r="QHE40" s="5"/>
      <c r="QHF40" s="5"/>
      <c r="QHG40" s="5"/>
      <c r="QHH40" s="5"/>
      <c r="QHI40" s="5"/>
      <c r="QHJ40" s="5"/>
      <c r="QHK40" s="5"/>
      <c r="QHL40" s="5"/>
      <c r="QHM40" s="5"/>
      <c r="QHN40" s="5"/>
      <c r="QHO40" s="5"/>
      <c r="QHP40" s="5"/>
      <c r="QHQ40" s="5"/>
      <c r="QHR40" s="5"/>
      <c r="QHS40" s="5"/>
      <c r="QHT40" s="5"/>
      <c r="QHU40" s="5"/>
      <c r="QHV40" s="5"/>
      <c r="QHW40" s="5"/>
      <c r="QHX40" s="5"/>
      <c r="QHY40" s="5"/>
      <c r="QHZ40" s="5"/>
      <c r="QIA40" s="5"/>
      <c r="QIB40" s="5"/>
      <c r="QIC40" s="5"/>
      <c r="QID40" s="5"/>
      <c r="QIE40" s="5"/>
      <c r="QIF40" s="5"/>
      <c r="QIG40" s="5"/>
      <c r="QIH40" s="5"/>
      <c r="QII40" s="5"/>
      <c r="QIJ40" s="5"/>
      <c r="QIK40" s="5"/>
      <c r="QIL40" s="5"/>
      <c r="QIM40" s="5"/>
      <c r="QIN40" s="5"/>
      <c r="QIO40" s="5"/>
      <c r="QIP40" s="5"/>
      <c r="QIQ40" s="5"/>
      <c r="QIR40" s="5"/>
      <c r="QIS40" s="5"/>
      <c r="QIT40" s="5"/>
      <c r="QIU40" s="5"/>
      <c r="QIV40" s="5"/>
      <c r="QIW40" s="5"/>
      <c r="QIX40" s="5"/>
      <c r="QIY40" s="5"/>
      <c r="QIZ40" s="5"/>
      <c r="QJA40" s="5"/>
      <c r="QJB40" s="5"/>
      <c r="QJC40" s="5"/>
      <c r="QJD40" s="5"/>
      <c r="QJE40" s="5"/>
      <c r="QJF40" s="5"/>
      <c r="QJG40" s="5"/>
      <c r="QJH40" s="5"/>
      <c r="QJI40" s="5"/>
      <c r="QJJ40" s="5"/>
      <c r="QJK40" s="5"/>
      <c r="QJL40" s="5"/>
      <c r="QJM40" s="5"/>
      <c r="QJN40" s="5"/>
      <c r="QJO40" s="5"/>
      <c r="QJP40" s="5"/>
      <c r="QJQ40" s="5"/>
      <c r="QJR40" s="5"/>
      <c r="QJS40" s="5"/>
      <c r="QJT40" s="5"/>
      <c r="QJU40" s="5"/>
      <c r="QJV40" s="5"/>
      <c r="QJW40" s="5"/>
      <c r="QJX40" s="5"/>
      <c r="QJY40" s="5"/>
      <c r="QJZ40" s="5"/>
      <c r="QKA40" s="5"/>
      <c r="QKB40" s="5"/>
      <c r="QKC40" s="5"/>
      <c r="QKD40" s="5"/>
      <c r="QKE40" s="5"/>
      <c r="QKF40" s="5"/>
      <c r="QKG40" s="5"/>
      <c r="QKH40" s="5"/>
      <c r="QKI40" s="5"/>
      <c r="QKJ40" s="5"/>
      <c r="QKK40" s="5"/>
      <c r="QKL40" s="5"/>
      <c r="QKM40" s="5"/>
      <c r="QKN40" s="5"/>
      <c r="QKO40" s="5"/>
      <c r="QKP40" s="5"/>
      <c r="QKQ40" s="5"/>
      <c r="QKR40" s="5"/>
      <c r="QKS40" s="5"/>
      <c r="QKT40" s="5"/>
      <c r="QKU40" s="5"/>
      <c r="QKV40" s="5"/>
      <c r="QKW40" s="5"/>
      <c r="QKX40" s="5"/>
      <c r="QKY40" s="5"/>
      <c r="QKZ40" s="5"/>
      <c r="QLA40" s="5"/>
      <c r="QLB40" s="5"/>
      <c r="QLC40" s="5"/>
      <c r="QLD40" s="5"/>
      <c r="QLE40" s="5"/>
      <c r="QLF40" s="5"/>
      <c r="QLG40" s="5"/>
      <c r="QLH40" s="5"/>
      <c r="QLI40" s="5"/>
      <c r="QLJ40" s="5"/>
      <c r="QLK40" s="5"/>
      <c r="QLL40" s="5"/>
      <c r="QLM40" s="5"/>
      <c r="QLN40" s="5"/>
      <c r="QLO40" s="5"/>
      <c r="QLP40" s="5"/>
      <c r="QLQ40" s="5"/>
      <c r="QLR40" s="5"/>
      <c r="QLS40" s="5"/>
      <c r="QLT40" s="5"/>
      <c r="QLU40" s="5"/>
      <c r="QLV40" s="5"/>
      <c r="QLW40" s="5"/>
      <c r="QLX40" s="5"/>
      <c r="QLY40" s="5"/>
      <c r="QLZ40" s="5"/>
      <c r="QMA40" s="5"/>
      <c r="QMB40" s="5"/>
      <c r="QMC40" s="5"/>
      <c r="QMD40" s="5"/>
      <c r="QME40" s="5"/>
      <c r="QMF40" s="5"/>
      <c r="QMG40" s="5"/>
      <c r="QMH40" s="5"/>
      <c r="QMI40" s="5"/>
      <c r="QMJ40" s="5"/>
      <c r="QMK40" s="5"/>
      <c r="QML40" s="5"/>
      <c r="QMM40" s="5"/>
      <c r="QMN40" s="5"/>
      <c r="QMO40" s="5"/>
      <c r="QMP40" s="5"/>
      <c r="QMQ40" s="5"/>
      <c r="QMR40" s="5"/>
      <c r="QMS40" s="5"/>
      <c r="QMT40" s="5"/>
      <c r="QMU40" s="5"/>
      <c r="QMV40" s="5"/>
      <c r="QMW40" s="5"/>
      <c r="QMX40" s="5"/>
      <c r="QMY40" s="5"/>
      <c r="QMZ40" s="5"/>
      <c r="QNA40" s="5"/>
      <c r="QNB40" s="5"/>
      <c r="QNC40" s="5"/>
      <c r="QND40" s="5"/>
      <c r="QNE40" s="5"/>
      <c r="QNF40" s="5"/>
      <c r="QNG40" s="5"/>
      <c r="QNH40" s="5"/>
      <c r="QNI40" s="5"/>
      <c r="QNJ40" s="5"/>
      <c r="QNK40" s="5"/>
      <c r="QNL40" s="5"/>
      <c r="QNM40" s="5"/>
      <c r="QNN40" s="5"/>
      <c r="QNO40" s="5"/>
      <c r="QNP40" s="5"/>
      <c r="QNQ40" s="5"/>
      <c r="QNR40" s="5"/>
      <c r="QNS40" s="5"/>
      <c r="QNT40" s="5"/>
      <c r="QNU40" s="5"/>
      <c r="QNV40" s="5"/>
      <c r="QNW40" s="5"/>
      <c r="QNX40" s="5"/>
      <c r="QNY40" s="5"/>
      <c r="QNZ40" s="5"/>
      <c r="QOA40" s="5"/>
      <c r="QOB40" s="5"/>
      <c r="QOC40" s="5"/>
      <c r="QOD40" s="5"/>
      <c r="QOE40" s="5"/>
      <c r="QOF40" s="5"/>
      <c r="QOG40" s="5"/>
      <c r="QOH40" s="5"/>
      <c r="QOI40" s="5"/>
      <c r="QOJ40" s="5"/>
      <c r="QOK40" s="5"/>
      <c r="QOL40" s="5"/>
      <c r="QOM40" s="5"/>
      <c r="QON40" s="5"/>
      <c r="QOO40" s="5"/>
      <c r="QOP40" s="5"/>
      <c r="QOQ40" s="5"/>
      <c r="QOR40" s="5"/>
      <c r="QOS40" s="5"/>
      <c r="QOT40" s="5"/>
      <c r="QOU40" s="5"/>
      <c r="QOV40" s="5"/>
      <c r="QOW40" s="5"/>
      <c r="QOX40" s="5"/>
      <c r="QOY40" s="5"/>
      <c r="QOZ40" s="5"/>
      <c r="QPA40" s="5"/>
      <c r="QPB40" s="5"/>
      <c r="QPC40" s="5"/>
      <c r="QPD40" s="5"/>
      <c r="QPE40" s="5"/>
      <c r="QPF40" s="5"/>
      <c r="QPG40" s="5"/>
      <c r="QPH40" s="5"/>
      <c r="QPI40" s="5"/>
      <c r="QPJ40" s="5"/>
      <c r="QPK40" s="5"/>
      <c r="QPL40" s="5"/>
      <c r="QPM40" s="5"/>
      <c r="QPN40" s="5"/>
      <c r="QPO40" s="5"/>
      <c r="QPP40" s="5"/>
      <c r="QPQ40" s="5"/>
      <c r="QPR40" s="5"/>
      <c r="QPS40" s="5"/>
      <c r="QPT40" s="5"/>
      <c r="QPU40" s="5"/>
      <c r="QPV40" s="5"/>
      <c r="QPW40" s="5"/>
      <c r="QPX40" s="5"/>
      <c r="QPY40" s="5"/>
      <c r="QPZ40" s="5"/>
      <c r="QQA40" s="5"/>
      <c r="QQB40" s="5"/>
      <c r="QQC40" s="5"/>
      <c r="QQD40" s="5"/>
      <c r="QQE40" s="5"/>
      <c r="QQF40" s="5"/>
      <c r="QQG40" s="5"/>
      <c r="QQH40" s="5"/>
      <c r="QQI40" s="5"/>
      <c r="QQJ40" s="5"/>
      <c r="QQK40" s="5"/>
      <c r="QQL40" s="5"/>
      <c r="QQM40" s="5"/>
      <c r="QQN40" s="5"/>
      <c r="QQO40" s="5"/>
      <c r="QQP40" s="5"/>
      <c r="QQQ40" s="5"/>
      <c r="QQR40" s="5"/>
      <c r="QQS40" s="5"/>
      <c r="QQT40" s="5"/>
      <c r="QQU40" s="5"/>
      <c r="QQV40" s="5"/>
      <c r="QQW40" s="5"/>
      <c r="QQX40" s="5"/>
      <c r="QQY40" s="5"/>
      <c r="QQZ40" s="5"/>
      <c r="QRA40" s="5"/>
      <c r="QRB40" s="5"/>
      <c r="QRC40" s="5"/>
      <c r="QRD40" s="5"/>
      <c r="QRE40" s="5"/>
      <c r="QRF40" s="5"/>
      <c r="QRG40" s="5"/>
      <c r="QRH40" s="5"/>
      <c r="QRI40" s="5"/>
      <c r="QRJ40" s="5"/>
      <c r="QRK40" s="5"/>
      <c r="QRL40" s="5"/>
      <c r="QRM40" s="5"/>
      <c r="QRN40" s="5"/>
      <c r="QRO40" s="5"/>
      <c r="QRP40" s="5"/>
      <c r="QRQ40" s="5"/>
      <c r="QRR40" s="5"/>
      <c r="QRS40" s="5"/>
      <c r="QRT40" s="5"/>
      <c r="QRU40" s="5"/>
      <c r="QRV40" s="5"/>
      <c r="QRW40" s="5"/>
      <c r="QRX40" s="5"/>
      <c r="QRY40" s="5"/>
      <c r="QRZ40" s="5"/>
      <c r="QSA40" s="5"/>
      <c r="QSB40" s="5"/>
      <c r="QSC40" s="5"/>
      <c r="QSD40" s="5"/>
      <c r="QSE40" s="5"/>
      <c r="QSF40" s="5"/>
      <c r="QSG40" s="5"/>
      <c r="QSH40" s="5"/>
      <c r="QSI40" s="5"/>
      <c r="QSJ40" s="5"/>
      <c r="QSK40" s="5"/>
      <c r="QSL40" s="5"/>
      <c r="QSM40" s="5"/>
      <c r="QSN40" s="5"/>
      <c r="QSO40" s="5"/>
      <c r="QSP40" s="5"/>
      <c r="QSQ40" s="5"/>
      <c r="QSR40" s="5"/>
      <c r="QSS40" s="5"/>
      <c r="QST40" s="5"/>
      <c r="QSU40" s="5"/>
      <c r="QSV40" s="5"/>
      <c r="QSW40" s="5"/>
      <c r="QSX40" s="5"/>
      <c r="QSY40" s="5"/>
      <c r="QSZ40" s="5"/>
      <c r="QTA40" s="5"/>
      <c r="QTB40" s="5"/>
      <c r="QTC40" s="5"/>
      <c r="QTD40" s="5"/>
      <c r="QTE40" s="5"/>
      <c r="QTF40" s="5"/>
      <c r="QTG40" s="5"/>
      <c r="QTH40" s="5"/>
      <c r="QTI40" s="5"/>
      <c r="QTJ40" s="5"/>
      <c r="QTK40" s="5"/>
      <c r="QTL40" s="5"/>
      <c r="QTM40" s="5"/>
      <c r="QTN40" s="5"/>
      <c r="QTO40" s="5"/>
      <c r="QTP40" s="5"/>
      <c r="QTQ40" s="5"/>
      <c r="QTR40" s="5"/>
      <c r="QTS40" s="5"/>
      <c r="QTT40" s="5"/>
      <c r="QTU40" s="5"/>
      <c r="QTV40" s="5"/>
      <c r="QTW40" s="5"/>
      <c r="QTX40" s="5"/>
      <c r="QTY40" s="5"/>
      <c r="QTZ40" s="5"/>
      <c r="QUA40" s="5"/>
      <c r="QUB40" s="5"/>
      <c r="QUC40" s="5"/>
      <c r="QUD40" s="5"/>
      <c r="QUE40" s="5"/>
      <c r="QUF40" s="5"/>
      <c r="QUG40" s="5"/>
      <c r="QUH40" s="5"/>
      <c r="QUI40" s="5"/>
      <c r="QUJ40" s="5"/>
      <c r="QUK40" s="5"/>
      <c r="QUL40" s="5"/>
      <c r="QUM40" s="5"/>
      <c r="QUN40" s="5"/>
      <c r="QUO40" s="5"/>
      <c r="QUP40" s="5"/>
      <c r="QUQ40" s="5"/>
      <c r="QUR40" s="5"/>
      <c r="QUS40" s="5"/>
      <c r="QUT40" s="5"/>
      <c r="QUU40" s="5"/>
      <c r="QUV40" s="5"/>
      <c r="QUW40" s="5"/>
      <c r="QUX40" s="5"/>
      <c r="QUY40" s="5"/>
      <c r="QUZ40" s="5"/>
      <c r="QVA40" s="5"/>
      <c r="QVB40" s="5"/>
      <c r="QVC40" s="5"/>
      <c r="QVD40" s="5"/>
      <c r="QVE40" s="5"/>
      <c r="QVF40" s="5"/>
      <c r="QVG40" s="5"/>
      <c r="QVH40" s="5"/>
      <c r="QVI40" s="5"/>
      <c r="QVJ40" s="5"/>
      <c r="QVK40" s="5"/>
      <c r="QVL40" s="5"/>
      <c r="QVM40" s="5"/>
      <c r="QVN40" s="5"/>
      <c r="QVO40" s="5"/>
      <c r="QVP40" s="5"/>
      <c r="QVQ40" s="5"/>
      <c r="QVR40" s="5"/>
      <c r="QVS40" s="5"/>
      <c r="QVT40" s="5"/>
      <c r="QVU40" s="5"/>
      <c r="QVV40" s="5"/>
      <c r="QVW40" s="5"/>
      <c r="QVX40" s="5"/>
      <c r="QVY40" s="5"/>
      <c r="QVZ40" s="5"/>
      <c r="QWA40" s="5"/>
      <c r="QWB40" s="5"/>
      <c r="QWC40" s="5"/>
      <c r="QWD40" s="5"/>
      <c r="QWE40" s="5"/>
      <c r="QWF40" s="5"/>
      <c r="QWG40" s="5"/>
      <c r="QWH40" s="5"/>
      <c r="QWI40" s="5"/>
      <c r="QWJ40" s="5"/>
      <c r="QWK40" s="5"/>
      <c r="QWL40" s="5"/>
      <c r="QWM40" s="5"/>
      <c r="QWN40" s="5"/>
      <c r="QWO40" s="5"/>
      <c r="QWP40" s="5"/>
      <c r="QWQ40" s="5"/>
      <c r="QWR40" s="5"/>
      <c r="QWS40" s="5"/>
      <c r="QWT40" s="5"/>
      <c r="QWU40" s="5"/>
      <c r="QWV40" s="5"/>
      <c r="QWW40" s="5"/>
      <c r="QWX40" s="5"/>
      <c r="QWY40" s="5"/>
      <c r="QWZ40" s="5"/>
      <c r="QXA40" s="5"/>
      <c r="QXB40" s="5"/>
      <c r="QXC40" s="5"/>
      <c r="QXD40" s="5"/>
      <c r="QXE40" s="5"/>
      <c r="QXF40" s="5"/>
      <c r="QXG40" s="5"/>
      <c r="QXH40" s="5"/>
      <c r="QXI40" s="5"/>
      <c r="QXJ40" s="5"/>
      <c r="QXK40" s="5"/>
      <c r="QXL40" s="5"/>
      <c r="QXM40" s="5"/>
      <c r="QXN40" s="5"/>
      <c r="QXO40" s="5"/>
      <c r="QXP40" s="5"/>
      <c r="QXQ40" s="5"/>
      <c r="QXR40" s="5"/>
      <c r="QXS40" s="5"/>
      <c r="QXT40" s="5"/>
      <c r="QXU40" s="5"/>
      <c r="QXV40" s="5"/>
      <c r="QXW40" s="5"/>
      <c r="QXX40" s="5"/>
      <c r="QXY40" s="5"/>
      <c r="QXZ40" s="5"/>
      <c r="QYA40" s="5"/>
      <c r="QYB40" s="5"/>
      <c r="QYC40" s="5"/>
      <c r="QYD40" s="5"/>
      <c r="QYE40" s="5"/>
      <c r="QYF40" s="5"/>
      <c r="QYG40" s="5"/>
      <c r="QYH40" s="5"/>
      <c r="QYI40" s="5"/>
      <c r="QYJ40" s="5"/>
      <c r="QYK40" s="5"/>
      <c r="QYL40" s="5"/>
      <c r="QYM40" s="5"/>
      <c r="QYN40" s="5"/>
      <c r="QYO40" s="5"/>
      <c r="QYP40" s="5"/>
      <c r="QYQ40" s="5"/>
      <c r="QYR40" s="5"/>
      <c r="QYS40" s="5"/>
      <c r="QYT40" s="5"/>
      <c r="QYU40" s="5"/>
      <c r="QYV40" s="5"/>
      <c r="QYW40" s="5"/>
      <c r="QYX40" s="5"/>
      <c r="QYY40" s="5"/>
      <c r="QYZ40" s="5"/>
      <c r="QZA40" s="5"/>
      <c r="QZB40" s="5"/>
      <c r="QZC40" s="5"/>
      <c r="QZD40" s="5"/>
      <c r="QZE40" s="5"/>
      <c r="QZF40" s="5"/>
      <c r="QZG40" s="5"/>
      <c r="QZH40" s="5"/>
      <c r="QZI40" s="5"/>
      <c r="QZJ40" s="5"/>
      <c r="QZK40" s="5"/>
      <c r="QZL40" s="5"/>
      <c r="QZM40" s="5"/>
      <c r="QZN40" s="5"/>
      <c r="QZO40" s="5"/>
      <c r="QZP40" s="5"/>
      <c r="QZQ40" s="5"/>
      <c r="QZR40" s="5"/>
      <c r="QZS40" s="5"/>
      <c r="QZT40" s="5"/>
      <c r="QZU40" s="5"/>
      <c r="QZV40" s="5"/>
      <c r="QZW40" s="5"/>
      <c r="QZX40" s="5"/>
      <c r="QZY40" s="5"/>
      <c r="QZZ40" s="5"/>
      <c r="RAA40" s="5"/>
      <c r="RAB40" s="5"/>
      <c r="RAC40" s="5"/>
      <c r="RAD40" s="5"/>
      <c r="RAE40" s="5"/>
      <c r="RAF40" s="5"/>
      <c r="RAG40" s="5"/>
      <c r="RAH40" s="5"/>
      <c r="RAI40" s="5"/>
      <c r="RAJ40" s="5"/>
      <c r="RAK40" s="5"/>
      <c r="RAL40" s="5"/>
      <c r="RAM40" s="5"/>
      <c r="RAN40" s="5"/>
      <c r="RAO40" s="5"/>
      <c r="RAP40" s="5"/>
      <c r="RAQ40" s="5"/>
      <c r="RAR40" s="5"/>
      <c r="RAS40" s="5"/>
      <c r="RAT40" s="5"/>
      <c r="RAU40" s="5"/>
      <c r="RAV40" s="5"/>
      <c r="RAW40" s="5"/>
      <c r="RAX40" s="5"/>
      <c r="RAY40" s="5"/>
      <c r="RAZ40" s="5"/>
      <c r="RBA40" s="5"/>
      <c r="RBB40" s="5"/>
      <c r="RBC40" s="5"/>
      <c r="RBD40" s="5"/>
      <c r="RBE40" s="5"/>
      <c r="RBF40" s="5"/>
      <c r="RBG40" s="5"/>
      <c r="RBH40" s="5"/>
      <c r="RBI40" s="5"/>
      <c r="RBJ40" s="5"/>
      <c r="RBK40" s="5"/>
      <c r="RBL40" s="5"/>
      <c r="RBM40" s="5"/>
      <c r="RBN40" s="5"/>
      <c r="RBO40" s="5"/>
      <c r="RBP40" s="5"/>
      <c r="RBQ40" s="5"/>
      <c r="RBR40" s="5"/>
      <c r="RBS40" s="5"/>
      <c r="RBT40" s="5"/>
      <c r="RBU40" s="5"/>
      <c r="RBV40" s="5"/>
      <c r="RBW40" s="5"/>
      <c r="RBX40" s="5"/>
      <c r="RBY40" s="5"/>
      <c r="RBZ40" s="5"/>
      <c r="RCA40" s="5"/>
      <c r="RCB40" s="5"/>
      <c r="RCC40" s="5"/>
      <c r="RCD40" s="5"/>
      <c r="RCE40" s="5"/>
      <c r="RCF40" s="5"/>
      <c r="RCG40" s="5"/>
      <c r="RCH40" s="5"/>
      <c r="RCI40" s="5"/>
      <c r="RCJ40" s="5"/>
      <c r="RCK40" s="5"/>
      <c r="RCL40" s="5"/>
      <c r="RCM40" s="5"/>
      <c r="RCN40" s="5"/>
      <c r="RCO40" s="5"/>
      <c r="RCP40" s="5"/>
      <c r="RCQ40" s="5"/>
      <c r="RCR40" s="5"/>
      <c r="RCS40" s="5"/>
      <c r="RCT40" s="5"/>
      <c r="RCU40" s="5"/>
      <c r="RCV40" s="5"/>
      <c r="RCW40" s="5"/>
      <c r="RCX40" s="5"/>
      <c r="RCY40" s="5"/>
      <c r="RCZ40" s="5"/>
      <c r="RDA40" s="5"/>
      <c r="RDB40" s="5"/>
      <c r="RDC40" s="5"/>
      <c r="RDD40" s="5"/>
      <c r="RDE40" s="5"/>
      <c r="RDF40" s="5"/>
      <c r="RDG40" s="5"/>
      <c r="RDH40" s="5"/>
      <c r="RDI40" s="5"/>
      <c r="RDJ40" s="5"/>
      <c r="RDK40" s="5"/>
      <c r="RDL40" s="5"/>
      <c r="RDM40" s="5"/>
      <c r="RDN40" s="5"/>
      <c r="RDO40" s="5"/>
      <c r="RDP40" s="5"/>
      <c r="RDQ40" s="5"/>
      <c r="RDR40" s="5"/>
      <c r="RDS40" s="5"/>
      <c r="RDT40" s="5"/>
      <c r="RDU40" s="5"/>
      <c r="RDV40" s="5"/>
      <c r="RDW40" s="5"/>
      <c r="RDX40" s="5"/>
      <c r="RDY40" s="5"/>
      <c r="RDZ40" s="5"/>
      <c r="REA40" s="5"/>
      <c r="REB40" s="5"/>
      <c r="REC40" s="5"/>
      <c r="RED40" s="5"/>
      <c r="REE40" s="5"/>
      <c r="REF40" s="5"/>
      <c r="REG40" s="5"/>
      <c r="REH40" s="5"/>
      <c r="REI40" s="5"/>
      <c r="REJ40" s="5"/>
      <c r="REK40" s="5"/>
      <c r="REL40" s="5"/>
      <c r="REM40" s="5"/>
      <c r="REN40" s="5"/>
      <c r="REO40" s="5"/>
      <c r="REP40" s="5"/>
      <c r="REQ40" s="5"/>
      <c r="RER40" s="5"/>
      <c r="RES40" s="5"/>
      <c r="RET40" s="5"/>
      <c r="REU40" s="5"/>
      <c r="REV40" s="5"/>
      <c r="REW40" s="5"/>
      <c r="REX40" s="5"/>
      <c r="REY40" s="5"/>
      <c r="REZ40" s="5"/>
      <c r="RFA40" s="5"/>
      <c r="RFB40" s="5"/>
      <c r="RFC40" s="5"/>
      <c r="RFD40" s="5"/>
      <c r="RFE40" s="5"/>
      <c r="RFF40" s="5"/>
      <c r="RFG40" s="5"/>
      <c r="RFH40" s="5"/>
      <c r="RFI40" s="5"/>
      <c r="RFJ40" s="5"/>
      <c r="RFK40" s="5"/>
      <c r="RFL40" s="5"/>
      <c r="RFM40" s="5"/>
      <c r="RFN40" s="5"/>
      <c r="RFO40" s="5"/>
      <c r="RFP40" s="5"/>
      <c r="RFQ40" s="5"/>
      <c r="RFR40" s="5"/>
      <c r="RFS40" s="5"/>
      <c r="RFT40" s="5"/>
      <c r="RFU40" s="5"/>
      <c r="RFV40" s="5"/>
      <c r="RFW40" s="5"/>
      <c r="RFX40" s="5"/>
      <c r="RFY40" s="5"/>
      <c r="RFZ40" s="5"/>
      <c r="RGA40" s="5"/>
      <c r="RGB40" s="5"/>
      <c r="RGC40" s="5"/>
      <c r="RGD40" s="5"/>
      <c r="RGE40" s="5"/>
      <c r="RGF40" s="5"/>
      <c r="RGG40" s="5"/>
      <c r="RGH40" s="5"/>
      <c r="RGI40" s="5"/>
      <c r="RGJ40" s="5"/>
      <c r="RGK40" s="5"/>
      <c r="RGL40" s="5"/>
      <c r="RGM40" s="5"/>
      <c r="RGN40" s="5"/>
      <c r="RGO40" s="5"/>
      <c r="RGP40" s="5"/>
      <c r="RGQ40" s="5"/>
      <c r="RGR40" s="5"/>
      <c r="RGS40" s="5"/>
      <c r="RGT40" s="5"/>
      <c r="RGU40" s="5"/>
      <c r="RGV40" s="5"/>
      <c r="RGW40" s="5"/>
      <c r="RGX40" s="5"/>
      <c r="RGY40" s="5"/>
      <c r="RGZ40" s="5"/>
      <c r="RHA40" s="5"/>
      <c r="RHB40" s="5"/>
      <c r="RHC40" s="5"/>
      <c r="RHD40" s="5"/>
      <c r="RHE40" s="5"/>
      <c r="RHF40" s="5"/>
      <c r="RHG40" s="5"/>
      <c r="RHH40" s="5"/>
      <c r="RHI40" s="5"/>
      <c r="RHJ40" s="5"/>
      <c r="RHK40" s="5"/>
      <c r="RHL40" s="5"/>
      <c r="RHM40" s="5"/>
      <c r="RHN40" s="5"/>
      <c r="RHO40" s="5"/>
      <c r="RHP40" s="5"/>
      <c r="RHQ40" s="5"/>
      <c r="RHR40" s="5"/>
      <c r="RHS40" s="5"/>
      <c r="RHT40" s="5"/>
      <c r="RHU40" s="5"/>
      <c r="RHV40" s="5"/>
      <c r="RHW40" s="5"/>
      <c r="RHX40" s="5"/>
      <c r="RHY40" s="5"/>
      <c r="RHZ40" s="5"/>
      <c r="RIA40" s="5"/>
      <c r="RIB40" s="5"/>
      <c r="RIC40" s="5"/>
      <c r="RID40" s="5"/>
      <c r="RIE40" s="5"/>
      <c r="RIF40" s="5"/>
      <c r="RIG40" s="5"/>
      <c r="RIH40" s="5"/>
      <c r="RII40" s="5"/>
      <c r="RIJ40" s="5"/>
      <c r="RIK40" s="5"/>
      <c r="RIL40" s="5"/>
      <c r="RIM40" s="5"/>
      <c r="RIN40" s="5"/>
      <c r="RIO40" s="5"/>
      <c r="RIP40" s="5"/>
      <c r="RIQ40" s="5"/>
      <c r="RIR40" s="5"/>
      <c r="RIS40" s="5"/>
      <c r="RIT40" s="5"/>
      <c r="RIU40" s="5"/>
      <c r="RIV40" s="5"/>
      <c r="RIW40" s="5"/>
      <c r="RIX40" s="5"/>
      <c r="RIY40" s="5"/>
      <c r="RIZ40" s="5"/>
      <c r="RJA40" s="5"/>
      <c r="RJB40" s="5"/>
      <c r="RJC40" s="5"/>
      <c r="RJD40" s="5"/>
      <c r="RJE40" s="5"/>
      <c r="RJF40" s="5"/>
      <c r="RJG40" s="5"/>
      <c r="RJH40" s="5"/>
      <c r="RJI40" s="5"/>
      <c r="RJJ40" s="5"/>
      <c r="RJK40" s="5"/>
      <c r="RJL40" s="5"/>
      <c r="RJM40" s="5"/>
      <c r="RJN40" s="5"/>
      <c r="RJO40" s="5"/>
      <c r="RJP40" s="5"/>
      <c r="RJQ40" s="5"/>
      <c r="RJR40" s="5"/>
      <c r="RJS40" s="5"/>
      <c r="RJT40" s="5"/>
      <c r="RJU40" s="5"/>
      <c r="RJV40" s="5"/>
      <c r="RJW40" s="5"/>
      <c r="RJX40" s="5"/>
      <c r="RJY40" s="5"/>
      <c r="RJZ40" s="5"/>
      <c r="RKA40" s="5"/>
      <c r="RKB40" s="5"/>
      <c r="RKC40" s="5"/>
      <c r="RKD40" s="5"/>
      <c r="RKE40" s="5"/>
      <c r="RKF40" s="5"/>
      <c r="RKG40" s="5"/>
      <c r="RKH40" s="5"/>
      <c r="RKI40" s="5"/>
      <c r="RKJ40" s="5"/>
      <c r="RKK40" s="5"/>
      <c r="RKL40" s="5"/>
      <c r="RKM40" s="5"/>
      <c r="RKN40" s="5"/>
      <c r="RKO40" s="5"/>
      <c r="RKP40" s="5"/>
      <c r="RKQ40" s="5"/>
      <c r="RKR40" s="5"/>
      <c r="RKS40" s="5"/>
      <c r="RKT40" s="5"/>
      <c r="RKU40" s="5"/>
      <c r="RKV40" s="5"/>
      <c r="RKW40" s="5"/>
      <c r="RKX40" s="5"/>
      <c r="RKY40" s="5"/>
      <c r="RKZ40" s="5"/>
      <c r="RLA40" s="5"/>
      <c r="RLB40" s="5"/>
      <c r="RLC40" s="5"/>
      <c r="RLD40" s="5"/>
      <c r="RLE40" s="5"/>
      <c r="RLF40" s="5"/>
      <c r="RLG40" s="5"/>
      <c r="RLH40" s="5"/>
      <c r="RLI40" s="5"/>
      <c r="RLJ40" s="5"/>
      <c r="RLK40" s="5"/>
      <c r="RLL40" s="5"/>
      <c r="RLM40" s="5"/>
      <c r="RLN40" s="5"/>
      <c r="RLO40" s="5"/>
      <c r="RLP40" s="5"/>
      <c r="RLQ40" s="5"/>
      <c r="RLR40" s="5"/>
      <c r="RLS40" s="5"/>
      <c r="RLT40" s="5"/>
      <c r="RLU40" s="5"/>
      <c r="RLV40" s="5"/>
      <c r="RLW40" s="5"/>
      <c r="RLX40" s="5"/>
      <c r="RLY40" s="5"/>
      <c r="RLZ40" s="5"/>
      <c r="RMA40" s="5"/>
      <c r="RMB40" s="5"/>
      <c r="RMC40" s="5"/>
      <c r="RMD40" s="5"/>
      <c r="RME40" s="5"/>
      <c r="RMF40" s="5"/>
      <c r="RMG40" s="5"/>
      <c r="RMH40" s="5"/>
      <c r="RMI40" s="5"/>
      <c r="RMJ40" s="5"/>
      <c r="RMK40" s="5"/>
      <c r="RML40" s="5"/>
      <c r="RMM40" s="5"/>
      <c r="RMN40" s="5"/>
      <c r="RMO40" s="5"/>
      <c r="RMP40" s="5"/>
      <c r="RMQ40" s="5"/>
      <c r="RMR40" s="5"/>
      <c r="RMS40" s="5"/>
      <c r="RMT40" s="5"/>
      <c r="RMU40" s="5"/>
      <c r="RMV40" s="5"/>
      <c r="RMW40" s="5"/>
      <c r="RMX40" s="5"/>
      <c r="RMY40" s="5"/>
      <c r="RMZ40" s="5"/>
      <c r="RNA40" s="5"/>
      <c r="RNB40" s="5"/>
      <c r="RNC40" s="5"/>
      <c r="RND40" s="5"/>
      <c r="RNE40" s="5"/>
      <c r="RNF40" s="5"/>
      <c r="RNG40" s="5"/>
      <c r="RNH40" s="5"/>
      <c r="RNI40" s="5"/>
      <c r="RNJ40" s="5"/>
      <c r="RNK40" s="5"/>
      <c r="RNL40" s="5"/>
      <c r="RNM40" s="5"/>
      <c r="RNN40" s="5"/>
      <c r="RNO40" s="5"/>
      <c r="RNP40" s="5"/>
      <c r="RNQ40" s="5"/>
      <c r="RNR40" s="5"/>
      <c r="RNS40" s="5"/>
      <c r="RNT40" s="5"/>
      <c r="RNU40" s="5"/>
      <c r="RNV40" s="5"/>
      <c r="RNW40" s="5"/>
      <c r="RNX40" s="5"/>
      <c r="RNY40" s="5"/>
      <c r="RNZ40" s="5"/>
      <c r="ROA40" s="5"/>
      <c r="ROB40" s="5"/>
      <c r="ROC40" s="5"/>
      <c r="ROD40" s="5"/>
      <c r="ROE40" s="5"/>
      <c r="ROF40" s="5"/>
      <c r="ROG40" s="5"/>
      <c r="ROH40" s="5"/>
      <c r="ROI40" s="5"/>
      <c r="ROJ40" s="5"/>
      <c r="ROK40" s="5"/>
      <c r="ROL40" s="5"/>
      <c r="ROM40" s="5"/>
      <c r="RON40" s="5"/>
      <c r="ROO40" s="5"/>
      <c r="ROP40" s="5"/>
      <c r="ROQ40" s="5"/>
      <c r="ROR40" s="5"/>
      <c r="ROS40" s="5"/>
      <c r="ROT40" s="5"/>
      <c r="ROU40" s="5"/>
      <c r="ROV40" s="5"/>
      <c r="ROW40" s="5"/>
      <c r="ROX40" s="5"/>
      <c r="ROY40" s="5"/>
      <c r="ROZ40" s="5"/>
      <c r="RPA40" s="5"/>
      <c r="RPB40" s="5"/>
      <c r="RPC40" s="5"/>
      <c r="RPD40" s="5"/>
      <c r="RPE40" s="5"/>
      <c r="RPF40" s="5"/>
      <c r="RPG40" s="5"/>
      <c r="RPH40" s="5"/>
      <c r="RPI40" s="5"/>
      <c r="RPJ40" s="5"/>
      <c r="RPK40" s="5"/>
      <c r="RPL40" s="5"/>
      <c r="RPM40" s="5"/>
      <c r="RPN40" s="5"/>
      <c r="RPO40" s="5"/>
      <c r="RPP40" s="5"/>
      <c r="RPQ40" s="5"/>
      <c r="RPR40" s="5"/>
      <c r="RPS40" s="5"/>
      <c r="RPT40" s="5"/>
      <c r="RPU40" s="5"/>
      <c r="RPV40" s="5"/>
      <c r="RPW40" s="5"/>
      <c r="RPX40" s="5"/>
      <c r="RPY40" s="5"/>
      <c r="RPZ40" s="5"/>
      <c r="RQA40" s="5"/>
      <c r="RQB40" s="5"/>
      <c r="RQC40" s="5"/>
      <c r="RQD40" s="5"/>
      <c r="RQE40" s="5"/>
      <c r="RQF40" s="5"/>
      <c r="RQG40" s="5"/>
      <c r="RQH40" s="5"/>
      <c r="RQI40" s="5"/>
      <c r="RQJ40" s="5"/>
      <c r="RQK40" s="5"/>
      <c r="RQL40" s="5"/>
      <c r="RQM40" s="5"/>
      <c r="RQN40" s="5"/>
      <c r="RQO40" s="5"/>
      <c r="RQP40" s="5"/>
      <c r="RQQ40" s="5"/>
      <c r="RQR40" s="5"/>
      <c r="RQS40" s="5"/>
      <c r="RQT40" s="5"/>
      <c r="RQU40" s="5"/>
      <c r="RQV40" s="5"/>
      <c r="RQW40" s="5"/>
      <c r="RQX40" s="5"/>
      <c r="RQY40" s="5"/>
      <c r="RQZ40" s="5"/>
      <c r="RRA40" s="5"/>
      <c r="RRB40" s="5"/>
      <c r="RRC40" s="5"/>
      <c r="RRD40" s="5"/>
      <c r="RRE40" s="5"/>
      <c r="RRF40" s="5"/>
      <c r="RRG40" s="5"/>
      <c r="RRH40" s="5"/>
      <c r="RRI40" s="5"/>
      <c r="RRJ40" s="5"/>
      <c r="RRK40" s="5"/>
      <c r="RRL40" s="5"/>
      <c r="RRM40" s="5"/>
      <c r="RRN40" s="5"/>
      <c r="RRO40" s="5"/>
      <c r="RRP40" s="5"/>
      <c r="RRQ40" s="5"/>
      <c r="RRR40" s="5"/>
      <c r="RRS40" s="5"/>
      <c r="RRT40" s="5"/>
      <c r="RRU40" s="5"/>
      <c r="RRV40" s="5"/>
      <c r="RRW40" s="5"/>
      <c r="RRX40" s="5"/>
      <c r="RRY40" s="5"/>
      <c r="RRZ40" s="5"/>
      <c r="RSA40" s="5"/>
      <c r="RSB40" s="5"/>
      <c r="RSC40" s="5"/>
      <c r="RSD40" s="5"/>
      <c r="RSE40" s="5"/>
      <c r="RSF40" s="5"/>
      <c r="RSG40" s="5"/>
      <c r="RSH40" s="5"/>
      <c r="RSI40" s="5"/>
      <c r="RSJ40" s="5"/>
      <c r="RSK40" s="5"/>
      <c r="RSL40" s="5"/>
      <c r="RSM40" s="5"/>
      <c r="RSN40" s="5"/>
      <c r="RSO40" s="5"/>
      <c r="RSP40" s="5"/>
      <c r="RSQ40" s="5"/>
      <c r="RSR40" s="5"/>
      <c r="RSS40" s="5"/>
      <c r="RST40" s="5"/>
      <c r="RSU40" s="5"/>
      <c r="RSV40" s="5"/>
      <c r="RSW40" s="5"/>
      <c r="RSX40" s="5"/>
      <c r="RSY40" s="5"/>
      <c r="RSZ40" s="5"/>
      <c r="RTA40" s="5"/>
      <c r="RTB40" s="5"/>
      <c r="RTC40" s="5"/>
      <c r="RTD40" s="5"/>
      <c r="RTE40" s="5"/>
      <c r="RTF40" s="5"/>
      <c r="RTG40" s="5"/>
      <c r="RTH40" s="5"/>
      <c r="RTI40" s="5"/>
      <c r="RTJ40" s="5"/>
      <c r="RTK40" s="5"/>
      <c r="RTL40" s="5"/>
      <c r="RTM40" s="5"/>
      <c r="RTN40" s="5"/>
      <c r="RTO40" s="5"/>
      <c r="RTP40" s="5"/>
      <c r="RTQ40" s="5"/>
      <c r="RTR40" s="5"/>
      <c r="RTS40" s="5"/>
      <c r="RTT40" s="5"/>
      <c r="RTU40" s="5"/>
      <c r="RTV40" s="5"/>
      <c r="RTW40" s="5"/>
      <c r="RTX40" s="5"/>
      <c r="RTY40" s="5"/>
      <c r="RTZ40" s="5"/>
      <c r="RUA40" s="5"/>
      <c r="RUB40" s="5"/>
      <c r="RUC40" s="5"/>
      <c r="RUD40" s="5"/>
      <c r="RUE40" s="5"/>
      <c r="RUF40" s="5"/>
      <c r="RUG40" s="5"/>
      <c r="RUH40" s="5"/>
      <c r="RUI40" s="5"/>
      <c r="RUJ40" s="5"/>
      <c r="RUK40" s="5"/>
      <c r="RUL40" s="5"/>
      <c r="RUM40" s="5"/>
      <c r="RUN40" s="5"/>
      <c r="RUO40" s="5"/>
      <c r="RUP40" s="5"/>
      <c r="RUQ40" s="5"/>
      <c r="RUR40" s="5"/>
      <c r="RUS40" s="5"/>
      <c r="RUT40" s="5"/>
      <c r="RUU40" s="5"/>
      <c r="RUV40" s="5"/>
      <c r="RUW40" s="5"/>
      <c r="RUX40" s="5"/>
      <c r="RUY40" s="5"/>
      <c r="RUZ40" s="5"/>
      <c r="RVA40" s="5"/>
      <c r="RVB40" s="5"/>
      <c r="RVC40" s="5"/>
      <c r="RVD40" s="5"/>
      <c r="RVE40" s="5"/>
      <c r="RVF40" s="5"/>
      <c r="RVG40" s="5"/>
      <c r="RVH40" s="5"/>
      <c r="RVI40" s="5"/>
      <c r="RVJ40" s="5"/>
      <c r="RVK40" s="5"/>
      <c r="RVL40" s="5"/>
      <c r="RVM40" s="5"/>
      <c r="RVN40" s="5"/>
      <c r="RVO40" s="5"/>
      <c r="RVP40" s="5"/>
      <c r="RVQ40" s="5"/>
      <c r="RVR40" s="5"/>
      <c r="RVS40" s="5"/>
      <c r="RVT40" s="5"/>
      <c r="RVU40" s="5"/>
      <c r="RVV40" s="5"/>
      <c r="RVW40" s="5"/>
      <c r="RVX40" s="5"/>
      <c r="RVY40" s="5"/>
      <c r="RVZ40" s="5"/>
      <c r="RWA40" s="5"/>
      <c r="RWB40" s="5"/>
      <c r="RWC40" s="5"/>
      <c r="RWD40" s="5"/>
      <c r="RWE40" s="5"/>
      <c r="RWF40" s="5"/>
      <c r="RWG40" s="5"/>
      <c r="RWH40" s="5"/>
      <c r="RWI40" s="5"/>
      <c r="RWJ40" s="5"/>
      <c r="RWK40" s="5"/>
      <c r="RWL40" s="5"/>
      <c r="RWM40" s="5"/>
      <c r="RWN40" s="5"/>
      <c r="RWO40" s="5"/>
      <c r="RWP40" s="5"/>
      <c r="RWQ40" s="5"/>
      <c r="RWR40" s="5"/>
      <c r="RWS40" s="5"/>
      <c r="RWT40" s="5"/>
      <c r="RWU40" s="5"/>
      <c r="RWV40" s="5"/>
      <c r="RWW40" s="5"/>
      <c r="RWX40" s="5"/>
      <c r="RWY40" s="5"/>
      <c r="RWZ40" s="5"/>
      <c r="RXA40" s="5"/>
      <c r="RXB40" s="5"/>
      <c r="RXC40" s="5"/>
      <c r="RXD40" s="5"/>
      <c r="RXE40" s="5"/>
      <c r="RXF40" s="5"/>
      <c r="RXG40" s="5"/>
      <c r="RXH40" s="5"/>
      <c r="RXI40" s="5"/>
      <c r="RXJ40" s="5"/>
      <c r="RXK40" s="5"/>
      <c r="RXL40" s="5"/>
      <c r="RXM40" s="5"/>
      <c r="RXN40" s="5"/>
      <c r="RXO40" s="5"/>
      <c r="RXP40" s="5"/>
      <c r="RXQ40" s="5"/>
      <c r="RXR40" s="5"/>
      <c r="RXS40" s="5"/>
      <c r="RXT40" s="5"/>
      <c r="RXU40" s="5"/>
      <c r="RXV40" s="5"/>
      <c r="RXW40" s="5"/>
      <c r="RXX40" s="5"/>
      <c r="RXY40" s="5"/>
      <c r="RXZ40" s="5"/>
      <c r="RYA40" s="5"/>
      <c r="RYB40" s="5"/>
      <c r="RYC40" s="5"/>
      <c r="RYD40" s="5"/>
      <c r="RYE40" s="5"/>
      <c r="RYF40" s="5"/>
      <c r="RYG40" s="5"/>
      <c r="RYH40" s="5"/>
      <c r="RYI40" s="5"/>
      <c r="RYJ40" s="5"/>
      <c r="RYK40" s="5"/>
      <c r="RYL40" s="5"/>
      <c r="RYM40" s="5"/>
      <c r="RYN40" s="5"/>
      <c r="RYO40" s="5"/>
      <c r="RYP40" s="5"/>
      <c r="RYQ40" s="5"/>
      <c r="RYR40" s="5"/>
      <c r="RYS40" s="5"/>
      <c r="RYT40" s="5"/>
      <c r="RYU40" s="5"/>
      <c r="RYV40" s="5"/>
      <c r="RYW40" s="5"/>
      <c r="RYX40" s="5"/>
      <c r="RYY40" s="5"/>
      <c r="RYZ40" s="5"/>
      <c r="RZA40" s="5"/>
      <c r="RZB40" s="5"/>
      <c r="RZC40" s="5"/>
      <c r="RZD40" s="5"/>
      <c r="RZE40" s="5"/>
      <c r="RZF40" s="5"/>
      <c r="RZG40" s="5"/>
      <c r="RZH40" s="5"/>
      <c r="RZI40" s="5"/>
      <c r="RZJ40" s="5"/>
      <c r="RZK40" s="5"/>
      <c r="RZL40" s="5"/>
      <c r="RZM40" s="5"/>
      <c r="RZN40" s="5"/>
      <c r="RZO40" s="5"/>
      <c r="RZP40" s="5"/>
      <c r="RZQ40" s="5"/>
      <c r="RZR40" s="5"/>
      <c r="RZS40" s="5"/>
      <c r="RZT40" s="5"/>
      <c r="RZU40" s="5"/>
      <c r="RZV40" s="5"/>
      <c r="RZW40" s="5"/>
      <c r="RZX40" s="5"/>
      <c r="RZY40" s="5"/>
      <c r="RZZ40" s="5"/>
      <c r="SAA40" s="5"/>
      <c r="SAB40" s="5"/>
      <c r="SAC40" s="5"/>
      <c r="SAD40" s="5"/>
      <c r="SAE40" s="5"/>
      <c r="SAF40" s="5"/>
      <c r="SAG40" s="5"/>
      <c r="SAH40" s="5"/>
      <c r="SAI40" s="5"/>
      <c r="SAJ40" s="5"/>
      <c r="SAK40" s="5"/>
      <c r="SAL40" s="5"/>
      <c r="SAM40" s="5"/>
      <c r="SAN40" s="5"/>
      <c r="SAO40" s="5"/>
      <c r="SAP40" s="5"/>
      <c r="SAQ40" s="5"/>
      <c r="SAR40" s="5"/>
      <c r="SAS40" s="5"/>
      <c r="SAT40" s="5"/>
      <c r="SAU40" s="5"/>
      <c r="SAV40" s="5"/>
      <c r="SAW40" s="5"/>
      <c r="SAX40" s="5"/>
      <c r="SAY40" s="5"/>
      <c r="SAZ40" s="5"/>
      <c r="SBA40" s="5"/>
      <c r="SBB40" s="5"/>
      <c r="SBC40" s="5"/>
      <c r="SBD40" s="5"/>
      <c r="SBE40" s="5"/>
      <c r="SBF40" s="5"/>
      <c r="SBG40" s="5"/>
      <c r="SBH40" s="5"/>
      <c r="SBI40" s="5"/>
      <c r="SBJ40" s="5"/>
      <c r="SBK40" s="5"/>
      <c r="SBL40" s="5"/>
      <c r="SBM40" s="5"/>
      <c r="SBN40" s="5"/>
      <c r="SBO40" s="5"/>
      <c r="SBP40" s="5"/>
      <c r="SBQ40" s="5"/>
      <c r="SBR40" s="5"/>
      <c r="SBS40" s="5"/>
      <c r="SBT40" s="5"/>
      <c r="SBU40" s="5"/>
      <c r="SBV40" s="5"/>
      <c r="SBW40" s="5"/>
      <c r="SBX40" s="5"/>
      <c r="SBY40" s="5"/>
      <c r="SBZ40" s="5"/>
      <c r="SCA40" s="5"/>
      <c r="SCB40" s="5"/>
      <c r="SCC40" s="5"/>
      <c r="SCD40" s="5"/>
      <c r="SCE40" s="5"/>
      <c r="SCF40" s="5"/>
      <c r="SCG40" s="5"/>
      <c r="SCH40" s="5"/>
      <c r="SCI40" s="5"/>
      <c r="SCJ40" s="5"/>
      <c r="SCK40" s="5"/>
      <c r="SCL40" s="5"/>
      <c r="SCM40" s="5"/>
      <c r="SCN40" s="5"/>
      <c r="SCO40" s="5"/>
      <c r="SCP40" s="5"/>
      <c r="SCQ40" s="5"/>
      <c r="SCR40" s="5"/>
      <c r="SCS40" s="5"/>
      <c r="SCT40" s="5"/>
      <c r="SCU40" s="5"/>
      <c r="SCV40" s="5"/>
      <c r="SCW40" s="5"/>
      <c r="SCX40" s="5"/>
      <c r="SCY40" s="5"/>
      <c r="SCZ40" s="5"/>
      <c r="SDA40" s="5"/>
      <c r="SDB40" s="5"/>
      <c r="SDC40" s="5"/>
      <c r="SDD40" s="5"/>
      <c r="SDE40" s="5"/>
      <c r="SDF40" s="5"/>
      <c r="SDG40" s="5"/>
      <c r="SDH40" s="5"/>
      <c r="SDI40" s="5"/>
      <c r="SDJ40" s="5"/>
      <c r="SDK40" s="5"/>
      <c r="SDL40" s="5"/>
      <c r="SDM40" s="5"/>
      <c r="SDN40" s="5"/>
      <c r="SDO40" s="5"/>
      <c r="SDP40" s="5"/>
      <c r="SDQ40" s="5"/>
      <c r="SDR40" s="5"/>
      <c r="SDS40" s="5"/>
      <c r="SDT40" s="5"/>
      <c r="SDU40" s="5"/>
      <c r="SDV40" s="5"/>
      <c r="SDW40" s="5"/>
      <c r="SDX40" s="5"/>
      <c r="SDY40" s="5"/>
      <c r="SDZ40" s="5"/>
      <c r="SEA40" s="5"/>
      <c r="SEB40" s="5"/>
      <c r="SEC40" s="5"/>
      <c r="SED40" s="5"/>
      <c r="SEE40" s="5"/>
      <c r="SEF40" s="5"/>
      <c r="SEG40" s="5"/>
      <c r="SEH40" s="5"/>
      <c r="SEI40" s="5"/>
      <c r="SEJ40" s="5"/>
      <c r="SEK40" s="5"/>
      <c r="SEL40" s="5"/>
      <c r="SEM40" s="5"/>
      <c r="SEN40" s="5"/>
      <c r="SEO40" s="5"/>
      <c r="SEP40" s="5"/>
      <c r="SEQ40" s="5"/>
      <c r="SER40" s="5"/>
      <c r="SES40" s="5"/>
      <c r="SET40" s="5"/>
      <c r="SEU40" s="5"/>
      <c r="SEV40" s="5"/>
      <c r="SEW40" s="5"/>
      <c r="SEX40" s="5"/>
      <c r="SEY40" s="5"/>
      <c r="SEZ40" s="5"/>
      <c r="SFA40" s="5"/>
      <c r="SFB40" s="5"/>
      <c r="SFC40" s="5"/>
      <c r="SFD40" s="5"/>
      <c r="SFE40" s="5"/>
      <c r="SFF40" s="5"/>
      <c r="SFG40" s="5"/>
      <c r="SFH40" s="5"/>
      <c r="SFI40" s="5"/>
      <c r="SFJ40" s="5"/>
      <c r="SFK40" s="5"/>
      <c r="SFL40" s="5"/>
      <c r="SFM40" s="5"/>
      <c r="SFN40" s="5"/>
      <c r="SFO40" s="5"/>
      <c r="SFP40" s="5"/>
      <c r="SFQ40" s="5"/>
      <c r="SFR40" s="5"/>
      <c r="SFS40" s="5"/>
      <c r="SFT40" s="5"/>
      <c r="SFU40" s="5"/>
      <c r="SFV40" s="5"/>
      <c r="SFW40" s="5"/>
      <c r="SFX40" s="5"/>
      <c r="SFY40" s="5"/>
      <c r="SFZ40" s="5"/>
      <c r="SGA40" s="5"/>
      <c r="SGB40" s="5"/>
      <c r="SGC40" s="5"/>
      <c r="SGD40" s="5"/>
      <c r="SGE40" s="5"/>
      <c r="SGF40" s="5"/>
      <c r="SGG40" s="5"/>
      <c r="SGH40" s="5"/>
      <c r="SGI40" s="5"/>
      <c r="SGJ40" s="5"/>
      <c r="SGK40" s="5"/>
      <c r="SGL40" s="5"/>
      <c r="SGM40" s="5"/>
      <c r="SGN40" s="5"/>
      <c r="SGO40" s="5"/>
      <c r="SGP40" s="5"/>
      <c r="SGQ40" s="5"/>
      <c r="SGR40" s="5"/>
      <c r="SGS40" s="5"/>
      <c r="SGT40" s="5"/>
      <c r="SGU40" s="5"/>
      <c r="SGV40" s="5"/>
      <c r="SGW40" s="5"/>
      <c r="SGX40" s="5"/>
      <c r="SGY40" s="5"/>
      <c r="SGZ40" s="5"/>
      <c r="SHA40" s="5"/>
      <c r="SHB40" s="5"/>
      <c r="SHC40" s="5"/>
      <c r="SHD40" s="5"/>
      <c r="SHE40" s="5"/>
      <c r="SHF40" s="5"/>
      <c r="SHG40" s="5"/>
      <c r="SHH40" s="5"/>
      <c r="SHI40" s="5"/>
      <c r="SHJ40" s="5"/>
      <c r="SHK40" s="5"/>
      <c r="SHL40" s="5"/>
      <c r="SHM40" s="5"/>
      <c r="SHN40" s="5"/>
      <c r="SHO40" s="5"/>
      <c r="SHP40" s="5"/>
      <c r="SHQ40" s="5"/>
      <c r="SHR40" s="5"/>
      <c r="SHS40" s="5"/>
      <c r="SHT40" s="5"/>
      <c r="SHU40" s="5"/>
      <c r="SHV40" s="5"/>
      <c r="SHW40" s="5"/>
      <c r="SHX40" s="5"/>
      <c r="SHY40" s="5"/>
      <c r="SHZ40" s="5"/>
      <c r="SIA40" s="5"/>
      <c r="SIB40" s="5"/>
      <c r="SIC40" s="5"/>
      <c r="SID40" s="5"/>
      <c r="SIE40" s="5"/>
      <c r="SIF40" s="5"/>
      <c r="SIG40" s="5"/>
      <c r="SIH40" s="5"/>
      <c r="SII40" s="5"/>
      <c r="SIJ40" s="5"/>
      <c r="SIK40" s="5"/>
      <c r="SIL40" s="5"/>
      <c r="SIM40" s="5"/>
      <c r="SIN40" s="5"/>
      <c r="SIO40" s="5"/>
      <c r="SIP40" s="5"/>
      <c r="SIQ40" s="5"/>
      <c r="SIR40" s="5"/>
      <c r="SIS40" s="5"/>
      <c r="SIT40" s="5"/>
      <c r="SIU40" s="5"/>
      <c r="SIV40" s="5"/>
      <c r="SIW40" s="5"/>
      <c r="SIX40" s="5"/>
      <c r="SIY40" s="5"/>
      <c r="SIZ40" s="5"/>
      <c r="SJA40" s="5"/>
      <c r="SJB40" s="5"/>
      <c r="SJC40" s="5"/>
      <c r="SJD40" s="5"/>
      <c r="SJE40" s="5"/>
      <c r="SJF40" s="5"/>
      <c r="SJG40" s="5"/>
      <c r="SJH40" s="5"/>
      <c r="SJI40" s="5"/>
      <c r="SJJ40" s="5"/>
      <c r="SJK40" s="5"/>
      <c r="SJL40" s="5"/>
      <c r="SJM40" s="5"/>
      <c r="SJN40" s="5"/>
      <c r="SJO40" s="5"/>
      <c r="SJP40" s="5"/>
      <c r="SJQ40" s="5"/>
      <c r="SJR40" s="5"/>
      <c r="SJS40" s="5"/>
      <c r="SJT40" s="5"/>
      <c r="SJU40" s="5"/>
      <c r="SJV40" s="5"/>
      <c r="SJW40" s="5"/>
      <c r="SJX40" s="5"/>
      <c r="SJY40" s="5"/>
      <c r="SJZ40" s="5"/>
      <c r="SKA40" s="5"/>
      <c r="SKB40" s="5"/>
      <c r="SKC40" s="5"/>
      <c r="SKD40" s="5"/>
      <c r="SKE40" s="5"/>
      <c r="SKF40" s="5"/>
      <c r="SKG40" s="5"/>
      <c r="SKH40" s="5"/>
      <c r="SKI40" s="5"/>
      <c r="SKJ40" s="5"/>
      <c r="SKK40" s="5"/>
      <c r="SKL40" s="5"/>
      <c r="SKM40" s="5"/>
      <c r="SKN40" s="5"/>
      <c r="SKO40" s="5"/>
      <c r="SKP40" s="5"/>
      <c r="SKQ40" s="5"/>
      <c r="SKR40" s="5"/>
      <c r="SKS40" s="5"/>
      <c r="SKT40" s="5"/>
      <c r="SKU40" s="5"/>
      <c r="SKV40" s="5"/>
      <c r="SKW40" s="5"/>
      <c r="SKX40" s="5"/>
      <c r="SKY40" s="5"/>
      <c r="SKZ40" s="5"/>
      <c r="SLA40" s="5"/>
      <c r="SLB40" s="5"/>
      <c r="SLC40" s="5"/>
      <c r="SLD40" s="5"/>
      <c r="SLE40" s="5"/>
      <c r="SLF40" s="5"/>
      <c r="SLG40" s="5"/>
      <c r="SLH40" s="5"/>
      <c r="SLI40" s="5"/>
      <c r="SLJ40" s="5"/>
      <c r="SLK40" s="5"/>
      <c r="SLL40" s="5"/>
      <c r="SLM40" s="5"/>
      <c r="SLN40" s="5"/>
      <c r="SLO40" s="5"/>
      <c r="SLP40" s="5"/>
      <c r="SLQ40" s="5"/>
      <c r="SLR40" s="5"/>
      <c r="SLS40" s="5"/>
      <c r="SLT40" s="5"/>
      <c r="SLU40" s="5"/>
      <c r="SLV40" s="5"/>
      <c r="SLW40" s="5"/>
      <c r="SLX40" s="5"/>
      <c r="SLY40" s="5"/>
      <c r="SLZ40" s="5"/>
      <c r="SMA40" s="5"/>
      <c r="SMB40" s="5"/>
      <c r="SMC40" s="5"/>
      <c r="SMD40" s="5"/>
      <c r="SME40" s="5"/>
      <c r="SMF40" s="5"/>
      <c r="SMG40" s="5"/>
      <c r="SMH40" s="5"/>
      <c r="SMI40" s="5"/>
      <c r="SMJ40" s="5"/>
      <c r="SMK40" s="5"/>
      <c r="SML40" s="5"/>
      <c r="SMM40" s="5"/>
      <c r="SMN40" s="5"/>
      <c r="SMO40" s="5"/>
      <c r="SMP40" s="5"/>
      <c r="SMQ40" s="5"/>
      <c r="SMR40" s="5"/>
      <c r="SMS40" s="5"/>
      <c r="SMT40" s="5"/>
      <c r="SMU40" s="5"/>
      <c r="SMV40" s="5"/>
      <c r="SMW40" s="5"/>
      <c r="SMX40" s="5"/>
      <c r="SMY40" s="5"/>
      <c r="SMZ40" s="5"/>
      <c r="SNA40" s="5"/>
      <c r="SNB40" s="5"/>
      <c r="SNC40" s="5"/>
      <c r="SND40" s="5"/>
      <c r="SNE40" s="5"/>
      <c r="SNF40" s="5"/>
      <c r="SNG40" s="5"/>
      <c r="SNH40" s="5"/>
      <c r="SNI40" s="5"/>
      <c r="SNJ40" s="5"/>
      <c r="SNK40" s="5"/>
      <c r="SNL40" s="5"/>
      <c r="SNM40" s="5"/>
      <c r="SNN40" s="5"/>
      <c r="SNO40" s="5"/>
      <c r="SNP40" s="5"/>
      <c r="SNQ40" s="5"/>
      <c r="SNR40" s="5"/>
      <c r="SNS40" s="5"/>
      <c r="SNT40" s="5"/>
      <c r="SNU40" s="5"/>
      <c r="SNV40" s="5"/>
      <c r="SNW40" s="5"/>
      <c r="SNX40" s="5"/>
      <c r="SNY40" s="5"/>
      <c r="SNZ40" s="5"/>
      <c r="SOA40" s="5"/>
      <c r="SOB40" s="5"/>
      <c r="SOC40" s="5"/>
      <c r="SOD40" s="5"/>
      <c r="SOE40" s="5"/>
      <c r="SOF40" s="5"/>
      <c r="SOG40" s="5"/>
      <c r="SOH40" s="5"/>
      <c r="SOI40" s="5"/>
      <c r="SOJ40" s="5"/>
      <c r="SOK40" s="5"/>
      <c r="SOL40" s="5"/>
      <c r="SOM40" s="5"/>
      <c r="SON40" s="5"/>
      <c r="SOO40" s="5"/>
      <c r="SOP40" s="5"/>
      <c r="SOQ40" s="5"/>
      <c r="SOR40" s="5"/>
      <c r="SOS40" s="5"/>
      <c r="SOT40" s="5"/>
      <c r="SOU40" s="5"/>
      <c r="SOV40" s="5"/>
      <c r="SOW40" s="5"/>
      <c r="SOX40" s="5"/>
      <c r="SOY40" s="5"/>
      <c r="SOZ40" s="5"/>
      <c r="SPA40" s="5"/>
      <c r="SPB40" s="5"/>
      <c r="SPC40" s="5"/>
      <c r="SPD40" s="5"/>
      <c r="SPE40" s="5"/>
      <c r="SPF40" s="5"/>
      <c r="SPG40" s="5"/>
      <c r="SPH40" s="5"/>
      <c r="SPI40" s="5"/>
      <c r="SPJ40" s="5"/>
      <c r="SPK40" s="5"/>
      <c r="SPL40" s="5"/>
      <c r="SPM40" s="5"/>
      <c r="SPN40" s="5"/>
      <c r="SPO40" s="5"/>
      <c r="SPP40" s="5"/>
      <c r="SPQ40" s="5"/>
      <c r="SPR40" s="5"/>
      <c r="SPS40" s="5"/>
      <c r="SPT40" s="5"/>
      <c r="SPU40" s="5"/>
      <c r="SPV40" s="5"/>
      <c r="SPW40" s="5"/>
      <c r="SPX40" s="5"/>
      <c r="SPY40" s="5"/>
      <c r="SPZ40" s="5"/>
      <c r="SQA40" s="5"/>
      <c r="SQB40" s="5"/>
      <c r="SQC40" s="5"/>
      <c r="SQD40" s="5"/>
      <c r="SQE40" s="5"/>
      <c r="SQF40" s="5"/>
      <c r="SQG40" s="5"/>
      <c r="SQH40" s="5"/>
      <c r="SQI40" s="5"/>
      <c r="SQJ40" s="5"/>
      <c r="SQK40" s="5"/>
      <c r="SQL40" s="5"/>
      <c r="SQM40" s="5"/>
      <c r="SQN40" s="5"/>
      <c r="SQO40" s="5"/>
      <c r="SQP40" s="5"/>
      <c r="SQQ40" s="5"/>
      <c r="SQR40" s="5"/>
      <c r="SQS40" s="5"/>
      <c r="SQT40" s="5"/>
      <c r="SQU40" s="5"/>
      <c r="SQV40" s="5"/>
      <c r="SQW40" s="5"/>
      <c r="SQX40" s="5"/>
      <c r="SQY40" s="5"/>
      <c r="SQZ40" s="5"/>
      <c r="SRA40" s="5"/>
      <c r="SRB40" s="5"/>
      <c r="SRC40" s="5"/>
      <c r="SRD40" s="5"/>
      <c r="SRE40" s="5"/>
      <c r="SRF40" s="5"/>
      <c r="SRG40" s="5"/>
      <c r="SRH40" s="5"/>
      <c r="SRI40" s="5"/>
      <c r="SRJ40" s="5"/>
      <c r="SRK40" s="5"/>
      <c r="SRL40" s="5"/>
      <c r="SRM40" s="5"/>
      <c r="SRN40" s="5"/>
      <c r="SRO40" s="5"/>
      <c r="SRP40" s="5"/>
      <c r="SRQ40" s="5"/>
      <c r="SRR40" s="5"/>
      <c r="SRS40" s="5"/>
      <c r="SRT40" s="5"/>
      <c r="SRU40" s="5"/>
      <c r="SRV40" s="5"/>
      <c r="SRW40" s="5"/>
      <c r="SRX40" s="5"/>
      <c r="SRY40" s="5"/>
      <c r="SRZ40" s="5"/>
      <c r="SSA40" s="5"/>
      <c r="SSB40" s="5"/>
      <c r="SSC40" s="5"/>
      <c r="SSD40" s="5"/>
      <c r="SSE40" s="5"/>
      <c r="SSF40" s="5"/>
      <c r="SSG40" s="5"/>
      <c r="SSH40" s="5"/>
      <c r="SSI40" s="5"/>
      <c r="SSJ40" s="5"/>
      <c r="SSK40" s="5"/>
      <c r="SSL40" s="5"/>
      <c r="SSM40" s="5"/>
      <c r="SSN40" s="5"/>
      <c r="SSO40" s="5"/>
      <c r="SSP40" s="5"/>
      <c r="SSQ40" s="5"/>
      <c r="SSR40" s="5"/>
      <c r="SSS40" s="5"/>
      <c r="SST40" s="5"/>
      <c r="SSU40" s="5"/>
      <c r="SSV40" s="5"/>
      <c r="SSW40" s="5"/>
      <c r="SSX40" s="5"/>
      <c r="SSY40" s="5"/>
      <c r="SSZ40" s="5"/>
      <c r="STA40" s="5"/>
      <c r="STB40" s="5"/>
      <c r="STC40" s="5"/>
      <c r="STD40" s="5"/>
      <c r="STE40" s="5"/>
      <c r="STF40" s="5"/>
      <c r="STG40" s="5"/>
      <c r="STH40" s="5"/>
      <c r="STI40" s="5"/>
      <c r="STJ40" s="5"/>
      <c r="STK40" s="5"/>
      <c r="STL40" s="5"/>
      <c r="STM40" s="5"/>
      <c r="STN40" s="5"/>
      <c r="STO40" s="5"/>
      <c r="STP40" s="5"/>
      <c r="STQ40" s="5"/>
      <c r="STR40" s="5"/>
      <c r="STS40" s="5"/>
      <c r="STT40" s="5"/>
      <c r="STU40" s="5"/>
      <c r="STV40" s="5"/>
      <c r="STW40" s="5"/>
      <c r="STX40" s="5"/>
      <c r="STY40" s="5"/>
      <c r="STZ40" s="5"/>
      <c r="SUA40" s="5"/>
      <c r="SUB40" s="5"/>
      <c r="SUC40" s="5"/>
      <c r="SUD40" s="5"/>
      <c r="SUE40" s="5"/>
      <c r="SUF40" s="5"/>
      <c r="SUG40" s="5"/>
      <c r="SUH40" s="5"/>
      <c r="SUI40" s="5"/>
      <c r="SUJ40" s="5"/>
      <c r="SUK40" s="5"/>
      <c r="SUL40" s="5"/>
      <c r="SUM40" s="5"/>
      <c r="SUN40" s="5"/>
      <c r="SUO40" s="5"/>
      <c r="SUP40" s="5"/>
      <c r="SUQ40" s="5"/>
      <c r="SUR40" s="5"/>
      <c r="SUS40" s="5"/>
      <c r="SUT40" s="5"/>
      <c r="SUU40" s="5"/>
      <c r="SUV40" s="5"/>
      <c r="SUW40" s="5"/>
      <c r="SUX40" s="5"/>
      <c r="SUY40" s="5"/>
      <c r="SUZ40" s="5"/>
      <c r="SVA40" s="5"/>
      <c r="SVB40" s="5"/>
      <c r="SVC40" s="5"/>
      <c r="SVD40" s="5"/>
      <c r="SVE40" s="5"/>
      <c r="SVF40" s="5"/>
      <c r="SVG40" s="5"/>
      <c r="SVH40" s="5"/>
      <c r="SVI40" s="5"/>
      <c r="SVJ40" s="5"/>
      <c r="SVK40" s="5"/>
      <c r="SVL40" s="5"/>
      <c r="SVM40" s="5"/>
      <c r="SVN40" s="5"/>
      <c r="SVO40" s="5"/>
      <c r="SVP40" s="5"/>
      <c r="SVQ40" s="5"/>
      <c r="SVR40" s="5"/>
      <c r="SVS40" s="5"/>
      <c r="SVT40" s="5"/>
      <c r="SVU40" s="5"/>
      <c r="SVV40" s="5"/>
      <c r="SVW40" s="5"/>
      <c r="SVX40" s="5"/>
      <c r="SVY40" s="5"/>
      <c r="SVZ40" s="5"/>
      <c r="SWA40" s="5"/>
      <c r="SWB40" s="5"/>
      <c r="SWC40" s="5"/>
      <c r="SWD40" s="5"/>
      <c r="SWE40" s="5"/>
      <c r="SWF40" s="5"/>
      <c r="SWG40" s="5"/>
      <c r="SWH40" s="5"/>
      <c r="SWI40" s="5"/>
      <c r="SWJ40" s="5"/>
      <c r="SWK40" s="5"/>
      <c r="SWL40" s="5"/>
      <c r="SWM40" s="5"/>
      <c r="SWN40" s="5"/>
      <c r="SWO40" s="5"/>
      <c r="SWP40" s="5"/>
      <c r="SWQ40" s="5"/>
      <c r="SWR40" s="5"/>
      <c r="SWS40" s="5"/>
      <c r="SWT40" s="5"/>
      <c r="SWU40" s="5"/>
      <c r="SWV40" s="5"/>
      <c r="SWW40" s="5"/>
      <c r="SWX40" s="5"/>
      <c r="SWY40" s="5"/>
      <c r="SWZ40" s="5"/>
      <c r="SXA40" s="5"/>
      <c r="SXB40" s="5"/>
      <c r="SXC40" s="5"/>
      <c r="SXD40" s="5"/>
      <c r="SXE40" s="5"/>
      <c r="SXF40" s="5"/>
      <c r="SXG40" s="5"/>
      <c r="SXH40" s="5"/>
      <c r="SXI40" s="5"/>
      <c r="SXJ40" s="5"/>
      <c r="SXK40" s="5"/>
      <c r="SXL40" s="5"/>
      <c r="SXM40" s="5"/>
      <c r="SXN40" s="5"/>
      <c r="SXO40" s="5"/>
      <c r="SXP40" s="5"/>
      <c r="SXQ40" s="5"/>
      <c r="SXR40" s="5"/>
      <c r="SXS40" s="5"/>
      <c r="SXT40" s="5"/>
      <c r="SXU40" s="5"/>
      <c r="SXV40" s="5"/>
      <c r="SXW40" s="5"/>
      <c r="SXX40" s="5"/>
      <c r="SXY40" s="5"/>
      <c r="SXZ40" s="5"/>
      <c r="SYA40" s="5"/>
      <c r="SYB40" s="5"/>
      <c r="SYC40" s="5"/>
      <c r="SYD40" s="5"/>
      <c r="SYE40" s="5"/>
      <c r="SYF40" s="5"/>
      <c r="SYG40" s="5"/>
      <c r="SYH40" s="5"/>
      <c r="SYI40" s="5"/>
      <c r="SYJ40" s="5"/>
      <c r="SYK40" s="5"/>
      <c r="SYL40" s="5"/>
      <c r="SYM40" s="5"/>
      <c r="SYN40" s="5"/>
      <c r="SYO40" s="5"/>
      <c r="SYP40" s="5"/>
      <c r="SYQ40" s="5"/>
      <c r="SYR40" s="5"/>
      <c r="SYS40" s="5"/>
      <c r="SYT40" s="5"/>
      <c r="SYU40" s="5"/>
      <c r="SYV40" s="5"/>
      <c r="SYW40" s="5"/>
      <c r="SYX40" s="5"/>
      <c r="SYY40" s="5"/>
      <c r="SYZ40" s="5"/>
      <c r="SZA40" s="5"/>
      <c r="SZB40" s="5"/>
      <c r="SZC40" s="5"/>
      <c r="SZD40" s="5"/>
      <c r="SZE40" s="5"/>
      <c r="SZF40" s="5"/>
      <c r="SZG40" s="5"/>
      <c r="SZH40" s="5"/>
      <c r="SZI40" s="5"/>
      <c r="SZJ40" s="5"/>
      <c r="SZK40" s="5"/>
      <c r="SZL40" s="5"/>
      <c r="SZM40" s="5"/>
      <c r="SZN40" s="5"/>
      <c r="SZO40" s="5"/>
      <c r="SZP40" s="5"/>
      <c r="SZQ40" s="5"/>
      <c r="SZR40" s="5"/>
      <c r="SZS40" s="5"/>
      <c r="SZT40" s="5"/>
      <c r="SZU40" s="5"/>
      <c r="SZV40" s="5"/>
      <c r="SZW40" s="5"/>
      <c r="SZX40" s="5"/>
      <c r="SZY40" s="5"/>
      <c r="SZZ40" s="5"/>
      <c r="TAA40" s="5"/>
      <c r="TAB40" s="5"/>
      <c r="TAC40" s="5"/>
      <c r="TAD40" s="5"/>
      <c r="TAE40" s="5"/>
      <c r="TAF40" s="5"/>
      <c r="TAG40" s="5"/>
      <c r="TAH40" s="5"/>
      <c r="TAI40" s="5"/>
      <c r="TAJ40" s="5"/>
      <c r="TAK40" s="5"/>
      <c r="TAL40" s="5"/>
      <c r="TAM40" s="5"/>
      <c r="TAN40" s="5"/>
      <c r="TAO40" s="5"/>
      <c r="TAP40" s="5"/>
      <c r="TAQ40" s="5"/>
      <c r="TAR40" s="5"/>
      <c r="TAS40" s="5"/>
      <c r="TAT40" s="5"/>
      <c r="TAU40" s="5"/>
      <c r="TAV40" s="5"/>
      <c r="TAW40" s="5"/>
      <c r="TAX40" s="5"/>
      <c r="TAY40" s="5"/>
      <c r="TAZ40" s="5"/>
      <c r="TBA40" s="5"/>
      <c r="TBB40" s="5"/>
      <c r="TBC40" s="5"/>
      <c r="TBD40" s="5"/>
      <c r="TBE40" s="5"/>
      <c r="TBF40" s="5"/>
      <c r="TBG40" s="5"/>
      <c r="TBH40" s="5"/>
      <c r="TBI40" s="5"/>
      <c r="TBJ40" s="5"/>
      <c r="TBK40" s="5"/>
      <c r="TBL40" s="5"/>
      <c r="TBM40" s="5"/>
      <c r="TBN40" s="5"/>
      <c r="TBO40" s="5"/>
      <c r="TBP40" s="5"/>
      <c r="TBQ40" s="5"/>
      <c r="TBR40" s="5"/>
      <c r="TBS40" s="5"/>
      <c r="TBT40" s="5"/>
      <c r="TBU40" s="5"/>
      <c r="TBV40" s="5"/>
      <c r="TBW40" s="5"/>
      <c r="TBX40" s="5"/>
      <c r="TBY40" s="5"/>
      <c r="TBZ40" s="5"/>
      <c r="TCA40" s="5"/>
      <c r="TCB40" s="5"/>
      <c r="TCC40" s="5"/>
      <c r="TCD40" s="5"/>
      <c r="TCE40" s="5"/>
      <c r="TCF40" s="5"/>
      <c r="TCG40" s="5"/>
      <c r="TCH40" s="5"/>
      <c r="TCI40" s="5"/>
      <c r="TCJ40" s="5"/>
      <c r="TCK40" s="5"/>
      <c r="TCL40" s="5"/>
      <c r="TCM40" s="5"/>
      <c r="TCN40" s="5"/>
      <c r="TCO40" s="5"/>
      <c r="TCP40" s="5"/>
      <c r="TCQ40" s="5"/>
      <c r="TCR40" s="5"/>
      <c r="TCS40" s="5"/>
      <c r="TCT40" s="5"/>
      <c r="TCU40" s="5"/>
      <c r="TCV40" s="5"/>
      <c r="TCW40" s="5"/>
      <c r="TCX40" s="5"/>
      <c r="TCY40" s="5"/>
      <c r="TCZ40" s="5"/>
      <c r="TDA40" s="5"/>
      <c r="TDB40" s="5"/>
      <c r="TDC40" s="5"/>
      <c r="TDD40" s="5"/>
      <c r="TDE40" s="5"/>
      <c r="TDF40" s="5"/>
      <c r="TDG40" s="5"/>
      <c r="TDH40" s="5"/>
      <c r="TDI40" s="5"/>
      <c r="TDJ40" s="5"/>
      <c r="TDK40" s="5"/>
      <c r="TDL40" s="5"/>
      <c r="TDM40" s="5"/>
      <c r="TDN40" s="5"/>
      <c r="TDO40" s="5"/>
      <c r="TDP40" s="5"/>
      <c r="TDQ40" s="5"/>
      <c r="TDR40" s="5"/>
      <c r="TDS40" s="5"/>
      <c r="TDT40" s="5"/>
      <c r="TDU40" s="5"/>
      <c r="TDV40" s="5"/>
      <c r="TDW40" s="5"/>
      <c r="TDX40" s="5"/>
      <c r="TDY40" s="5"/>
      <c r="TDZ40" s="5"/>
      <c r="TEA40" s="5"/>
      <c r="TEB40" s="5"/>
      <c r="TEC40" s="5"/>
      <c r="TED40" s="5"/>
      <c r="TEE40" s="5"/>
      <c r="TEF40" s="5"/>
      <c r="TEG40" s="5"/>
      <c r="TEH40" s="5"/>
      <c r="TEI40" s="5"/>
      <c r="TEJ40" s="5"/>
      <c r="TEK40" s="5"/>
      <c r="TEL40" s="5"/>
      <c r="TEM40" s="5"/>
      <c r="TEN40" s="5"/>
      <c r="TEO40" s="5"/>
      <c r="TEP40" s="5"/>
      <c r="TEQ40" s="5"/>
      <c r="TER40" s="5"/>
      <c r="TES40" s="5"/>
      <c r="TET40" s="5"/>
      <c r="TEU40" s="5"/>
      <c r="TEV40" s="5"/>
      <c r="TEW40" s="5"/>
      <c r="TEX40" s="5"/>
      <c r="TEY40" s="5"/>
      <c r="TEZ40" s="5"/>
      <c r="TFA40" s="5"/>
      <c r="TFB40" s="5"/>
      <c r="TFC40" s="5"/>
      <c r="TFD40" s="5"/>
      <c r="TFE40" s="5"/>
      <c r="TFF40" s="5"/>
      <c r="TFG40" s="5"/>
      <c r="TFH40" s="5"/>
      <c r="TFI40" s="5"/>
      <c r="TFJ40" s="5"/>
      <c r="TFK40" s="5"/>
      <c r="TFL40" s="5"/>
      <c r="TFM40" s="5"/>
      <c r="TFN40" s="5"/>
      <c r="TFO40" s="5"/>
      <c r="TFP40" s="5"/>
      <c r="TFQ40" s="5"/>
      <c r="TFR40" s="5"/>
      <c r="TFS40" s="5"/>
      <c r="TFT40" s="5"/>
      <c r="TFU40" s="5"/>
      <c r="TFV40" s="5"/>
      <c r="TFW40" s="5"/>
      <c r="TFX40" s="5"/>
      <c r="TFY40" s="5"/>
      <c r="TFZ40" s="5"/>
      <c r="TGA40" s="5"/>
      <c r="TGB40" s="5"/>
      <c r="TGC40" s="5"/>
      <c r="TGD40" s="5"/>
      <c r="TGE40" s="5"/>
      <c r="TGF40" s="5"/>
      <c r="TGG40" s="5"/>
      <c r="TGH40" s="5"/>
      <c r="TGI40" s="5"/>
      <c r="TGJ40" s="5"/>
      <c r="TGK40" s="5"/>
      <c r="TGL40" s="5"/>
      <c r="TGM40" s="5"/>
      <c r="TGN40" s="5"/>
      <c r="TGO40" s="5"/>
      <c r="TGP40" s="5"/>
      <c r="TGQ40" s="5"/>
      <c r="TGR40" s="5"/>
      <c r="TGS40" s="5"/>
      <c r="TGT40" s="5"/>
      <c r="TGU40" s="5"/>
      <c r="TGV40" s="5"/>
      <c r="TGW40" s="5"/>
      <c r="TGX40" s="5"/>
      <c r="TGY40" s="5"/>
      <c r="TGZ40" s="5"/>
      <c r="THA40" s="5"/>
      <c r="THB40" s="5"/>
      <c r="THC40" s="5"/>
      <c r="THD40" s="5"/>
      <c r="THE40" s="5"/>
      <c r="THF40" s="5"/>
      <c r="THG40" s="5"/>
      <c r="THH40" s="5"/>
      <c r="THI40" s="5"/>
      <c r="THJ40" s="5"/>
      <c r="THK40" s="5"/>
      <c r="THL40" s="5"/>
      <c r="THM40" s="5"/>
      <c r="THN40" s="5"/>
      <c r="THO40" s="5"/>
      <c r="THP40" s="5"/>
      <c r="THQ40" s="5"/>
      <c r="THR40" s="5"/>
      <c r="THS40" s="5"/>
      <c r="THT40" s="5"/>
      <c r="THU40" s="5"/>
      <c r="THV40" s="5"/>
      <c r="THW40" s="5"/>
      <c r="THX40" s="5"/>
      <c r="THY40" s="5"/>
      <c r="THZ40" s="5"/>
      <c r="TIA40" s="5"/>
      <c r="TIB40" s="5"/>
      <c r="TIC40" s="5"/>
      <c r="TID40" s="5"/>
      <c r="TIE40" s="5"/>
      <c r="TIF40" s="5"/>
      <c r="TIG40" s="5"/>
      <c r="TIH40" s="5"/>
      <c r="TII40" s="5"/>
      <c r="TIJ40" s="5"/>
      <c r="TIK40" s="5"/>
      <c r="TIL40" s="5"/>
      <c r="TIM40" s="5"/>
      <c r="TIN40" s="5"/>
      <c r="TIO40" s="5"/>
      <c r="TIP40" s="5"/>
      <c r="TIQ40" s="5"/>
      <c r="TIR40" s="5"/>
      <c r="TIS40" s="5"/>
      <c r="TIT40" s="5"/>
      <c r="TIU40" s="5"/>
      <c r="TIV40" s="5"/>
      <c r="TIW40" s="5"/>
      <c r="TIX40" s="5"/>
      <c r="TIY40" s="5"/>
      <c r="TIZ40" s="5"/>
      <c r="TJA40" s="5"/>
      <c r="TJB40" s="5"/>
      <c r="TJC40" s="5"/>
      <c r="TJD40" s="5"/>
      <c r="TJE40" s="5"/>
      <c r="TJF40" s="5"/>
      <c r="TJG40" s="5"/>
      <c r="TJH40" s="5"/>
      <c r="TJI40" s="5"/>
      <c r="TJJ40" s="5"/>
      <c r="TJK40" s="5"/>
      <c r="TJL40" s="5"/>
      <c r="TJM40" s="5"/>
      <c r="TJN40" s="5"/>
      <c r="TJO40" s="5"/>
      <c r="TJP40" s="5"/>
      <c r="TJQ40" s="5"/>
      <c r="TJR40" s="5"/>
      <c r="TJS40" s="5"/>
      <c r="TJT40" s="5"/>
      <c r="TJU40" s="5"/>
      <c r="TJV40" s="5"/>
      <c r="TJW40" s="5"/>
      <c r="TJX40" s="5"/>
      <c r="TJY40" s="5"/>
      <c r="TJZ40" s="5"/>
      <c r="TKA40" s="5"/>
      <c r="TKB40" s="5"/>
      <c r="TKC40" s="5"/>
      <c r="TKD40" s="5"/>
      <c r="TKE40" s="5"/>
      <c r="TKF40" s="5"/>
      <c r="TKG40" s="5"/>
      <c r="TKH40" s="5"/>
      <c r="TKI40" s="5"/>
      <c r="TKJ40" s="5"/>
      <c r="TKK40" s="5"/>
      <c r="TKL40" s="5"/>
      <c r="TKM40" s="5"/>
      <c r="TKN40" s="5"/>
      <c r="TKO40" s="5"/>
      <c r="TKP40" s="5"/>
      <c r="TKQ40" s="5"/>
      <c r="TKR40" s="5"/>
      <c r="TKS40" s="5"/>
      <c r="TKT40" s="5"/>
      <c r="TKU40" s="5"/>
      <c r="TKV40" s="5"/>
      <c r="TKW40" s="5"/>
      <c r="TKX40" s="5"/>
      <c r="TKY40" s="5"/>
      <c r="TKZ40" s="5"/>
      <c r="TLA40" s="5"/>
      <c r="TLB40" s="5"/>
      <c r="TLC40" s="5"/>
      <c r="TLD40" s="5"/>
      <c r="TLE40" s="5"/>
      <c r="TLF40" s="5"/>
      <c r="TLG40" s="5"/>
      <c r="TLH40" s="5"/>
      <c r="TLI40" s="5"/>
      <c r="TLJ40" s="5"/>
      <c r="TLK40" s="5"/>
      <c r="TLL40" s="5"/>
      <c r="TLM40" s="5"/>
      <c r="TLN40" s="5"/>
      <c r="TLO40" s="5"/>
      <c r="TLP40" s="5"/>
      <c r="TLQ40" s="5"/>
      <c r="TLR40" s="5"/>
      <c r="TLS40" s="5"/>
      <c r="TLT40" s="5"/>
      <c r="TLU40" s="5"/>
      <c r="TLV40" s="5"/>
      <c r="TLW40" s="5"/>
      <c r="TLX40" s="5"/>
      <c r="TLY40" s="5"/>
      <c r="TLZ40" s="5"/>
      <c r="TMA40" s="5"/>
      <c r="TMB40" s="5"/>
      <c r="TMC40" s="5"/>
      <c r="TMD40" s="5"/>
      <c r="TME40" s="5"/>
      <c r="TMF40" s="5"/>
      <c r="TMG40" s="5"/>
      <c r="TMH40" s="5"/>
      <c r="TMI40" s="5"/>
      <c r="TMJ40" s="5"/>
      <c r="TMK40" s="5"/>
      <c r="TML40" s="5"/>
      <c r="TMM40" s="5"/>
      <c r="TMN40" s="5"/>
      <c r="TMO40" s="5"/>
      <c r="TMP40" s="5"/>
      <c r="TMQ40" s="5"/>
      <c r="TMR40" s="5"/>
      <c r="TMS40" s="5"/>
      <c r="TMT40" s="5"/>
      <c r="TMU40" s="5"/>
      <c r="TMV40" s="5"/>
      <c r="TMW40" s="5"/>
      <c r="TMX40" s="5"/>
      <c r="TMY40" s="5"/>
      <c r="TMZ40" s="5"/>
      <c r="TNA40" s="5"/>
      <c r="TNB40" s="5"/>
      <c r="TNC40" s="5"/>
      <c r="TND40" s="5"/>
      <c r="TNE40" s="5"/>
      <c r="TNF40" s="5"/>
      <c r="TNG40" s="5"/>
      <c r="TNH40" s="5"/>
      <c r="TNI40" s="5"/>
      <c r="TNJ40" s="5"/>
      <c r="TNK40" s="5"/>
      <c r="TNL40" s="5"/>
      <c r="TNM40" s="5"/>
      <c r="TNN40" s="5"/>
      <c r="TNO40" s="5"/>
      <c r="TNP40" s="5"/>
      <c r="TNQ40" s="5"/>
      <c r="TNR40" s="5"/>
      <c r="TNS40" s="5"/>
      <c r="TNT40" s="5"/>
      <c r="TNU40" s="5"/>
      <c r="TNV40" s="5"/>
      <c r="TNW40" s="5"/>
      <c r="TNX40" s="5"/>
      <c r="TNY40" s="5"/>
      <c r="TNZ40" s="5"/>
      <c r="TOA40" s="5"/>
      <c r="TOB40" s="5"/>
      <c r="TOC40" s="5"/>
      <c r="TOD40" s="5"/>
      <c r="TOE40" s="5"/>
      <c r="TOF40" s="5"/>
      <c r="TOG40" s="5"/>
      <c r="TOH40" s="5"/>
      <c r="TOI40" s="5"/>
      <c r="TOJ40" s="5"/>
      <c r="TOK40" s="5"/>
      <c r="TOL40" s="5"/>
      <c r="TOM40" s="5"/>
      <c r="TON40" s="5"/>
      <c r="TOO40" s="5"/>
      <c r="TOP40" s="5"/>
      <c r="TOQ40" s="5"/>
      <c r="TOR40" s="5"/>
      <c r="TOS40" s="5"/>
      <c r="TOT40" s="5"/>
      <c r="TOU40" s="5"/>
      <c r="TOV40" s="5"/>
      <c r="TOW40" s="5"/>
      <c r="TOX40" s="5"/>
      <c r="TOY40" s="5"/>
      <c r="TOZ40" s="5"/>
      <c r="TPA40" s="5"/>
      <c r="TPB40" s="5"/>
      <c r="TPC40" s="5"/>
      <c r="TPD40" s="5"/>
      <c r="TPE40" s="5"/>
      <c r="TPF40" s="5"/>
      <c r="TPG40" s="5"/>
      <c r="TPH40" s="5"/>
      <c r="TPI40" s="5"/>
      <c r="TPJ40" s="5"/>
      <c r="TPK40" s="5"/>
      <c r="TPL40" s="5"/>
      <c r="TPM40" s="5"/>
      <c r="TPN40" s="5"/>
      <c r="TPO40" s="5"/>
      <c r="TPP40" s="5"/>
      <c r="TPQ40" s="5"/>
      <c r="TPR40" s="5"/>
      <c r="TPS40" s="5"/>
      <c r="TPT40" s="5"/>
      <c r="TPU40" s="5"/>
      <c r="TPV40" s="5"/>
      <c r="TPW40" s="5"/>
      <c r="TPX40" s="5"/>
      <c r="TPY40" s="5"/>
      <c r="TPZ40" s="5"/>
      <c r="TQA40" s="5"/>
      <c r="TQB40" s="5"/>
      <c r="TQC40" s="5"/>
      <c r="TQD40" s="5"/>
      <c r="TQE40" s="5"/>
      <c r="TQF40" s="5"/>
      <c r="TQG40" s="5"/>
      <c r="TQH40" s="5"/>
      <c r="TQI40" s="5"/>
      <c r="TQJ40" s="5"/>
      <c r="TQK40" s="5"/>
      <c r="TQL40" s="5"/>
      <c r="TQM40" s="5"/>
      <c r="TQN40" s="5"/>
      <c r="TQO40" s="5"/>
      <c r="TQP40" s="5"/>
      <c r="TQQ40" s="5"/>
      <c r="TQR40" s="5"/>
      <c r="TQS40" s="5"/>
      <c r="TQT40" s="5"/>
      <c r="TQU40" s="5"/>
      <c r="TQV40" s="5"/>
      <c r="TQW40" s="5"/>
      <c r="TQX40" s="5"/>
      <c r="TQY40" s="5"/>
      <c r="TQZ40" s="5"/>
      <c r="TRA40" s="5"/>
      <c r="TRB40" s="5"/>
      <c r="TRC40" s="5"/>
      <c r="TRD40" s="5"/>
      <c r="TRE40" s="5"/>
      <c r="TRF40" s="5"/>
      <c r="TRG40" s="5"/>
      <c r="TRH40" s="5"/>
      <c r="TRI40" s="5"/>
      <c r="TRJ40" s="5"/>
      <c r="TRK40" s="5"/>
      <c r="TRL40" s="5"/>
      <c r="TRM40" s="5"/>
      <c r="TRN40" s="5"/>
      <c r="TRO40" s="5"/>
      <c r="TRP40" s="5"/>
      <c r="TRQ40" s="5"/>
      <c r="TRR40" s="5"/>
      <c r="TRS40" s="5"/>
      <c r="TRT40" s="5"/>
      <c r="TRU40" s="5"/>
      <c r="TRV40" s="5"/>
      <c r="TRW40" s="5"/>
      <c r="TRX40" s="5"/>
      <c r="TRY40" s="5"/>
      <c r="TRZ40" s="5"/>
      <c r="TSA40" s="5"/>
      <c r="TSB40" s="5"/>
      <c r="TSC40" s="5"/>
      <c r="TSD40" s="5"/>
      <c r="TSE40" s="5"/>
      <c r="TSF40" s="5"/>
      <c r="TSG40" s="5"/>
      <c r="TSH40" s="5"/>
      <c r="TSI40" s="5"/>
      <c r="TSJ40" s="5"/>
      <c r="TSK40" s="5"/>
      <c r="TSL40" s="5"/>
      <c r="TSM40" s="5"/>
      <c r="TSN40" s="5"/>
      <c r="TSO40" s="5"/>
      <c r="TSP40" s="5"/>
      <c r="TSQ40" s="5"/>
      <c r="TSR40" s="5"/>
      <c r="TSS40" s="5"/>
      <c r="TST40" s="5"/>
      <c r="TSU40" s="5"/>
      <c r="TSV40" s="5"/>
      <c r="TSW40" s="5"/>
      <c r="TSX40" s="5"/>
      <c r="TSY40" s="5"/>
      <c r="TSZ40" s="5"/>
      <c r="TTA40" s="5"/>
      <c r="TTB40" s="5"/>
      <c r="TTC40" s="5"/>
      <c r="TTD40" s="5"/>
      <c r="TTE40" s="5"/>
      <c r="TTF40" s="5"/>
      <c r="TTG40" s="5"/>
      <c r="TTH40" s="5"/>
      <c r="TTI40" s="5"/>
      <c r="TTJ40" s="5"/>
      <c r="TTK40" s="5"/>
      <c r="TTL40" s="5"/>
      <c r="TTM40" s="5"/>
      <c r="TTN40" s="5"/>
      <c r="TTO40" s="5"/>
      <c r="TTP40" s="5"/>
      <c r="TTQ40" s="5"/>
      <c r="TTR40" s="5"/>
      <c r="TTS40" s="5"/>
      <c r="TTT40" s="5"/>
      <c r="TTU40" s="5"/>
      <c r="TTV40" s="5"/>
      <c r="TTW40" s="5"/>
      <c r="TTX40" s="5"/>
      <c r="TTY40" s="5"/>
      <c r="TTZ40" s="5"/>
      <c r="TUA40" s="5"/>
      <c r="TUB40" s="5"/>
      <c r="TUC40" s="5"/>
      <c r="TUD40" s="5"/>
      <c r="TUE40" s="5"/>
      <c r="TUF40" s="5"/>
      <c r="TUG40" s="5"/>
      <c r="TUH40" s="5"/>
      <c r="TUI40" s="5"/>
      <c r="TUJ40" s="5"/>
      <c r="TUK40" s="5"/>
      <c r="TUL40" s="5"/>
      <c r="TUM40" s="5"/>
      <c r="TUN40" s="5"/>
      <c r="TUO40" s="5"/>
      <c r="TUP40" s="5"/>
      <c r="TUQ40" s="5"/>
      <c r="TUR40" s="5"/>
      <c r="TUS40" s="5"/>
      <c r="TUT40" s="5"/>
      <c r="TUU40" s="5"/>
      <c r="TUV40" s="5"/>
      <c r="TUW40" s="5"/>
      <c r="TUX40" s="5"/>
      <c r="TUY40" s="5"/>
      <c r="TUZ40" s="5"/>
      <c r="TVA40" s="5"/>
      <c r="TVB40" s="5"/>
      <c r="TVC40" s="5"/>
      <c r="TVD40" s="5"/>
      <c r="TVE40" s="5"/>
      <c r="TVF40" s="5"/>
      <c r="TVG40" s="5"/>
      <c r="TVH40" s="5"/>
      <c r="TVI40" s="5"/>
      <c r="TVJ40" s="5"/>
      <c r="TVK40" s="5"/>
      <c r="TVL40" s="5"/>
      <c r="TVM40" s="5"/>
      <c r="TVN40" s="5"/>
      <c r="TVO40" s="5"/>
      <c r="TVP40" s="5"/>
      <c r="TVQ40" s="5"/>
      <c r="TVR40" s="5"/>
      <c r="TVS40" s="5"/>
      <c r="TVT40" s="5"/>
      <c r="TVU40" s="5"/>
      <c r="TVV40" s="5"/>
      <c r="TVW40" s="5"/>
      <c r="TVX40" s="5"/>
      <c r="TVY40" s="5"/>
      <c r="TVZ40" s="5"/>
      <c r="TWA40" s="5"/>
      <c r="TWB40" s="5"/>
      <c r="TWC40" s="5"/>
      <c r="TWD40" s="5"/>
      <c r="TWE40" s="5"/>
      <c r="TWF40" s="5"/>
      <c r="TWG40" s="5"/>
      <c r="TWH40" s="5"/>
      <c r="TWI40" s="5"/>
      <c r="TWJ40" s="5"/>
      <c r="TWK40" s="5"/>
      <c r="TWL40" s="5"/>
      <c r="TWM40" s="5"/>
      <c r="TWN40" s="5"/>
      <c r="TWO40" s="5"/>
      <c r="TWP40" s="5"/>
      <c r="TWQ40" s="5"/>
      <c r="TWR40" s="5"/>
      <c r="TWS40" s="5"/>
      <c r="TWT40" s="5"/>
      <c r="TWU40" s="5"/>
      <c r="TWV40" s="5"/>
      <c r="TWW40" s="5"/>
      <c r="TWX40" s="5"/>
      <c r="TWY40" s="5"/>
      <c r="TWZ40" s="5"/>
      <c r="TXA40" s="5"/>
      <c r="TXB40" s="5"/>
      <c r="TXC40" s="5"/>
      <c r="TXD40" s="5"/>
      <c r="TXE40" s="5"/>
      <c r="TXF40" s="5"/>
      <c r="TXG40" s="5"/>
      <c r="TXH40" s="5"/>
      <c r="TXI40" s="5"/>
      <c r="TXJ40" s="5"/>
      <c r="TXK40" s="5"/>
      <c r="TXL40" s="5"/>
      <c r="TXM40" s="5"/>
      <c r="TXN40" s="5"/>
      <c r="TXO40" s="5"/>
      <c r="TXP40" s="5"/>
      <c r="TXQ40" s="5"/>
      <c r="TXR40" s="5"/>
      <c r="TXS40" s="5"/>
      <c r="TXT40" s="5"/>
      <c r="TXU40" s="5"/>
      <c r="TXV40" s="5"/>
      <c r="TXW40" s="5"/>
      <c r="TXX40" s="5"/>
      <c r="TXY40" s="5"/>
      <c r="TXZ40" s="5"/>
      <c r="TYA40" s="5"/>
      <c r="TYB40" s="5"/>
      <c r="TYC40" s="5"/>
      <c r="TYD40" s="5"/>
      <c r="TYE40" s="5"/>
      <c r="TYF40" s="5"/>
      <c r="TYG40" s="5"/>
      <c r="TYH40" s="5"/>
      <c r="TYI40" s="5"/>
      <c r="TYJ40" s="5"/>
      <c r="TYK40" s="5"/>
      <c r="TYL40" s="5"/>
      <c r="TYM40" s="5"/>
      <c r="TYN40" s="5"/>
      <c r="TYO40" s="5"/>
      <c r="TYP40" s="5"/>
      <c r="TYQ40" s="5"/>
      <c r="TYR40" s="5"/>
      <c r="TYS40" s="5"/>
      <c r="TYT40" s="5"/>
      <c r="TYU40" s="5"/>
      <c r="TYV40" s="5"/>
      <c r="TYW40" s="5"/>
      <c r="TYX40" s="5"/>
      <c r="TYY40" s="5"/>
      <c r="TYZ40" s="5"/>
      <c r="TZA40" s="5"/>
      <c r="TZB40" s="5"/>
      <c r="TZC40" s="5"/>
      <c r="TZD40" s="5"/>
      <c r="TZE40" s="5"/>
      <c r="TZF40" s="5"/>
      <c r="TZG40" s="5"/>
      <c r="TZH40" s="5"/>
      <c r="TZI40" s="5"/>
      <c r="TZJ40" s="5"/>
      <c r="TZK40" s="5"/>
      <c r="TZL40" s="5"/>
      <c r="TZM40" s="5"/>
      <c r="TZN40" s="5"/>
      <c r="TZO40" s="5"/>
      <c r="TZP40" s="5"/>
      <c r="TZQ40" s="5"/>
      <c r="TZR40" s="5"/>
      <c r="TZS40" s="5"/>
      <c r="TZT40" s="5"/>
      <c r="TZU40" s="5"/>
      <c r="TZV40" s="5"/>
      <c r="TZW40" s="5"/>
      <c r="TZX40" s="5"/>
      <c r="TZY40" s="5"/>
      <c r="TZZ40" s="5"/>
      <c r="UAA40" s="5"/>
      <c r="UAB40" s="5"/>
      <c r="UAC40" s="5"/>
      <c r="UAD40" s="5"/>
      <c r="UAE40" s="5"/>
      <c r="UAF40" s="5"/>
      <c r="UAG40" s="5"/>
      <c r="UAH40" s="5"/>
      <c r="UAI40" s="5"/>
      <c r="UAJ40" s="5"/>
      <c r="UAK40" s="5"/>
      <c r="UAL40" s="5"/>
      <c r="UAM40" s="5"/>
      <c r="UAN40" s="5"/>
      <c r="UAO40" s="5"/>
      <c r="UAP40" s="5"/>
      <c r="UAQ40" s="5"/>
      <c r="UAR40" s="5"/>
      <c r="UAS40" s="5"/>
      <c r="UAT40" s="5"/>
      <c r="UAU40" s="5"/>
      <c r="UAV40" s="5"/>
      <c r="UAW40" s="5"/>
      <c r="UAX40" s="5"/>
      <c r="UAY40" s="5"/>
      <c r="UAZ40" s="5"/>
      <c r="UBA40" s="5"/>
      <c r="UBB40" s="5"/>
      <c r="UBC40" s="5"/>
      <c r="UBD40" s="5"/>
      <c r="UBE40" s="5"/>
      <c r="UBF40" s="5"/>
      <c r="UBG40" s="5"/>
      <c r="UBH40" s="5"/>
      <c r="UBI40" s="5"/>
      <c r="UBJ40" s="5"/>
      <c r="UBK40" s="5"/>
      <c r="UBL40" s="5"/>
      <c r="UBM40" s="5"/>
      <c r="UBN40" s="5"/>
      <c r="UBO40" s="5"/>
      <c r="UBP40" s="5"/>
      <c r="UBQ40" s="5"/>
      <c r="UBR40" s="5"/>
      <c r="UBS40" s="5"/>
      <c r="UBT40" s="5"/>
      <c r="UBU40" s="5"/>
      <c r="UBV40" s="5"/>
      <c r="UBW40" s="5"/>
      <c r="UBX40" s="5"/>
      <c r="UBY40" s="5"/>
      <c r="UBZ40" s="5"/>
      <c r="UCA40" s="5"/>
      <c r="UCB40" s="5"/>
      <c r="UCC40" s="5"/>
      <c r="UCD40" s="5"/>
      <c r="UCE40" s="5"/>
      <c r="UCF40" s="5"/>
      <c r="UCG40" s="5"/>
      <c r="UCH40" s="5"/>
      <c r="UCI40" s="5"/>
      <c r="UCJ40" s="5"/>
      <c r="UCK40" s="5"/>
      <c r="UCL40" s="5"/>
      <c r="UCM40" s="5"/>
      <c r="UCN40" s="5"/>
      <c r="UCO40" s="5"/>
      <c r="UCP40" s="5"/>
      <c r="UCQ40" s="5"/>
      <c r="UCR40" s="5"/>
      <c r="UCS40" s="5"/>
      <c r="UCT40" s="5"/>
      <c r="UCU40" s="5"/>
      <c r="UCV40" s="5"/>
      <c r="UCW40" s="5"/>
      <c r="UCX40" s="5"/>
      <c r="UCY40" s="5"/>
      <c r="UCZ40" s="5"/>
      <c r="UDA40" s="5"/>
      <c r="UDB40" s="5"/>
      <c r="UDC40" s="5"/>
      <c r="UDD40" s="5"/>
      <c r="UDE40" s="5"/>
      <c r="UDF40" s="5"/>
      <c r="UDG40" s="5"/>
      <c r="UDH40" s="5"/>
      <c r="UDI40" s="5"/>
      <c r="UDJ40" s="5"/>
      <c r="UDK40" s="5"/>
      <c r="UDL40" s="5"/>
      <c r="UDM40" s="5"/>
      <c r="UDN40" s="5"/>
      <c r="UDO40" s="5"/>
      <c r="UDP40" s="5"/>
      <c r="UDQ40" s="5"/>
      <c r="UDR40" s="5"/>
      <c r="UDS40" s="5"/>
      <c r="UDT40" s="5"/>
      <c r="UDU40" s="5"/>
      <c r="UDV40" s="5"/>
      <c r="UDW40" s="5"/>
      <c r="UDX40" s="5"/>
      <c r="UDY40" s="5"/>
      <c r="UDZ40" s="5"/>
      <c r="UEA40" s="5"/>
      <c r="UEB40" s="5"/>
      <c r="UEC40" s="5"/>
      <c r="UED40" s="5"/>
      <c r="UEE40" s="5"/>
      <c r="UEF40" s="5"/>
      <c r="UEG40" s="5"/>
      <c r="UEH40" s="5"/>
      <c r="UEI40" s="5"/>
      <c r="UEJ40" s="5"/>
      <c r="UEK40" s="5"/>
      <c r="UEL40" s="5"/>
      <c r="UEM40" s="5"/>
      <c r="UEN40" s="5"/>
      <c r="UEO40" s="5"/>
      <c r="UEP40" s="5"/>
      <c r="UEQ40" s="5"/>
      <c r="UER40" s="5"/>
      <c r="UES40" s="5"/>
      <c r="UET40" s="5"/>
      <c r="UEU40" s="5"/>
      <c r="UEV40" s="5"/>
      <c r="UEW40" s="5"/>
      <c r="UEX40" s="5"/>
      <c r="UEY40" s="5"/>
      <c r="UEZ40" s="5"/>
      <c r="UFA40" s="5"/>
      <c r="UFB40" s="5"/>
      <c r="UFC40" s="5"/>
      <c r="UFD40" s="5"/>
      <c r="UFE40" s="5"/>
      <c r="UFF40" s="5"/>
      <c r="UFG40" s="5"/>
      <c r="UFH40" s="5"/>
      <c r="UFI40" s="5"/>
      <c r="UFJ40" s="5"/>
      <c r="UFK40" s="5"/>
      <c r="UFL40" s="5"/>
      <c r="UFM40" s="5"/>
      <c r="UFN40" s="5"/>
      <c r="UFO40" s="5"/>
      <c r="UFP40" s="5"/>
      <c r="UFQ40" s="5"/>
      <c r="UFR40" s="5"/>
      <c r="UFS40" s="5"/>
      <c r="UFT40" s="5"/>
      <c r="UFU40" s="5"/>
      <c r="UFV40" s="5"/>
      <c r="UFW40" s="5"/>
      <c r="UFX40" s="5"/>
      <c r="UFY40" s="5"/>
      <c r="UFZ40" s="5"/>
      <c r="UGA40" s="5"/>
      <c r="UGB40" s="5"/>
      <c r="UGC40" s="5"/>
      <c r="UGD40" s="5"/>
      <c r="UGE40" s="5"/>
      <c r="UGF40" s="5"/>
      <c r="UGG40" s="5"/>
      <c r="UGH40" s="5"/>
      <c r="UGI40" s="5"/>
      <c r="UGJ40" s="5"/>
      <c r="UGK40" s="5"/>
      <c r="UGL40" s="5"/>
      <c r="UGM40" s="5"/>
      <c r="UGN40" s="5"/>
      <c r="UGO40" s="5"/>
      <c r="UGP40" s="5"/>
      <c r="UGQ40" s="5"/>
      <c r="UGR40" s="5"/>
      <c r="UGS40" s="5"/>
      <c r="UGT40" s="5"/>
      <c r="UGU40" s="5"/>
      <c r="UGV40" s="5"/>
      <c r="UGW40" s="5"/>
      <c r="UGX40" s="5"/>
      <c r="UGY40" s="5"/>
      <c r="UGZ40" s="5"/>
      <c r="UHA40" s="5"/>
      <c r="UHB40" s="5"/>
      <c r="UHC40" s="5"/>
      <c r="UHD40" s="5"/>
      <c r="UHE40" s="5"/>
      <c r="UHF40" s="5"/>
      <c r="UHG40" s="5"/>
      <c r="UHH40" s="5"/>
      <c r="UHI40" s="5"/>
      <c r="UHJ40" s="5"/>
      <c r="UHK40" s="5"/>
      <c r="UHL40" s="5"/>
      <c r="UHM40" s="5"/>
      <c r="UHN40" s="5"/>
      <c r="UHO40" s="5"/>
      <c r="UHP40" s="5"/>
      <c r="UHQ40" s="5"/>
      <c r="UHR40" s="5"/>
      <c r="UHS40" s="5"/>
      <c r="UHT40" s="5"/>
      <c r="UHU40" s="5"/>
      <c r="UHV40" s="5"/>
      <c r="UHW40" s="5"/>
      <c r="UHX40" s="5"/>
      <c r="UHY40" s="5"/>
      <c r="UHZ40" s="5"/>
      <c r="UIA40" s="5"/>
      <c r="UIB40" s="5"/>
      <c r="UIC40" s="5"/>
      <c r="UID40" s="5"/>
      <c r="UIE40" s="5"/>
      <c r="UIF40" s="5"/>
      <c r="UIG40" s="5"/>
      <c r="UIH40" s="5"/>
      <c r="UII40" s="5"/>
      <c r="UIJ40" s="5"/>
      <c r="UIK40" s="5"/>
      <c r="UIL40" s="5"/>
      <c r="UIM40" s="5"/>
      <c r="UIN40" s="5"/>
      <c r="UIO40" s="5"/>
      <c r="UIP40" s="5"/>
      <c r="UIQ40" s="5"/>
      <c r="UIR40" s="5"/>
      <c r="UIS40" s="5"/>
      <c r="UIT40" s="5"/>
      <c r="UIU40" s="5"/>
      <c r="UIV40" s="5"/>
      <c r="UIW40" s="5"/>
      <c r="UIX40" s="5"/>
      <c r="UIY40" s="5"/>
      <c r="UIZ40" s="5"/>
      <c r="UJA40" s="5"/>
      <c r="UJB40" s="5"/>
      <c r="UJC40" s="5"/>
      <c r="UJD40" s="5"/>
      <c r="UJE40" s="5"/>
      <c r="UJF40" s="5"/>
      <c r="UJG40" s="5"/>
      <c r="UJH40" s="5"/>
      <c r="UJI40" s="5"/>
      <c r="UJJ40" s="5"/>
      <c r="UJK40" s="5"/>
      <c r="UJL40" s="5"/>
      <c r="UJM40" s="5"/>
      <c r="UJN40" s="5"/>
      <c r="UJO40" s="5"/>
      <c r="UJP40" s="5"/>
      <c r="UJQ40" s="5"/>
      <c r="UJR40" s="5"/>
      <c r="UJS40" s="5"/>
      <c r="UJT40" s="5"/>
      <c r="UJU40" s="5"/>
      <c r="UJV40" s="5"/>
      <c r="UJW40" s="5"/>
      <c r="UJX40" s="5"/>
      <c r="UJY40" s="5"/>
      <c r="UJZ40" s="5"/>
      <c r="UKA40" s="5"/>
      <c r="UKB40" s="5"/>
      <c r="UKC40" s="5"/>
      <c r="UKD40" s="5"/>
      <c r="UKE40" s="5"/>
      <c r="UKF40" s="5"/>
      <c r="UKG40" s="5"/>
      <c r="UKH40" s="5"/>
      <c r="UKI40" s="5"/>
      <c r="UKJ40" s="5"/>
      <c r="UKK40" s="5"/>
      <c r="UKL40" s="5"/>
      <c r="UKM40" s="5"/>
      <c r="UKN40" s="5"/>
      <c r="UKO40" s="5"/>
      <c r="UKP40" s="5"/>
      <c r="UKQ40" s="5"/>
      <c r="UKR40" s="5"/>
      <c r="UKS40" s="5"/>
      <c r="UKT40" s="5"/>
      <c r="UKU40" s="5"/>
      <c r="UKV40" s="5"/>
      <c r="UKW40" s="5"/>
      <c r="UKX40" s="5"/>
      <c r="UKY40" s="5"/>
      <c r="UKZ40" s="5"/>
      <c r="ULA40" s="5"/>
      <c r="ULB40" s="5"/>
      <c r="ULC40" s="5"/>
      <c r="ULD40" s="5"/>
      <c r="ULE40" s="5"/>
      <c r="ULF40" s="5"/>
      <c r="ULG40" s="5"/>
      <c r="ULH40" s="5"/>
      <c r="ULI40" s="5"/>
      <c r="ULJ40" s="5"/>
      <c r="ULK40" s="5"/>
      <c r="ULL40" s="5"/>
      <c r="ULM40" s="5"/>
      <c r="ULN40" s="5"/>
      <c r="ULO40" s="5"/>
      <c r="ULP40" s="5"/>
      <c r="ULQ40" s="5"/>
      <c r="ULR40" s="5"/>
      <c r="ULS40" s="5"/>
      <c r="ULT40" s="5"/>
      <c r="ULU40" s="5"/>
      <c r="ULV40" s="5"/>
      <c r="ULW40" s="5"/>
      <c r="ULX40" s="5"/>
      <c r="ULY40" s="5"/>
      <c r="ULZ40" s="5"/>
      <c r="UMA40" s="5"/>
      <c r="UMB40" s="5"/>
      <c r="UMC40" s="5"/>
      <c r="UMD40" s="5"/>
      <c r="UME40" s="5"/>
      <c r="UMF40" s="5"/>
      <c r="UMG40" s="5"/>
      <c r="UMH40" s="5"/>
      <c r="UMI40" s="5"/>
      <c r="UMJ40" s="5"/>
      <c r="UMK40" s="5"/>
      <c r="UML40" s="5"/>
      <c r="UMM40" s="5"/>
      <c r="UMN40" s="5"/>
      <c r="UMO40" s="5"/>
      <c r="UMP40" s="5"/>
      <c r="UMQ40" s="5"/>
      <c r="UMR40" s="5"/>
      <c r="UMS40" s="5"/>
      <c r="UMT40" s="5"/>
      <c r="UMU40" s="5"/>
      <c r="UMV40" s="5"/>
      <c r="UMW40" s="5"/>
      <c r="UMX40" s="5"/>
      <c r="UMY40" s="5"/>
      <c r="UMZ40" s="5"/>
      <c r="UNA40" s="5"/>
      <c r="UNB40" s="5"/>
      <c r="UNC40" s="5"/>
      <c r="UND40" s="5"/>
      <c r="UNE40" s="5"/>
      <c r="UNF40" s="5"/>
      <c r="UNG40" s="5"/>
      <c r="UNH40" s="5"/>
      <c r="UNI40" s="5"/>
      <c r="UNJ40" s="5"/>
      <c r="UNK40" s="5"/>
      <c r="UNL40" s="5"/>
      <c r="UNM40" s="5"/>
      <c r="UNN40" s="5"/>
      <c r="UNO40" s="5"/>
      <c r="UNP40" s="5"/>
      <c r="UNQ40" s="5"/>
      <c r="UNR40" s="5"/>
      <c r="UNS40" s="5"/>
      <c r="UNT40" s="5"/>
      <c r="UNU40" s="5"/>
      <c r="UNV40" s="5"/>
      <c r="UNW40" s="5"/>
      <c r="UNX40" s="5"/>
      <c r="UNY40" s="5"/>
      <c r="UNZ40" s="5"/>
      <c r="UOA40" s="5"/>
      <c r="UOB40" s="5"/>
      <c r="UOC40" s="5"/>
      <c r="UOD40" s="5"/>
      <c r="UOE40" s="5"/>
      <c r="UOF40" s="5"/>
      <c r="UOG40" s="5"/>
      <c r="UOH40" s="5"/>
      <c r="UOI40" s="5"/>
      <c r="UOJ40" s="5"/>
      <c r="UOK40" s="5"/>
      <c r="UOL40" s="5"/>
      <c r="UOM40" s="5"/>
      <c r="UON40" s="5"/>
      <c r="UOO40" s="5"/>
      <c r="UOP40" s="5"/>
      <c r="UOQ40" s="5"/>
      <c r="UOR40" s="5"/>
      <c r="UOS40" s="5"/>
      <c r="UOT40" s="5"/>
      <c r="UOU40" s="5"/>
      <c r="UOV40" s="5"/>
      <c r="UOW40" s="5"/>
      <c r="UOX40" s="5"/>
      <c r="UOY40" s="5"/>
      <c r="UOZ40" s="5"/>
      <c r="UPA40" s="5"/>
      <c r="UPB40" s="5"/>
      <c r="UPC40" s="5"/>
      <c r="UPD40" s="5"/>
      <c r="UPE40" s="5"/>
      <c r="UPF40" s="5"/>
      <c r="UPG40" s="5"/>
      <c r="UPH40" s="5"/>
      <c r="UPI40" s="5"/>
      <c r="UPJ40" s="5"/>
      <c r="UPK40" s="5"/>
      <c r="UPL40" s="5"/>
      <c r="UPM40" s="5"/>
      <c r="UPN40" s="5"/>
      <c r="UPO40" s="5"/>
      <c r="UPP40" s="5"/>
      <c r="UPQ40" s="5"/>
      <c r="UPR40" s="5"/>
      <c r="UPS40" s="5"/>
      <c r="UPT40" s="5"/>
      <c r="UPU40" s="5"/>
      <c r="UPV40" s="5"/>
      <c r="UPW40" s="5"/>
      <c r="UPX40" s="5"/>
      <c r="UPY40" s="5"/>
      <c r="UPZ40" s="5"/>
      <c r="UQA40" s="5"/>
      <c r="UQB40" s="5"/>
      <c r="UQC40" s="5"/>
      <c r="UQD40" s="5"/>
      <c r="UQE40" s="5"/>
      <c r="UQF40" s="5"/>
      <c r="UQG40" s="5"/>
      <c r="UQH40" s="5"/>
      <c r="UQI40" s="5"/>
      <c r="UQJ40" s="5"/>
      <c r="UQK40" s="5"/>
      <c r="UQL40" s="5"/>
      <c r="UQM40" s="5"/>
      <c r="UQN40" s="5"/>
      <c r="UQO40" s="5"/>
      <c r="UQP40" s="5"/>
      <c r="UQQ40" s="5"/>
      <c r="UQR40" s="5"/>
      <c r="UQS40" s="5"/>
      <c r="UQT40" s="5"/>
      <c r="UQU40" s="5"/>
      <c r="UQV40" s="5"/>
      <c r="UQW40" s="5"/>
      <c r="UQX40" s="5"/>
      <c r="UQY40" s="5"/>
      <c r="UQZ40" s="5"/>
      <c r="URA40" s="5"/>
      <c r="URB40" s="5"/>
      <c r="URC40" s="5"/>
      <c r="URD40" s="5"/>
      <c r="URE40" s="5"/>
      <c r="URF40" s="5"/>
      <c r="URG40" s="5"/>
      <c r="URH40" s="5"/>
      <c r="URI40" s="5"/>
      <c r="URJ40" s="5"/>
      <c r="URK40" s="5"/>
      <c r="URL40" s="5"/>
      <c r="URM40" s="5"/>
      <c r="URN40" s="5"/>
      <c r="URO40" s="5"/>
      <c r="URP40" s="5"/>
      <c r="URQ40" s="5"/>
      <c r="URR40" s="5"/>
      <c r="URS40" s="5"/>
      <c r="URT40" s="5"/>
      <c r="URU40" s="5"/>
      <c r="URV40" s="5"/>
      <c r="URW40" s="5"/>
      <c r="URX40" s="5"/>
      <c r="URY40" s="5"/>
      <c r="URZ40" s="5"/>
      <c r="USA40" s="5"/>
      <c r="USB40" s="5"/>
      <c r="USC40" s="5"/>
      <c r="USD40" s="5"/>
      <c r="USE40" s="5"/>
      <c r="USF40" s="5"/>
      <c r="USG40" s="5"/>
      <c r="USH40" s="5"/>
      <c r="USI40" s="5"/>
      <c r="USJ40" s="5"/>
      <c r="USK40" s="5"/>
      <c r="USL40" s="5"/>
      <c r="USM40" s="5"/>
      <c r="USN40" s="5"/>
      <c r="USO40" s="5"/>
      <c r="USP40" s="5"/>
      <c r="USQ40" s="5"/>
      <c r="USR40" s="5"/>
      <c r="USS40" s="5"/>
      <c r="UST40" s="5"/>
      <c r="USU40" s="5"/>
      <c r="USV40" s="5"/>
      <c r="USW40" s="5"/>
      <c r="USX40" s="5"/>
      <c r="USY40" s="5"/>
      <c r="USZ40" s="5"/>
      <c r="UTA40" s="5"/>
      <c r="UTB40" s="5"/>
      <c r="UTC40" s="5"/>
      <c r="UTD40" s="5"/>
      <c r="UTE40" s="5"/>
      <c r="UTF40" s="5"/>
      <c r="UTG40" s="5"/>
      <c r="UTH40" s="5"/>
      <c r="UTI40" s="5"/>
      <c r="UTJ40" s="5"/>
      <c r="UTK40" s="5"/>
      <c r="UTL40" s="5"/>
      <c r="UTM40" s="5"/>
      <c r="UTN40" s="5"/>
      <c r="UTO40" s="5"/>
      <c r="UTP40" s="5"/>
      <c r="UTQ40" s="5"/>
      <c r="UTR40" s="5"/>
      <c r="UTS40" s="5"/>
      <c r="UTT40" s="5"/>
      <c r="UTU40" s="5"/>
      <c r="UTV40" s="5"/>
      <c r="UTW40" s="5"/>
      <c r="UTX40" s="5"/>
      <c r="UTY40" s="5"/>
      <c r="UTZ40" s="5"/>
      <c r="UUA40" s="5"/>
      <c r="UUB40" s="5"/>
      <c r="UUC40" s="5"/>
      <c r="UUD40" s="5"/>
      <c r="UUE40" s="5"/>
      <c r="UUF40" s="5"/>
      <c r="UUG40" s="5"/>
      <c r="UUH40" s="5"/>
      <c r="UUI40" s="5"/>
      <c r="UUJ40" s="5"/>
      <c r="UUK40" s="5"/>
      <c r="UUL40" s="5"/>
      <c r="UUM40" s="5"/>
      <c r="UUN40" s="5"/>
      <c r="UUO40" s="5"/>
      <c r="UUP40" s="5"/>
      <c r="UUQ40" s="5"/>
      <c r="UUR40" s="5"/>
      <c r="UUS40" s="5"/>
      <c r="UUT40" s="5"/>
      <c r="UUU40" s="5"/>
      <c r="UUV40" s="5"/>
      <c r="UUW40" s="5"/>
      <c r="UUX40" s="5"/>
      <c r="UUY40" s="5"/>
      <c r="UUZ40" s="5"/>
      <c r="UVA40" s="5"/>
      <c r="UVB40" s="5"/>
      <c r="UVC40" s="5"/>
      <c r="UVD40" s="5"/>
      <c r="UVE40" s="5"/>
      <c r="UVF40" s="5"/>
      <c r="UVG40" s="5"/>
      <c r="UVH40" s="5"/>
      <c r="UVI40" s="5"/>
      <c r="UVJ40" s="5"/>
      <c r="UVK40" s="5"/>
      <c r="UVL40" s="5"/>
      <c r="UVM40" s="5"/>
      <c r="UVN40" s="5"/>
      <c r="UVO40" s="5"/>
      <c r="UVP40" s="5"/>
      <c r="UVQ40" s="5"/>
      <c r="UVR40" s="5"/>
      <c r="UVS40" s="5"/>
      <c r="UVT40" s="5"/>
      <c r="UVU40" s="5"/>
      <c r="UVV40" s="5"/>
      <c r="UVW40" s="5"/>
      <c r="UVX40" s="5"/>
      <c r="UVY40" s="5"/>
      <c r="UVZ40" s="5"/>
      <c r="UWA40" s="5"/>
      <c r="UWB40" s="5"/>
      <c r="UWC40" s="5"/>
      <c r="UWD40" s="5"/>
      <c r="UWE40" s="5"/>
      <c r="UWF40" s="5"/>
      <c r="UWG40" s="5"/>
      <c r="UWH40" s="5"/>
      <c r="UWI40" s="5"/>
      <c r="UWJ40" s="5"/>
      <c r="UWK40" s="5"/>
      <c r="UWL40" s="5"/>
      <c r="UWM40" s="5"/>
      <c r="UWN40" s="5"/>
      <c r="UWO40" s="5"/>
      <c r="UWP40" s="5"/>
      <c r="UWQ40" s="5"/>
      <c r="UWR40" s="5"/>
      <c r="UWS40" s="5"/>
      <c r="UWT40" s="5"/>
      <c r="UWU40" s="5"/>
      <c r="UWV40" s="5"/>
      <c r="UWW40" s="5"/>
      <c r="UWX40" s="5"/>
      <c r="UWY40" s="5"/>
      <c r="UWZ40" s="5"/>
      <c r="UXA40" s="5"/>
      <c r="UXB40" s="5"/>
      <c r="UXC40" s="5"/>
      <c r="UXD40" s="5"/>
      <c r="UXE40" s="5"/>
      <c r="UXF40" s="5"/>
      <c r="UXG40" s="5"/>
      <c r="UXH40" s="5"/>
      <c r="UXI40" s="5"/>
      <c r="UXJ40" s="5"/>
      <c r="UXK40" s="5"/>
      <c r="UXL40" s="5"/>
      <c r="UXM40" s="5"/>
      <c r="UXN40" s="5"/>
      <c r="UXO40" s="5"/>
      <c r="UXP40" s="5"/>
      <c r="UXQ40" s="5"/>
      <c r="UXR40" s="5"/>
      <c r="UXS40" s="5"/>
      <c r="UXT40" s="5"/>
      <c r="UXU40" s="5"/>
      <c r="UXV40" s="5"/>
      <c r="UXW40" s="5"/>
      <c r="UXX40" s="5"/>
      <c r="UXY40" s="5"/>
      <c r="UXZ40" s="5"/>
      <c r="UYA40" s="5"/>
      <c r="UYB40" s="5"/>
      <c r="UYC40" s="5"/>
      <c r="UYD40" s="5"/>
      <c r="UYE40" s="5"/>
      <c r="UYF40" s="5"/>
      <c r="UYG40" s="5"/>
      <c r="UYH40" s="5"/>
      <c r="UYI40" s="5"/>
      <c r="UYJ40" s="5"/>
      <c r="UYK40" s="5"/>
      <c r="UYL40" s="5"/>
      <c r="UYM40" s="5"/>
      <c r="UYN40" s="5"/>
      <c r="UYO40" s="5"/>
      <c r="UYP40" s="5"/>
      <c r="UYQ40" s="5"/>
      <c r="UYR40" s="5"/>
      <c r="UYS40" s="5"/>
      <c r="UYT40" s="5"/>
      <c r="UYU40" s="5"/>
      <c r="UYV40" s="5"/>
      <c r="UYW40" s="5"/>
      <c r="UYX40" s="5"/>
      <c r="UYY40" s="5"/>
      <c r="UYZ40" s="5"/>
      <c r="UZA40" s="5"/>
      <c r="UZB40" s="5"/>
      <c r="UZC40" s="5"/>
      <c r="UZD40" s="5"/>
      <c r="UZE40" s="5"/>
      <c r="UZF40" s="5"/>
      <c r="UZG40" s="5"/>
      <c r="UZH40" s="5"/>
      <c r="UZI40" s="5"/>
      <c r="UZJ40" s="5"/>
      <c r="UZK40" s="5"/>
      <c r="UZL40" s="5"/>
      <c r="UZM40" s="5"/>
      <c r="UZN40" s="5"/>
      <c r="UZO40" s="5"/>
      <c r="UZP40" s="5"/>
      <c r="UZQ40" s="5"/>
      <c r="UZR40" s="5"/>
      <c r="UZS40" s="5"/>
      <c r="UZT40" s="5"/>
      <c r="UZU40" s="5"/>
      <c r="UZV40" s="5"/>
      <c r="UZW40" s="5"/>
      <c r="UZX40" s="5"/>
      <c r="UZY40" s="5"/>
      <c r="UZZ40" s="5"/>
      <c r="VAA40" s="5"/>
      <c r="VAB40" s="5"/>
      <c r="VAC40" s="5"/>
      <c r="VAD40" s="5"/>
      <c r="VAE40" s="5"/>
      <c r="VAF40" s="5"/>
      <c r="VAG40" s="5"/>
      <c r="VAH40" s="5"/>
      <c r="VAI40" s="5"/>
      <c r="VAJ40" s="5"/>
      <c r="VAK40" s="5"/>
      <c r="VAL40" s="5"/>
      <c r="VAM40" s="5"/>
      <c r="VAN40" s="5"/>
      <c r="VAO40" s="5"/>
      <c r="VAP40" s="5"/>
      <c r="VAQ40" s="5"/>
      <c r="VAR40" s="5"/>
      <c r="VAS40" s="5"/>
      <c r="VAT40" s="5"/>
      <c r="VAU40" s="5"/>
      <c r="VAV40" s="5"/>
      <c r="VAW40" s="5"/>
      <c r="VAX40" s="5"/>
      <c r="VAY40" s="5"/>
      <c r="VAZ40" s="5"/>
      <c r="VBA40" s="5"/>
      <c r="VBB40" s="5"/>
      <c r="VBC40" s="5"/>
      <c r="VBD40" s="5"/>
      <c r="VBE40" s="5"/>
      <c r="VBF40" s="5"/>
      <c r="VBG40" s="5"/>
      <c r="VBH40" s="5"/>
      <c r="VBI40" s="5"/>
      <c r="VBJ40" s="5"/>
      <c r="VBK40" s="5"/>
      <c r="VBL40" s="5"/>
      <c r="VBM40" s="5"/>
      <c r="VBN40" s="5"/>
      <c r="VBO40" s="5"/>
      <c r="VBP40" s="5"/>
      <c r="VBQ40" s="5"/>
      <c r="VBR40" s="5"/>
      <c r="VBS40" s="5"/>
      <c r="VBT40" s="5"/>
      <c r="VBU40" s="5"/>
      <c r="VBV40" s="5"/>
      <c r="VBW40" s="5"/>
      <c r="VBX40" s="5"/>
      <c r="VBY40" s="5"/>
      <c r="VBZ40" s="5"/>
      <c r="VCA40" s="5"/>
      <c r="VCB40" s="5"/>
      <c r="VCC40" s="5"/>
      <c r="VCD40" s="5"/>
      <c r="VCE40" s="5"/>
      <c r="VCF40" s="5"/>
      <c r="VCG40" s="5"/>
      <c r="VCH40" s="5"/>
      <c r="VCI40" s="5"/>
      <c r="VCJ40" s="5"/>
      <c r="VCK40" s="5"/>
      <c r="VCL40" s="5"/>
      <c r="VCM40" s="5"/>
      <c r="VCN40" s="5"/>
      <c r="VCO40" s="5"/>
      <c r="VCP40" s="5"/>
      <c r="VCQ40" s="5"/>
      <c r="VCR40" s="5"/>
      <c r="VCS40" s="5"/>
      <c r="VCT40" s="5"/>
      <c r="VCU40" s="5"/>
      <c r="VCV40" s="5"/>
      <c r="VCW40" s="5"/>
      <c r="VCX40" s="5"/>
      <c r="VCY40" s="5"/>
      <c r="VCZ40" s="5"/>
      <c r="VDA40" s="5"/>
      <c r="VDB40" s="5"/>
      <c r="VDC40" s="5"/>
      <c r="VDD40" s="5"/>
      <c r="VDE40" s="5"/>
      <c r="VDF40" s="5"/>
      <c r="VDG40" s="5"/>
      <c r="VDH40" s="5"/>
      <c r="VDI40" s="5"/>
      <c r="VDJ40" s="5"/>
      <c r="VDK40" s="5"/>
      <c r="VDL40" s="5"/>
      <c r="VDM40" s="5"/>
      <c r="VDN40" s="5"/>
      <c r="VDO40" s="5"/>
      <c r="VDP40" s="5"/>
      <c r="VDQ40" s="5"/>
      <c r="VDR40" s="5"/>
      <c r="VDS40" s="5"/>
      <c r="VDT40" s="5"/>
      <c r="VDU40" s="5"/>
      <c r="VDV40" s="5"/>
      <c r="VDW40" s="5"/>
      <c r="VDX40" s="5"/>
      <c r="VDY40" s="5"/>
      <c r="VDZ40" s="5"/>
      <c r="VEA40" s="5"/>
      <c r="VEB40" s="5"/>
      <c r="VEC40" s="5"/>
      <c r="VED40" s="5"/>
      <c r="VEE40" s="5"/>
      <c r="VEF40" s="5"/>
      <c r="VEG40" s="5"/>
      <c r="VEH40" s="5"/>
      <c r="VEI40" s="5"/>
      <c r="VEJ40" s="5"/>
      <c r="VEK40" s="5"/>
      <c r="VEL40" s="5"/>
      <c r="VEM40" s="5"/>
      <c r="VEN40" s="5"/>
      <c r="VEO40" s="5"/>
      <c r="VEP40" s="5"/>
      <c r="VEQ40" s="5"/>
      <c r="VER40" s="5"/>
      <c r="VES40" s="5"/>
      <c r="VET40" s="5"/>
      <c r="VEU40" s="5"/>
      <c r="VEV40" s="5"/>
      <c r="VEW40" s="5"/>
      <c r="VEX40" s="5"/>
      <c r="VEY40" s="5"/>
      <c r="VEZ40" s="5"/>
      <c r="VFA40" s="5"/>
      <c r="VFB40" s="5"/>
      <c r="VFC40" s="5"/>
      <c r="VFD40" s="5"/>
      <c r="VFE40" s="5"/>
      <c r="VFF40" s="5"/>
      <c r="VFG40" s="5"/>
      <c r="VFH40" s="5"/>
      <c r="VFI40" s="5"/>
      <c r="VFJ40" s="5"/>
      <c r="VFK40" s="5"/>
      <c r="VFL40" s="5"/>
      <c r="VFM40" s="5"/>
      <c r="VFN40" s="5"/>
      <c r="VFO40" s="5"/>
      <c r="VFP40" s="5"/>
      <c r="VFQ40" s="5"/>
      <c r="VFR40" s="5"/>
      <c r="VFS40" s="5"/>
      <c r="VFT40" s="5"/>
      <c r="VFU40" s="5"/>
      <c r="VFV40" s="5"/>
      <c r="VFW40" s="5"/>
      <c r="VFX40" s="5"/>
      <c r="VFY40" s="5"/>
      <c r="VFZ40" s="5"/>
      <c r="VGA40" s="5"/>
      <c r="VGB40" s="5"/>
      <c r="VGC40" s="5"/>
      <c r="VGD40" s="5"/>
      <c r="VGE40" s="5"/>
      <c r="VGF40" s="5"/>
      <c r="VGG40" s="5"/>
      <c r="VGH40" s="5"/>
      <c r="VGI40" s="5"/>
      <c r="VGJ40" s="5"/>
      <c r="VGK40" s="5"/>
      <c r="VGL40" s="5"/>
      <c r="VGM40" s="5"/>
      <c r="VGN40" s="5"/>
      <c r="VGO40" s="5"/>
      <c r="VGP40" s="5"/>
      <c r="VGQ40" s="5"/>
      <c r="VGR40" s="5"/>
      <c r="VGS40" s="5"/>
      <c r="VGT40" s="5"/>
      <c r="VGU40" s="5"/>
      <c r="VGV40" s="5"/>
      <c r="VGW40" s="5"/>
      <c r="VGX40" s="5"/>
      <c r="VGY40" s="5"/>
      <c r="VGZ40" s="5"/>
      <c r="VHA40" s="5"/>
      <c r="VHB40" s="5"/>
      <c r="VHC40" s="5"/>
      <c r="VHD40" s="5"/>
      <c r="VHE40" s="5"/>
      <c r="VHF40" s="5"/>
      <c r="VHG40" s="5"/>
      <c r="VHH40" s="5"/>
      <c r="VHI40" s="5"/>
      <c r="VHJ40" s="5"/>
      <c r="VHK40" s="5"/>
      <c r="VHL40" s="5"/>
      <c r="VHM40" s="5"/>
      <c r="VHN40" s="5"/>
      <c r="VHO40" s="5"/>
      <c r="VHP40" s="5"/>
      <c r="VHQ40" s="5"/>
      <c r="VHR40" s="5"/>
      <c r="VHS40" s="5"/>
      <c r="VHT40" s="5"/>
      <c r="VHU40" s="5"/>
      <c r="VHV40" s="5"/>
      <c r="VHW40" s="5"/>
      <c r="VHX40" s="5"/>
      <c r="VHY40" s="5"/>
      <c r="VHZ40" s="5"/>
      <c r="VIA40" s="5"/>
      <c r="VIB40" s="5"/>
      <c r="VIC40" s="5"/>
      <c r="VID40" s="5"/>
      <c r="VIE40" s="5"/>
      <c r="VIF40" s="5"/>
      <c r="VIG40" s="5"/>
      <c r="VIH40" s="5"/>
      <c r="VII40" s="5"/>
      <c r="VIJ40" s="5"/>
      <c r="VIK40" s="5"/>
      <c r="VIL40" s="5"/>
      <c r="VIM40" s="5"/>
      <c r="VIN40" s="5"/>
      <c r="VIO40" s="5"/>
      <c r="VIP40" s="5"/>
      <c r="VIQ40" s="5"/>
      <c r="VIR40" s="5"/>
      <c r="VIS40" s="5"/>
      <c r="VIT40" s="5"/>
      <c r="VIU40" s="5"/>
      <c r="VIV40" s="5"/>
      <c r="VIW40" s="5"/>
      <c r="VIX40" s="5"/>
      <c r="VIY40" s="5"/>
      <c r="VIZ40" s="5"/>
      <c r="VJA40" s="5"/>
      <c r="VJB40" s="5"/>
      <c r="VJC40" s="5"/>
      <c r="VJD40" s="5"/>
      <c r="VJE40" s="5"/>
      <c r="VJF40" s="5"/>
      <c r="VJG40" s="5"/>
      <c r="VJH40" s="5"/>
      <c r="VJI40" s="5"/>
      <c r="VJJ40" s="5"/>
      <c r="VJK40" s="5"/>
      <c r="VJL40" s="5"/>
      <c r="VJM40" s="5"/>
      <c r="VJN40" s="5"/>
      <c r="VJO40" s="5"/>
      <c r="VJP40" s="5"/>
      <c r="VJQ40" s="5"/>
      <c r="VJR40" s="5"/>
      <c r="VJS40" s="5"/>
      <c r="VJT40" s="5"/>
      <c r="VJU40" s="5"/>
      <c r="VJV40" s="5"/>
      <c r="VJW40" s="5"/>
      <c r="VJX40" s="5"/>
      <c r="VJY40" s="5"/>
      <c r="VJZ40" s="5"/>
      <c r="VKA40" s="5"/>
      <c r="VKB40" s="5"/>
      <c r="VKC40" s="5"/>
      <c r="VKD40" s="5"/>
      <c r="VKE40" s="5"/>
      <c r="VKF40" s="5"/>
      <c r="VKG40" s="5"/>
      <c r="VKH40" s="5"/>
      <c r="VKI40" s="5"/>
      <c r="VKJ40" s="5"/>
      <c r="VKK40" s="5"/>
      <c r="VKL40" s="5"/>
      <c r="VKM40" s="5"/>
      <c r="VKN40" s="5"/>
      <c r="VKO40" s="5"/>
      <c r="VKP40" s="5"/>
      <c r="VKQ40" s="5"/>
      <c r="VKR40" s="5"/>
      <c r="VKS40" s="5"/>
      <c r="VKT40" s="5"/>
      <c r="VKU40" s="5"/>
      <c r="VKV40" s="5"/>
      <c r="VKW40" s="5"/>
      <c r="VKX40" s="5"/>
      <c r="VKY40" s="5"/>
      <c r="VKZ40" s="5"/>
      <c r="VLA40" s="5"/>
      <c r="VLB40" s="5"/>
      <c r="VLC40" s="5"/>
      <c r="VLD40" s="5"/>
      <c r="VLE40" s="5"/>
      <c r="VLF40" s="5"/>
      <c r="VLG40" s="5"/>
      <c r="VLH40" s="5"/>
      <c r="VLI40" s="5"/>
      <c r="VLJ40" s="5"/>
      <c r="VLK40" s="5"/>
      <c r="VLL40" s="5"/>
      <c r="VLM40" s="5"/>
      <c r="VLN40" s="5"/>
      <c r="VLO40" s="5"/>
      <c r="VLP40" s="5"/>
      <c r="VLQ40" s="5"/>
      <c r="VLR40" s="5"/>
      <c r="VLS40" s="5"/>
      <c r="VLT40" s="5"/>
      <c r="VLU40" s="5"/>
      <c r="VLV40" s="5"/>
      <c r="VLW40" s="5"/>
      <c r="VLX40" s="5"/>
      <c r="VLY40" s="5"/>
      <c r="VLZ40" s="5"/>
      <c r="VMA40" s="5"/>
      <c r="VMB40" s="5"/>
      <c r="VMC40" s="5"/>
      <c r="VMD40" s="5"/>
      <c r="VME40" s="5"/>
      <c r="VMF40" s="5"/>
      <c r="VMG40" s="5"/>
      <c r="VMH40" s="5"/>
      <c r="VMI40" s="5"/>
      <c r="VMJ40" s="5"/>
      <c r="VMK40" s="5"/>
      <c r="VML40" s="5"/>
      <c r="VMM40" s="5"/>
      <c r="VMN40" s="5"/>
      <c r="VMO40" s="5"/>
      <c r="VMP40" s="5"/>
      <c r="VMQ40" s="5"/>
      <c r="VMR40" s="5"/>
      <c r="VMS40" s="5"/>
      <c r="VMT40" s="5"/>
      <c r="VMU40" s="5"/>
      <c r="VMV40" s="5"/>
      <c r="VMW40" s="5"/>
      <c r="VMX40" s="5"/>
      <c r="VMY40" s="5"/>
      <c r="VMZ40" s="5"/>
      <c r="VNA40" s="5"/>
      <c r="VNB40" s="5"/>
      <c r="VNC40" s="5"/>
      <c r="VND40" s="5"/>
      <c r="VNE40" s="5"/>
      <c r="VNF40" s="5"/>
      <c r="VNG40" s="5"/>
      <c r="VNH40" s="5"/>
      <c r="VNI40" s="5"/>
      <c r="VNJ40" s="5"/>
      <c r="VNK40" s="5"/>
      <c r="VNL40" s="5"/>
      <c r="VNM40" s="5"/>
      <c r="VNN40" s="5"/>
      <c r="VNO40" s="5"/>
      <c r="VNP40" s="5"/>
      <c r="VNQ40" s="5"/>
      <c r="VNR40" s="5"/>
      <c r="VNS40" s="5"/>
      <c r="VNT40" s="5"/>
      <c r="VNU40" s="5"/>
      <c r="VNV40" s="5"/>
      <c r="VNW40" s="5"/>
      <c r="VNX40" s="5"/>
      <c r="VNY40" s="5"/>
      <c r="VNZ40" s="5"/>
      <c r="VOA40" s="5"/>
      <c r="VOB40" s="5"/>
      <c r="VOC40" s="5"/>
      <c r="VOD40" s="5"/>
      <c r="VOE40" s="5"/>
      <c r="VOF40" s="5"/>
      <c r="VOG40" s="5"/>
      <c r="VOH40" s="5"/>
      <c r="VOI40" s="5"/>
      <c r="VOJ40" s="5"/>
      <c r="VOK40" s="5"/>
      <c r="VOL40" s="5"/>
      <c r="VOM40" s="5"/>
      <c r="VON40" s="5"/>
      <c r="VOO40" s="5"/>
      <c r="VOP40" s="5"/>
      <c r="VOQ40" s="5"/>
      <c r="VOR40" s="5"/>
      <c r="VOS40" s="5"/>
      <c r="VOT40" s="5"/>
      <c r="VOU40" s="5"/>
      <c r="VOV40" s="5"/>
      <c r="VOW40" s="5"/>
      <c r="VOX40" s="5"/>
      <c r="VOY40" s="5"/>
      <c r="VOZ40" s="5"/>
      <c r="VPA40" s="5"/>
      <c r="VPB40" s="5"/>
      <c r="VPC40" s="5"/>
      <c r="VPD40" s="5"/>
      <c r="VPE40" s="5"/>
      <c r="VPF40" s="5"/>
      <c r="VPG40" s="5"/>
      <c r="VPH40" s="5"/>
      <c r="VPI40" s="5"/>
      <c r="VPJ40" s="5"/>
      <c r="VPK40" s="5"/>
      <c r="VPL40" s="5"/>
      <c r="VPM40" s="5"/>
      <c r="VPN40" s="5"/>
      <c r="VPO40" s="5"/>
      <c r="VPP40" s="5"/>
      <c r="VPQ40" s="5"/>
      <c r="VPR40" s="5"/>
      <c r="VPS40" s="5"/>
      <c r="VPT40" s="5"/>
      <c r="VPU40" s="5"/>
      <c r="VPV40" s="5"/>
      <c r="VPW40" s="5"/>
      <c r="VPX40" s="5"/>
      <c r="VPY40" s="5"/>
      <c r="VPZ40" s="5"/>
      <c r="VQA40" s="5"/>
      <c r="VQB40" s="5"/>
      <c r="VQC40" s="5"/>
      <c r="VQD40" s="5"/>
      <c r="VQE40" s="5"/>
      <c r="VQF40" s="5"/>
      <c r="VQG40" s="5"/>
      <c r="VQH40" s="5"/>
      <c r="VQI40" s="5"/>
      <c r="VQJ40" s="5"/>
      <c r="VQK40" s="5"/>
      <c r="VQL40" s="5"/>
      <c r="VQM40" s="5"/>
      <c r="VQN40" s="5"/>
      <c r="VQO40" s="5"/>
      <c r="VQP40" s="5"/>
      <c r="VQQ40" s="5"/>
      <c r="VQR40" s="5"/>
      <c r="VQS40" s="5"/>
      <c r="VQT40" s="5"/>
      <c r="VQU40" s="5"/>
      <c r="VQV40" s="5"/>
      <c r="VQW40" s="5"/>
      <c r="VQX40" s="5"/>
      <c r="VQY40" s="5"/>
      <c r="VQZ40" s="5"/>
      <c r="VRA40" s="5"/>
      <c r="VRB40" s="5"/>
      <c r="VRC40" s="5"/>
      <c r="VRD40" s="5"/>
      <c r="VRE40" s="5"/>
      <c r="VRF40" s="5"/>
      <c r="VRG40" s="5"/>
      <c r="VRH40" s="5"/>
      <c r="VRI40" s="5"/>
      <c r="VRJ40" s="5"/>
      <c r="VRK40" s="5"/>
      <c r="VRL40" s="5"/>
      <c r="VRM40" s="5"/>
      <c r="VRN40" s="5"/>
      <c r="VRO40" s="5"/>
      <c r="VRP40" s="5"/>
      <c r="VRQ40" s="5"/>
      <c r="VRR40" s="5"/>
      <c r="VRS40" s="5"/>
      <c r="VRT40" s="5"/>
      <c r="VRU40" s="5"/>
      <c r="VRV40" s="5"/>
      <c r="VRW40" s="5"/>
      <c r="VRX40" s="5"/>
      <c r="VRY40" s="5"/>
      <c r="VRZ40" s="5"/>
      <c r="VSA40" s="5"/>
      <c r="VSB40" s="5"/>
      <c r="VSC40" s="5"/>
      <c r="VSD40" s="5"/>
      <c r="VSE40" s="5"/>
      <c r="VSF40" s="5"/>
      <c r="VSG40" s="5"/>
      <c r="VSH40" s="5"/>
      <c r="VSI40" s="5"/>
      <c r="VSJ40" s="5"/>
      <c r="VSK40" s="5"/>
      <c r="VSL40" s="5"/>
      <c r="VSM40" s="5"/>
      <c r="VSN40" s="5"/>
      <c r="VSO40" s="5"/>
      <c r="VSP40" s="5"/>
      <c r="VSQ40" s="5"/>
      <c r="VSR40" s="5"/>
      <c r="VSS40" s="5"/>
      <c r="VST40" s="5"/>
      <c r="VSU40" s="5"/>
      <c r="VSV40" s="5"/>
      <c r="VSW40" s="5"/>
      <c r="VSX40" s="5"/>
      <c r="VSY40" s="5"/>
      <c r="VSZ40" s="5"/>
      <c r="VTA40" s="5"/>
      <c r="VTB40" s="5"/>
      <c r="VTC40" s="5"/>
      <c r="VTD40" s="5"/>
      <c r="VTE40" s="5"/>
      <c r="VTF40" s="5"/>
      <c r="VTG40" s="5"/>
      <c r="VTH40" s="5"/>
      <c r="VTI40" s="5"/>
      <c r="VTJ40" s="5"/>
      <c r="VTK40" s="5"/>
      <c r="VTL40" s="5"/>
      <c r="VTM40" s="5"/>
      <c r="VTN40" s="5"/>
      <c r="VTO40" s="5"/>
      <c r="VTP40" s="5"/>
      <c r="VTQ40" s="5"/>
      <c r="VTR40" s="5"/>
      <c r="VTS40" s="5"/>
      <c r="VTT40" s="5"/>
      <c r="VTU40" s="5"/>
      <c r="VTV40" s="5"/>
      <c r="VTW40" s="5"/>
      <c r="VTX40" s="5"/>
      <c r="VTY40" s="5"/>
      <c r="VTZ40" s="5"/>
      <c r="VUA40" s="5"/>
      <c r="VUB40" s="5"/>
      <c r="VUC40" s="5"/>
      <c r="VUD40" s="5"/>
      <c r="VUE40" s="5"/>
      <c r="VUF40" s="5"/>
      <c r="VUG40" s="5"/>
      <c r="VUH40" s="5"/>
      <c r="VUI40" s="5"/>
      <c r="VUJ40" s="5"/>
      <c r="VUK40" s="5"/>
      <c r="VUL40" s="5"/>
      <c r="VUM40" s="5"/>
      <c r="VUN40" s="5"/>
      <c r="VUO40" s="5"/>
      <c r="VUP40" s="5"/>
      <c r="VUQ40" s="5"/>
      <c r="VUR40" s="5"/>
      <c r="VUS40" s="5"/>
      <c r="VUT40" s="5"/>
      <c r="VUU40" s="5"/>
      <c r="VUV40" s="5"/>
      <c r="VUW40" s="5"/>
      <c r="VUX40" s="5"/>
      <c r="VUY40" s="5"/>
      <c r="VUZ40" s="5"/>
      <c r="VVA40" s="5"/>
      <c r="VVB40" s="5"/>
      <c r="VVC40" s="5"/>
      <c r="VVD40" s="5"/>
      <c r="VVE40" s="5"/>
      <c r="VVF40" s="5"/>
      <c r="VVG40" s="5"/>
      <c r="VVH40" s="5"/>
      <c r="VVI40" s="5"/>
      <c r="VVJ40" s="5"/>
      <c r="VVK40" s="5"/>
      <c r="VVL40" s="5"/>
      <c r="VVM40" s="5"/>
      <c r="VVN40" s="5"/>
      <c r="VVO40" s="5"/>
      <c r="VVP40" s="5"/>
      <c r="VVQ40" s="5"/>
      <c r="VVR40" s="5"/>
      <c r="VVS40" s="5"/>
      <c r="VVT40" s="5"/>
      <c r="VVU40" s="5"/>
      <c r="VVV40" s="5"/>
      <c r="VVW40" s="5"/>
      <c r="VVX40" s="5"/>
      <c r="VVY40" s="5"/>
      <c r="VVZ40" s="5"/>
      <c r="VWA40" s="5"/>
      <c r="VWB40" s="5"/>
      <c r="VWC40" s="5"/>
      <c r="VWD40" s="5"/>
      <c r="VWE40" s="5"/>
      <c r="VWF40" s="5"/>
      <c r="VWG40" s="5"/>
      <c r="VWH40" s="5"/>
      <c r="VWI40" s="5"/>
      <c r="VWJ40" s="5"/>
      <c r="VWK40" s="5"/>
      <c r="VWL40" s="5"/>
      <c r="VWM40" s="5"/>
      <c r="VWN40" s="5"/>
      <c r="VWO40" s="5"/>
      <c r="VWP40" s="5"/>
      <c r="VWQ40" s="5"/>
      <c r="VWR40" s="5"/>
      <c r="VWS40" s="5"/>
      <c r="VWT40" s="5"/>
      <c r="VWU40" s="5"/>
      <c r="VWV40" s="5"/>
      <c r="VWW40" s="5"/>
      <c r="VWX40" s="5"/>
      <c r="VWY40" s="5"/>
      <c r="VWZ40" s="5"/>
      <c r="VXA40" s="5"/>
      <c r="VXB40" s="5"/>
      <c r="VXC40" s="5"/>
      <c r="VXD40" s="5"/>
      <c r="VXE40" s="5"/>
      <c r="VXF40" s="5"/>
      <c r="VXG40" s="5"/>
      <c r="VXH40" s="5"/>
      <c r="VXI40" s="5"/>
      <c r="VXJ40" s="5"/>
      <c r="VXK40" s="5"/>
      <c r="VXL40" s="5"/>
      <c r="VXM40" s="5"/>
      <c r="VXN40" s="5"/>
      <c r="VXO40" s="5"/>
      <c r="VXP40" s="5"/>
      <c r="VXQ40" s="5"/>
      <c r="VXR40" s="5"/>
      <c r="VXS40" s="5"/>
      <c r="VXT40" s="5"/>
      <c r="VXU40" s="5"/>
      <c r="VXV40" s="5"/>
      <c r="VXW40" s="5"/>
      <c r="VXX40" s="5"/>
      <c r="VXY40" s="5"/>
      <c r="VXZ40" s="5"/>
      <c r="VYA40" s="5"/>
      <c r="VYB40" s="5"/>
      <c r="VYC40" s="5"/>
      <c r="VYD40" s="5"/>
      <c r="VYE40" s="5"/>
      <c r="VYF40" s="5"/>
      <c r="VYG40" s="5"/>
      <c r="VYH40" s="5"/>
      <c r="VYI40" s="5"/>
      <c r="VYJ40" s="5"/>
      <c r="VYK40" s="5"/>
      <c r="VYL40" s="5"/>
      <c r="VYM40" s="5"/>
      <c r="VYN40" s="5"/>
      <c r="VYO40" s="5"/>
      <c r="VYP40" s="5"/>
      <c r="VYQ40" s="5"/>
      <c r="VYR40" s="5"/>
      <c r="VYS40" s="5"/>
      <c r="VYT40" s="5"/>
      <c r="VYU40" s="5"/>
      <c r="VYV40" s="5"/>
      <c r="VYW40" s="5"/>
      <c r="VYX40" s="5"/>
      <c r="VYY40" s="5"/>
      <c r="VYZ40" s="5"/>
      <c r="VZA40" s="5"/>
      <c r="VZB40" s="5"/>
      <c r="VZC40" s="5"/>
      <c r="VZD40" s="5"/>
      <c r="VZE40" s="5"/>
      <c r="VZF40" s="5"/>
      <c r="VZG40" s="5"/>
      <c r="VZH40" s="5"/>
      <c r="VZI40" s="5"/>
      <c r="VZJ40" s="5"/>
      <c r="VZK40" s="5"/>
      <c r="VZL40" s="5"/>
      <c r="VZM40" s="5"/>
      <c r="VZN40" s="5"/>
      <c r="VZO40" s="5"/>
      <c r="VZP40" s="5"/>
      <c r="VZQ40" s="5"/>
      <c r="VZR40" s="5"/>
      <c r="VZS40" s="5"/>
      <c r="VZT40" s="5"/>
      <c r="VZU40" s="5"/>
      <c r="VZV40" s="5"/>
      <c r="VZW40" s="5"/>
      <c r="VZX40" s="5"/>
      <c r="VZY40" s="5"/>
      <c r="VZZ40" s="5"/>
      <c r="WAA40" s="5"/>
      <c r="WAB40" s="5"/>
      <c r="WAC40" s="5"/>
      <c r="WAD40" s="5"/>
      <c r="WAE40" s="5"/>
      <c r="WAF40" s="5"/>
      <c r="WAG40" s="5"/>
      <c r="WAH40" s="5"/>
      <c r="WAI40" s="5"/>
      <c r="WAJ40" s="5"/>
      <c r="WAK40" s="5"/>
      <c r="WAL40" s="5"/>
      <c r="WAM40" s="5"/>
      <c r="WAN40" s="5"/>
      <c r="WAO40" s="5"/>
      <c r="WAP40" s="5"/>
      <c r="WAQ40" s="5"/>
      <c r="WAR40" s="5"/>
      <c r="WAS40" s="5"/>
      <c r="WAT40" s="5"/>
      <c r="WAU40" s="5"/>
      <c r="WAV40" s="5"/>
      <c r="WAW40" s="5"/>
      <c r="WAX40" s="5"/>
      <c r="WAY40" s="5"/>
      <c r="WAZ40" s="5"/>
      <c r="WBA40" s="5"/>
      <c r="WBB40" s="5"/>
      <c r="WBC40" s="5"/>
      <c r="WBD40" s="5"/>
      <c r="WBE40" s="5"/>
      <c r="WBF40" s="5"/>
      <c r="WBG40" s="5"/>
      <c r="WBH40" s="5"/>
      <c r="WBI40" s="5"/>
      <c r="WBJ40" s="5"/>
      <c r="WBK40" s="5"/>
      <c r="WBL40" s="5"/>
      <c r="WBM40" s="5"/>
      <c r="WBN40" s="5"/>
      <c r="WBO40" s="5"/>
      <c r="WBP40" s="5"/>
      <c r="WBQ40" s="5"/>
      <c r="WBR40" s="5"/>
      <c r="WBS40" s="5"/>
      <c r="WBT40" s="5"/>
      <c r="WBU40" s="5"/>
      <c r="WBV40" s="5"/>
      <c r="WBW40" s="5"/>
      <c r="WBX40" s="5"/>
      <c r="WBY40" s="5"/>
      <c r="WBZ40" s="5"/>
      <c r="WCA40" s="5"/>
      <c r="WCB40" s="5"/>
      <c r="WCC40" s="5"/>
      <c r="WCD40" s="5"/>
      <c r="WCE40" s="5"/>
      <c r="WCF40" s="5"/>
      <c r="WCG40" s="5"/>
      <c r="WCH40" s="5"/>
      <c r="WCI40" s="5"/>
      <c r="WCJ40" s="5"/>
      <c r="WCK40" s="5"/>
      <c r="WCL40" s="5"/>
      <c r="WCM40" s="5"/>
      <c r="WCN40" s="5"/>
      <c r="WCO40" s="5"/>
      <c r="WCP40" s="5"/>
      <c r="WCQ40" s="5"/>
      <c r="WCR40" s="5"/>
      <c r="WCS40" s="5"/>
      <c r="WCT40" s="5"/>
      <c r="WCU40" s="5"/>
      <c r="WCV40" s="5"/>
      <c r="WCW40" s="5"/>
      <c r="WCX40" s="5"/>
      <c r="WCY40" s="5"/>
      <c r="WCZ40" s="5"/>
      <c r="WDA40" s="5"/>
      <c r="WDB40" s="5"/>
      <c r="WDC40" s="5"/>
      <c r="WDD40" s="5"/>
      <c r="WDE40" s="5"/>
      <c r="WDF40" s="5"/>
      <c r="WDG40" s="5"/>
      <c r="WDH40" s="5"/>
      <c r="WDI40" s="5"/>
      <c r="WDJ40" s="5"/>
      <c r="WDK40" s="5"/>
      <c r="WDL40" s="5"/>
      <c r="WDM40" s="5"/>
      <c r="WDN40" s="5"/>
      <c r="WDO40" s="5"/>
      <c r="WDP40" s="5"/>
      <c r="WDQ40" s="5"/>
      <c r="WDR40" s="5"/>
      <c r="WDS40" s="5"/>
      <c r="WDT40" s="5"/>
      <c r="WDU40" s="5"/>
      <c r="WDV40" s="5"/>
      <c r="WDW40" s="5"/>
      <c r="WDX40" s="5"/>
      <c r="WDY40" s="5"/>
      <c r="WDZ40" s="5"/>
      <c r="WEA40" s="5"/>
      <c r="WEB40" s="5"/>
      <c r="WEC40" s="5"/>
      <c r="WED40" s="5"/>
      <c r="WEE40" s="5"/>
      <c r="WEF40" s="5"/>
      <c r="WEG40" s="5"/>
      <c r="WEH40" s="5"/>
      <c r="WEI40" s="5"/>
      <c r="WEJ40" s="5"/>
      <c r="WEK40" s="5"/>
      <c r="WEL40" s="5"/>
      <c r="WEM40" s="5"/>
      <c r="WEN40" s="5"/>
      <c r="WEO40" s="5"/>
      <c r="WEP40" s="5"/>
      <c r="WEQ40" s="5"/>
      <c r="WER40" s="5"/>
      <c r="WES40" s="5"/>
      <c r="WET40" s="5"/>
      <c r="WEU40" s="5"/>
      <c r="WEV40" s="5"/>
      <c r="WEW40" s="5"/>
      <c r="WEX40" s="5"/>
      <c r="WEY40" s="5"/>
      <c r="WEZ40" s="5"/>
      <c r="WFA40" s="5"/>
      <c r="WFB40" s="5"/>
      <c r="WFC40" s="5"/>
      <c r="WFD40" s="5"/>
      <c r="WFE40" s="5"/>
      <c r="WFF40" s="5"/>
      <c r="WFG40" s="5"/>
      <c r="WFH40" s="5"/>
      <c r="WFI40" s="5"/>
      <c r="WFJ40" s="5"/>
      <c r="WFK40" s="5"/>
      <c r="WFL40" s="5"/>
      <c r="WFM40" s="5"/>
      <c r="WFN40" s="5"/>
      <c r="WFO40" s="5"/>
      <c r="WFP40" s="5"/>
      <c r="WFQ40" s="5"/>
      <c r="WFR40" s="5"/>
      <c r="WFS40" s="5"/>
      <c r="WFT40" s="5"/>
      <c r="WFU40" s="5"/>
      <c r="WFV40" s="5"/>
      <c r="WFW40" s="5"/>
      <c r="WFX40" s="5"/>
      <c r="WFY40" s="5"/>
      <c r="WFZ40" s="5"/>
      <c r="WGA40" s="5"/>
      <c r="WGB40" s="5"/>
      <c r="WGC40" s="5"/>
      <c r="WGD40" s="5"/>
      <c r="WGE40" s="5"/>
      <c r="WGF40" s="5"/>
      <c r="WGG40" s="5"/>
      <c r="WGH40" s="5"/>
      <c r="WGI40" s="5"/>
      <c r="WGJ40" s="5"/>
      <c r="WGK40" s="5"/>
      <c r="WGL40" s="5"/>
      <c r="WGM40" s="5"/>
      <c r="WGN40" s="5"/>
      <c r="WGO40" s="5"/>
      <c r="WGP40" s="5"/>
      <c r="WGQ40" s="5"/>
      <c r="WGR40" s="5"/>
      <c r="WGS40" s="5"/>
      <c r="WGT40" s="5"/>
      <c r="WGU40" s="5"/>
      <c r="WGV40" s="5"/>
      <c r="WGW40" s="5"/>
      <c r="WGX40" s="5"/>
      <c r="WGY40" s="5"/>
      <c r="WGZ40" s="5"/>
      <c r="WHA40" s="5"/>
      <c r="WHB40" s="5"/>
      <c r="WHC40" s="5"/>
      <c r="WHD40" s="5"/>
      <c r="WHE40" s="5"/>
      <c r="WHF40" s="5"/>
      <c r="WHG40" s="5"/>
      <c r="WHH40" s="5"/>
      <c r="WHI40" s="5"/>
      <c r="WHJ40" s="5"/>
      <c r="WHK40" s="5"/>
      <c r="WHL40" s="5"/>
      <c r="WHM40" s="5"/>
      <c r="WHN40" s="5"/>
      <c r="WHO40" s="5"/>
      <c r="WHP40" s="5"/>
      <c r="WHQ40" s="5"/>
      <c r="WHR40" s="5"/>
      <c r="WHS40" s="5"/>
      <c r="WHT40" s="5"/>
      <c r="WHU40" s="5"/>
      <c r="WHV40" s="5"/>
      <c r="WHW40" s="5"/>
      <c r="WHX40" s="5"/>
      <c r="WHY40" s="5"/>
      <c r="WHZ40" s="5"/>
      <c r="WIA40" s="5"/>
      <c r="WIB40" s="5"/>
      <c r="WIC40" s="5"/>
      <c r="WID40" s="5"/>
      <c r="WIE40" s="5"/>
      <c r="WIF40" s="5"/>
      <c r="WIG40" s="5"/>
      <c r="WIH40" s="5"/>
      <c r="WII40" s="5"/>
      <c r="WIJ40" s="5"/>
      <c r="WIK40" s="5"/>
      <c r="WIL40" s="5"/>
      <c r="WIM40" s="5"/>
      <c r="WIN40" s="5"/>
      <c r="WIO40" s="5"/>
      <c r="WIP40" s="5"/>
      <c r="WIQ40" s="5"/>
      <c r="WIR40" s="5"/>
      <c r="WIS40" s="5"/>
      <c r="WIT40" s="5"/>
      <c r="WIU40" s="5"/>
      <c r="WIV40" s="5"/>
      <c r="WIW40" s="5"/>
      <c r="WIX40" s="5"/>
      <c r="WIY40" s="5"/>
      <c r="WIZ40" s="5"/>
      <c r="WJA40" s="5"/>
      <c r="WJB40" s="5"/>
      <c r="WJC40" s="5"/>
      <c r="WJD40" s="5"/>
      <c r="WJE40" s="5"/>
      <c r="WJF40" s="5"/>
      <c r="WJG40" s="5"/>
      <c r="WJH40" s="5"/>
      <c r="WJI40" s="5"/>
      <c r="WJJ40" s="5"/>
      <c r="WJK40" s="5"/>
      <c r="WJL40" s="5"/>
      <c r="WJM40" s="5"/>
      <c r="WJN40" s="5"/>
      <c r="WJO40" s="5"/>
      <c r="WJP40" s="5"/>
      <c r="WJQ40" s="5"/>
      <c r="WJR40" s="5"/>
      <c r="WJS40" s="5"/>
      <c r="WJT40" s="5"/>
      <c r="WJU40" s="5"/>
      <c r="WJV40" s="5"/>
      <c r="WJW40" s="5"/>
      <c r="WJX40" s="5"/>
      <c r="WJY40" s="5"/>
      <c r="WJZ40" s="5"/>
      <c r="WKA40" s="5"/>
      <c r="WKB40" s="5"/>
      <c r="WKC40" s="5"/>
      <c r="WKD40" s="5"/>
      <c r="WKE40" s="5"/>
      <c r="WKF40" s="5"/>
      <c r="WKG40" s="5"/>
      <c r="WKH40" s="5"/>
      <c r="WKI40" s="5"/>
      <c r="WKJ40" s="5"/>
      <c r="WKK40" s="5"/>
      <c r="WKL40" s="5"/>
      <c r="WKM40" s="5"/>
      <c r="WKN40" s="5"/>
      <c r="WKO40" s="5"/>
      <c r="WKP40" s="5"/>
      <c r="WKQ40" s="5"/>
      <c r="WKR40" s="5"/>
      <c r="WKS40" s="5"/>
      <c r="WKT40" s="5"/>
      <c r="WKU40" s="5"/>
      <c r="WKV40" s="5"/>
      <c r="WKW40" s="5"/>
      <c r="WKX40" s="5"/>
      <c r="WKY40" s="5"/>
      <c r="WKZ40" s="5"/>
      <c r="WLA40" s="5"/>
      <c r="WLB40" s="5"/>
      <c r="WLC40" s="5"/>
      <c r="WLD40" s="5"/>
      <c r="WLE40" s="5"/>
      <c r="WLF40" s="5"/>
      <c r="WLG40" s="5"/>
      <c r="WLH40" s="5"/>
      <c r="WLI40" s="5"/>
      <c r="WLJ40" s="5"/>
      <c r="WLK40" s="5"/>
      <c r="WLL40" s="5"/>
      <c r="WLM40" s="5"/>
      <c r="WLN40" s="5"/>
      <c r="WLO40" s="5"/>
      <c r="WLP40" s="5"/>
      <c r="WLQ40" s="5"/>
      <c r="WLR40" s="5"/>
      <c r="WLS40" s="5"/>
      <c r="WLT40" s="5"/>
      <c r="WLU40" s="5"/>
      <c r="WLV40" s="5"/>
      <c r="WLW40" s="5"/>
      <c r="WLX40" s="5"/>
      <c r="WLY40" s="5"/>
      <c r="WLZ40" s="5"/>
      <c r="WMA40" s="5"/>
      <c r="WMB40" s="5"/>
      <c r="WMC40" s="5"/>
      <c r="WMD40" s="5"/>
      <c r="WME40" s="5"/>
      <c r="WMF40" s="5"/>
      <c r="WMG40" s="5"/>
      <c r="WMH40" s="5"/>
      <c r="WMI40" s="5"/>
      <c r="WMJ40" s="5"/>
      <c r="WMK40" s="5"/>
      <c r="WML40" s="5"/>
      <c r="WMM40" s="5"/>
      <c r="WMN40" s="5"/>
      <c r="WMO40" s="5"/>
      <c r="WMP40" s="5"/>
      <c r="WMQ40" s="5"/>
      <c r="WMR40" s="5"/>
      <c r="WMS40" s="5"/>
      <c r="WMT40" s="5"/>
      <c r="WMU40" s="5"/>
      <c r="WMV40" s="5"/>
      <c r="WMW40" s="5"/>
      <c r="WMX40" s="5"/>
      <c r="WMY40" s="5"/>
      <c r="WMZ40" s="5"/>
      <c r="WNA40" s="5"/>
      <c r="WNB40" s="5"/>
      <c r="WNC40" s="5"/>
      <c r="WND40" s="5"/>
      <c r="WNE40" s="5"/>
      <c r="WNF40" s="5"/>
      <c r="WNG40" s="5"/>
      <c r="WNH40" s="5"/>
      <c r="WNI40" s="5"/>
      <c r="WNJ40" s="5"/>
      <c r="WNK40" s="5"/>
      <c r="WNL40" s="5"/>
      <c r="WNM40" s="5"/>
      <c r="WNN40" s="5"/>
      <c r="WNO40" s="5"/>
      <c r="WNP40" s="5"/>
      <c r="WNQ40" s="5"/>
      <c r="WNR40" s="5"/>
      <c r="WNS40" s="5"/>
      <c r="WNT40" s="5"/>
      <c r="WNU40" s="5"/>
      <c r="WNV40" s="5"/>
      <c r="WNW40" s="5"/>
      <c r="WNX40" s="5"/>
      <c r="WNY40" s="5"/>
      <c r="WNZ40" s="5"/>
      <c r="WOA40" s="5"/>
      <c r="WOB40" s="5"/>
      <c r="WOC40" s="5"/>
      <c r="WOD40" s="5"/>
      <c r="WOE40" s="5"/>
      <c r="WOF40" s="5"/>
      <c r="WOG40" s="5"/>
      <c r="WOH40" s="5"/>
      <c r="WOI40" s="5"/>
      <c r="WOJ40" s="5"/>
      <c r="WOK40" s="5"/>
      <c r="WOL40" s="5"/>
      <c r="WOM40" s="5"/>
      <c r="WON40" s="5"/>
      <c r="WOO40" s="5"/>
      <c r="WOP40" s="5"/>
      <c r="WOQ40" s="5"/>
      <c r="WOR40" s="5"/>
      <c r="WOS40" s="5"/>
      <c r="WOT40" s="5"/>
      <c r="WOU40" s="5"/>
      <c r="WOV40" s="5"/>
      <c r="WOW40" s="5"/>
      <c r="WOX40" s="5"/>
      <c r="WOY40" s="5"/>
      <c r="WOZ40" s="5"/>
      <c r="WPA40" s="5"/>
      <c r="WPB40" s="5"/>
      <c r="WPC40" s="5"/>
      <c r="WPD40" s="5"/>
      <c r="WPE40" s="5"/>
      <c r="WPF40" s="5"/>
      <c r="WPG40" s="5"/>
      <c r="WPH40" s="5"/>
      <c r="WPI40" s="5"/>
      <c r="WPJ40" s="5"/>
      <c r="WPK40" s="5"/>
      <c r="WPL40" s="5"/>
      <c r="WPM40" s="5"/>
      <c r="WPN40" s="5"/>
      <c r="WPO40" s="5"/>
      <c r="WPP40" s="5"/>
      <c r="WPQ40" s="5"/>
      <c r="WPR40" s="5"/>
      <c r="WPS40" s="5"/>
      <c r="WPT40" s="5"/>
      <c r="WPU40" s="5"/>
      <c r="WPV40" s="5"/>
      <c r="WPW40" s="5"/>
      <c r="WPX40" s="5"/>
      <c r="WPY40" s="5"/>
      <c r="WPZ40" s="5"/>
      <c r="WQA40" s="5"/>
      <c r="WQB40" s="5"/>
      <c r="WQC40" s="5"/>
      <c r="WQD40" s="5"/>
      <c r="WQE40" s="5"/>
      <c r="WQF40" s="5"/>
      <c r="WQG40" s="5"/>
      <c r="WQH40" s="5"/>
      <c r="WQI40" s="5"/>
      <c r="WQJ40" s="5"/>
      <c r="WQK40" s="5"/>
      <c r="WQL40" s="5"/>
      <c r="WQM40" s="5"/>
      <c r="WQN40" s="5"/>
      <c r="WQO40" s="5"/>
      <c r="WQP40" s="5"/>
      <c r="WQQ40" s="5"/>
      <c r="WQR40" s="5"/>
      <c r="WQS40" s="5"/>
      <c r="WQT40" s="5"/>
      <c r="WQU40" s="5"/>
      <c r="WQV40" s="5"/>
      <c r="WQW40" s="5"/>
      <c r="WQX40" s="5"/>
      <c r="WQY40" s="5"/>
      <c r="WQZ40" s="5"/>
      <c r="WRA40" s="5"/>
      <c r="WRB40" s="5"/>
      <c r="WRC40" s="5"/>
      <c r="WRD40" s="5"/>
      <c r="WRE40" s="5"/>
      <c r="WRF40" s="5"/>
      <c r="WRG40" s="5"/>
      <c r="WRH40" s="5"/>
      <c r="WRI40" s="5"/>
      <c r="WRJ40" s="5"/>
      <c r="WRK40" s="5"/>
      <c r="WRL40" s="5"/>
      <c r="WRM40" s="5"/>
      <c r="WRN40" s="5"/>
      <c r="WRO40" s="5"/>
      <c r="WRP40" s="5"/>
      <c r="WRQ40" s="5"/>
      <c r="WRR40" s="5"/>
      <c r="WRS40" s="5"/>
      <c r="WRT40" s="5"/>
      <c r="WRU40" s="5"/>
      <c r="WRV40" s="5"/>
      <c r="WRW40" s="5"/>
      <c r="WRX40" s="5"/>
      <c r="WRY40" s="5"/>
      <c r="WRZ40" s="5"/>
      <c r="WSA40" s="5"/>
      <c r="WSB40" s="5"/>
      <c r="WSC40" s="5"/>
      <c r="WSD40" s="5"/>
      <c r="WSE40" s="5"/>
      <c r="WSF40" s="5"/>
      <c r="WSG40" s="5"/>
      <c r="WSH40" s="5"/>
      <c r="WSI40" s="5"/>
      <c r="WSJ40" s="5"/>
      <c r="WSK40" s="5"/>
      <c r="WSL40" s="5"/>
      <c r="WSM40" s="5"/>
      <c r="WSN40" s="5"/>
      <c r="WSO40" s="5"/>
      <c r="WSP40" s="5"/>
      <c r="WSQ40" s="5"/>
      <c r="WSR40" s="5"/>
      <c r="WSS40" s="5"/>
      <c r="WST40" s="5"/>
      <c r="WSU40" s="5"/>
      <c r="WSV40" s="5"/>
      <c r="WSW40" s="5"/>
      <c r="WSX40" s="5"/>
      <c r="WSY40" s="5"/>
      <c r="WSZ40" s="5"/>
      <c r="WTA40" s="5"/>
      <c r="WTB40" s="5"/>
      <c r="WTC40" s="5"/>
      <c r="WTD40" s="5"/>
      <c r="WTE40" s="5"/>
      <c r="WTF40" s="5"/>
      <c r="WTG40" s="5"/>
      <c r="WTH40" s="5"/>
      <c r="WTI40" s="5"/>
      <c r="WTJ40" s="5"/>
      <c r="WTK40" s="5"/>
      <c r="WTL40" s="5"/>
      <c r="WTM40" s="5"/>
      <c r="WTN40" s="5"/>
      <c r="WTO40" s="5"/>
      <c r="WTP40" s="5"/>
      <c r="WTQ40" s="5"/>
      <c r="WTR40" s="5"/>
      <c r="WTS40" s="5"/>
      <c r="WTT40" s="5"/>
      <c r="WTU40" s="5"/>
      <c r="WTV40" s="5"/>
      <c r="WTW40" s="5"/>
      <c r="WTX40" s="5"/>
      <c r="WTY40" s="5"/>
      <c r="WTZ40" s="5"/>
      <c r="WUA40" s="5"/>
      <c r="WUB40" s="5"/>
      <c r="WUC40" s="5"/>
      <c r="WUD40" s="5"/>
      <c r="WUE40" s="5"/>
      <c r="WUF40" s="5"/>
      <c r="WUG40" s="5"/>
      <c r="WUH40" s="5"/>
      <c r="WUI40" s="5"/>
      <c r="WUJ40" s="5"/>
      <c r="WUK40" s="5"/>
      <c r="WUL40" s="5"/>
      <c r="WUM40" s="5"/>
      <c r="WUN40" s="5"/>
      <c r="WUO40" s="5"/>
      <c r="WUP40" s="5"/>
      <c r="WUQ40" s="5"/>
      <c r="WUR40" s="5"/>
      <c r="WUS40" s="5"/>
      <c r="WUT40" s="5"/>
      <c r="WUU40" s="5"/>
      <c r="WUV40" s="5"/>
      <c r="WUW40" s="5"/>
      <c r="WUX40" s="5"/>
      <c r="WUY40" s="5"/>
      <c r="WUZ40" s="5"/>
      <c r="WVA40" s="5"/>
      <c r="WVB40" s="5"/>
      <c r="WVC40" s="5"/>
      <c r="WVD40" s="5"/>
      <c r="WVE40" s="5"/>
      <c r="WVF40" s="5"/>
      <c r="WVG40" s="5"/>
      <c r="WVH40" s="5"/>
      <c r="WVI40" s="5"/>
      <c r="WVJ40" s="5"/>
      <c r="WVK40" s="5"/>
      <c r="WVL40" s="5"/>
      <c r="WVM40" s="5"/>
      <c r="WVN40" s="5"/>
      <c r="WVO40" s="5"/>
      <c r="WVP40" s="5"/>
      <c r="WVQ40" s="5"/>
      <c r="WVR40" s="5"/>
      <c r="WVS40" s="5"/>
      <c r="WVT40" s="5"/>
      <c r="WVU40" s="5"/>
      <c r="WVV40" s="5"/>
      <c r="WVW40" s="5"/>
      <c r="WVX40" s="5"/>
      <c r="WVY40" s="5"/>
      <c r="WVZ40" s="5"/>
      <c r="WWA40" s="5"/>
      <c r="WWB40" s="5"/>
      <c r="WWC40" s="5"/>
      <c r="WWD40" s="5"/>
      <c r="WWE40" s="5"/>
      <c r="WWF40" s="5"/>
      <c r="WWG40" s="5"/>
      <c r="WWH40" s="5"/>
      <c r="WWI40" s="5"/>
      <c r="WWJ40" s="5"/>
      <c r="WWK40" s="5"/>
      <c r="WWL40" s="5"/>
      <c r="WWM40" s="5"/>
      <c r="WWN40" s="5"/>
      <c r="WWO40" s="5"/>
      <c r="WWP40" s="5"/>
      <c r="WWQ40" s="5"/>
      <c r="WWR40" s="5"/>
      <c r="WWS40" s="5"/>
      <c r="WWT40" s="5"/>
      <c r="WWU40" s="5"/>
      <c r="WWV40" s="5"/>
      <c r="WWW40" s="5"/>
      <c r="WWX40" s="5"/>
      <c r="WWY40" s="5"/>
      <c r="WWZ40" s="5"/>
      <c r="WXA40" s="5"/>
      <c r="WXB40" s="5"/>
      <c r="WXC40" s="5"/>
      <c r="WXD40" s="5"/>
      <c r="WXE40" s="5"/>
      <c r="WXF40" s="5"/>
      <c r="WXG40" s="5"/>
      <c r="WXH40" s="5"/>
      <c r="WXI40" s="5"/>
      <c r="WXJ40" s="5"/>
      <c r="WXK40" s="5"/>
      <c r="WXL40" s="5"/>
      <c r="WXM40" s="5"/>
      <c r="WXN40" s="5"/>
      <c r="WXO40" s="5"/>
      <c r="WXP40" s="5"/>
      <c r="WXQ40" s="5"/>
      <c r="WXR40" s="5"/>
      <c r="WXS40" s="5"/>
      <c r="WXT40" s="5"/>
      <c r="WXU40" s="5"/>
      <c r="WXV40" s="5"/>
      <c r="WXW40" s="5"/>
      <c r="WXX40" s="5"/>
      <c r="WXY40" s="5"/>
      <c r="WXZ40" s="5"/>
      <c r="WYA40" s="5"/>
      <c r="WYB40" s="5"/>
      <c r="WYC40" s="5"/>
      <c r="WYD40" s="5"/>
      <c r="WYE40" s="5"/>
      <c r="WYF40" s="5"/>
      <c r="WYG40" s="5"/>
      <c r="WYH40" s="5"/>
      <c r="WYI40" s="5"/>
      <c r="WYJ40" s="5"/>
      <c r="WYK40" s="5"/>
      <c r="WYL40" s="5"/>
      <c r="WYM40" s="5"/>
      <c r="WYN40" s="5"/>
      <c r="WYO40" s="5"/>
      <c r="WYP40" s="5"/>
      <c r="WYQ40" s="5"/>
      <c r="WYR40" s="5"/>
      <c r="WYS40" s="5"/>
      <c r="WYT40" s="5"/>
      <c r="WYU40" s="5"/>
      <c r="WYV40" s="5"/>
      <c r="WYW40" s="5"/>
      <c r="WYX40" s="5"/>
      <c r="WYY40" s="5"/>
      <c r="WYZ40" s="5"/>
      <c r="WZA40" s="5"/>
      <c r="WZB40" s="5"/>
      <c r="WZC40" s="5"/>
      <c r="WZD40" s="5"/>
      <c r="WZE40" s="5"/>
      <c r="WZF40" s="5"/>
      <c r="WZG40" s="5"/>
      <c r="WZH40" s="5"/>
      <c r="WZI40" s="5"/>
      <c r="WZJ40" s="5"/>
      <c r="WZK40" s="5"/>
      <c r="WZL40" s="5"/>
      <c r="WZM40" s="5"/>
      <c r="WZN40" s="5"/>
      <c r="WZO40" s="5"/>
      <c r="WZP40" s="5"/>
      <c r="WZQ40" s="5"/>
      <c r="WZR40" s="5"/>
      <c r="WZS40" s="5"/>
      <c r="WZT40" s="5"/>
      <c r="WZU40" s="5"/>
      <c r="WZV40" s="5"/>
      <c r="WZW40" s="5"/>
      <c r="WZX40" s="5"/>
      <c r="WZY40" s="5"/>
      <c r="WZZ40" s="5"/>
      <c r="XAA40" s="5"/>
      <c r="XAB40" s="5"/>
      <c r="XAC40" s="5"/>
      <c r="XAD40" s="5"/>
      <c r="XAE40" s="5"/>
      <c r="XAF40" s="5"/>
      <c r="XAG40" s="5"/>
      <c r="XAH40" s="5"/>
      <c r="XAI40" s="5"/>
      <c r="XAJ40" s="5"/>
      <c r="XAK40" s="5"/>
      <c r="XAL40" s="5"/>
      <c r="XAM40" s="5"/>
      <c r="XAN40" s="5"/>
      <c r="XAO40" s="5"/>
      <c r="XAP40" s="5"/>
      <c r="XAQ40" s="5"/>
      <c r="XAR40" s="5"/>
      <c r="XAS40" s="5"/>
      <c r="XAT40" s="5"/>
      <c r="XAU40" s="5"/>
      <c r="XAV40" s="5"/>
      <c r="XAW40" s="5"/>
      <c r="XAX40" s="5"/>
      <c r="XAY40" s="5"/>
      <c r="XAZ40" s="5"/>
      <c r="XBA40" s="5"/>
      <c r="XBB40" s="5"/>
      <c r="XBC40" s="5"/>
      <c r="XBD40" s="5"/>
      <c r="XBE40" s="5"/>
      <c r="XBF40" s="5"/>
      <c r="XBG40" s="5"/>
      <c r="XBH40" s="5"/>
      <c r="XBI40" s="5"/>
      <c r="XBJ40" s="5"/>
      <c r="XBK40" s="5"/>
      <c r="XBL40" s="5"/>
      <c r="XBM40" s="5"/>
      <c r="XBN40" s="5"/>
      <c r="XBO40" s="5"/>
      <c r="XBP40" s="5"/>
      <c r="XBQ40" s="5"/>
      <c r="XBR40" s="5"/>
      <c r="XBS40" s="5"/>
      <c r="XBT40" s="5"/>
      <c r="XBU40" s="5"/>
      <c r="XBV40" s="5"/>
      <c r="XBW40" s="5"/>
      <c r="XBX40" s="5"/>
      <c r="XBY40" s="5"/>
      <c r="XBZ40" s="5"/>
      <c r="XCA40" s="5"/>
      <c r="XCB40" s="5"/>
      <c r="XCC40" s="5"/>
      <c r="XCD40" s="5"/>
      <c r="XCE40" s="5"/>
      <c r="XCF40" s="5"/>
      <c r="XCG40" s="5"/>
      <c r="XCH40" s="5"/>
      <c r="XCI40" s="5"/>
      <c r="XCJ40" s="5"/>
      <c r="XCK40" s="5"/>
      <c r="XCL40" s="5"/>
      <c r="XCM40" s="5"/>
      <c r="XCN40" s="5"/>
      <c r="XCO40" s="5"/>
      <c r="XCP40" s="5"/>
      <c r="XCQ40" s="5"/>
      <c r="XCR40" s="5"/>
      <c r="XCS40" s="5"/>
      <c r="XCT40" s="5"/>
      <c r="XCU40" s="5"/>
      <c r="XCV40" s="5"/>
      <c r="XCW40" s="5"/>
      <c r="XCX40" s="5"/>
      <c r="XCY40" s="5"/>
      <c r="XCZ40" s="5"/>
      <c r="XDA40" s="5"/>
      <c r="XDB40" s="5"/>
      <c r="XDC40" s="5"/>
      <c r="XDD40" s="5"/>
      <c r="XDE40" s="5"/>
      <c r="XDF40" s="5"/>
      <c r="XDG40" s="5"/>
      <c r="XDH40" s="5"/>
      <c r="XDI40" s="5"/>
      <c r="XDJ40" s="5"/>
      <c r="XDK40" s="5"/>
      <c r="XDL40" s="5"/>
      <c r="XDM40" s="5"/>
      <c r="XDN40" s="5"/>
      <c r="XDO40" s="5"/>
      <c r="XDP40" s="5"/>
      <c r="XDQ40" s="5"/>
      <c r="XDR40" s="5"/>
      <c r="XDS40" s="5"/>
      <c r="XDT40" s="5"/>
      <c r="XDU40" s="5"/>
      <c r="XDV40" s="5"/>
      <c r="XDW40" s="5"/>
      <c r="XDX40" s="5"/>
      <c r="XDY40" s="5"/>
      <c r="XDZ40" s="5"/>
      <c r="XEA40" s="5"/>
      <c r="XEB40" s="5"/>
      <c r="XEC40" s="5"/>
      <c r="XED40" s="5"/>
      <c r="XEE40" s="5"/>
      <c r="XEF40" s="5"/>
      <c r="XEG40" s="5"/>
      <c r="XEH40" s="5"/>
      <c r="XEI40" s="5"/>
      <c r="XEJ40" s="5"/>
      <c r="XEK40" s="5"/>
      <c r="XEL40" s="5"/>
      <c r="XEM40" s="5"/>
      <c r="XEN40" s="5"/>
      <c r="XEO40" s="5"/>
      <c r="XEP40" s="5"/>
      <c r="XEQ40" s="5"/>
      <c r="XER40" s="5"/>
      <c r="XES40" s="5"/>
      <c r="XET40" s="5"/>
      <c r="XEU40" s="5"/>
      <c r="XEV40" s="5"/>
      <c r="XEW40" s="5"/>
      <c r="XEX40" s="5"/>
      <c r="XEY40" s="5"/>
      <c r="XEZ40" s="5"/>
      <c r="XFA40" s="5"/>
      <c r="XFB40" s="5"/>
    </row>
    <row r="41" spans="1:16382" s="3" customFormat="1" x14ac:dyDescent="0.2">
      <c r="A41" s="26" t="s">
        <v>72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4"/>
    </row>
    <row r="42" spans="1:16382" s="3" customFormat="1" x14ac:dyDescent="0.2">
      <c r="A42" s="21" t="s">
        <v>72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4"/>
    </row>
    <row r="43" spans="1:16382" s="3" customFormat="1" x14ac:dyDescent="0.2">
      <c r="A43" s="22" t="s">
        <v>38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>
        <v>4517889347.9640999</v>
      </c>
      <c r="AG43" s="93"/>
      <c r="AH43" s="93"/>
      <c r="AI43" s="93"/>
      <c r="AJ43" s="94">
        <f t="shared" si="3"/>
        <v>4517889347.9640999</v>
      </c>
    </row>
    <row r="44" spans="1:16382" s="3" customFormat="1" x14ac:dyDescent="0.2">
      <c r="A44" s="22" t="s">
        <v>19</v>
      </c>
      <c r="B44" s="93"/>
      <c r="C44" s="93"/>
      <c r="D44" s="93"/>
      <c r="E44" s="93"/>
      <c r="F44" s="93"/>
      <c r="G44" s="93"/>
      <c r="H44" s="93"/>
      <c r="I44" s="93"/>
      <c r="J44" s="93"/>
      <c r="K44" s="93">
        <v>6576341719.8847799</v>
      </c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4">
        <f t="shared" si="3"/>
        <v>6576341719.8847799</v>
      </c>
    </row>
    <row r="45" spans="1:16382" s="3" customFormat="1" x14ac:dyDescent="0.2">
      <c r="A45" s="22" t="s">
        <v>40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>
        <v>5498513559.1099997</v>
      </c>
      <c r="AC45" s="93"/>
      <c r="AD45" s="93"/>
      <c r="AE45" s="93"/>
      <c r="AF45" s="93">
        <v>1357167440.8199999</v>
      </c>
      <c r="AG45" s="93">
        <v>13643650460.721199</v>
      </c>
      <c r="AH45" s="93"/>
      <c r="AI45" s="93"/>
      <c r="AJ45" s="94">
        <f t="shared" si="3"/>
        <v>20499331460.651199</v>
      </c>
    </row>
    <row r="46" spans="1:16382" s="10" customFormat="1" x14ac:dyDescent="0.2">
      <c r="A46" s="24" t="s">
        <v>73</v>
      </c>
      <c r="B46" s="98">
        <f>SUM(B47:B52)</f>
        <v>0</v>
      </c>
      <c r="C46" s="98">
        <f t="shared" ref="C46:AI46" si="8">SUM(C47:C52)</f>
        <v>0</v>
      </c>
      <c r="D46" s="98">
        <f t="shared" si="8"/>
        <v>0</v>
      </c>
      <c r="E46" s="98">
        <f t="shared" si="8"/>
        <v>0</v>
      </c>
      <c r="F46" s="98">
        <f t="shared" si="8"/>
        <v>0</v>
      </c>
      <c r="G46" s="98">
        <f t="shared" si="8"/>
        <v>0</v>
      </c>
      <c r="H46" s="98">
        <f t="shared" si="8"/>
        <v>0</v>
      </c>
      <c r="I46" s="98">
        <f t="shared" si="8"/>
        <v>0</v>
      </c>
      <c r="J46" s="98">
        <f t="shared" si="8"/>
        <v>0</v>
      </c>
      <c r="K46" s="98">
        <f t="shared" si="8"/>
        <v>73274269.349999994</v>
      </c>
      <c r="L46" s="98">
        <f t="shared" si="8"/>
        <v>0</v>
      </c>
      <c r="M46" s="98">
        <f t="shared" si="8"/>
        <v>0</v>
      </c>
      <c r="N46" s="98">
        <f t="shared" si="8"/>
        <v>0</v>
      </c>
      <c r="O46" s="98">
        <f t="shared" si="8"/>
        <v>0</v>
      </c>
      <c r="P46" s="98">
        <f t="shared" si="8"/>
        <v>0</v>
      </c>
      <c r="Q46" s="98">
        <f t="shared" si="8"/>
        <v>0</v>
      </c>
      <c r="R46" s="98">
        <f t="shared" si="8"/>
        <v>0</v>
      </c>
      <c r="S46" s="98">
        <f t="shared" si="8"/>
        <v>0</v>
      </c>
      <c r="T46" s="98">
        <f t="shared" si="8"/>
        <v>0</v>
      </c>
      <c r="U46" s="98">
        <f t="shared" si="8"/>
        <v>0</v>
      </c>
      <c r="V46" s="98">
        <f t="shared" si="8"/>
        <v>9064283.1300000008</v>
      </c>
      <c r="W46" s="98">
        <f t="shared" si="8"/>
        <v>0</v>
      </c>
      <c r="X46" s="98">
        <f t="shared" si="8"/>
        <v>0</v>
      </c>
      <c r="Y46" s="98">
        <f t="shared" si="8"/>
        <v>88618262.819999993</v>
      </c>
      <c r="Z46" s="98">
        <f t="shared" si="8"/>
        <v>40226211.859999999</v>
      </c>
      <c r="AA46" s="98">
        <f t="shared" si="8"/>
        <v>444115766.50029999</v>
      </c>
      <c r="AB46" s="98">
        <f t="shared" si="8"/>
        <v>35683618</v>
      </c>
      <c r="AC46" s="98">
        <f t="shared" si="8"/>
        <v>0</v>
      </c>
      <c r="AD46" s="98">
        <f t="shared" si="8"/>
        <v>0</v>
      </c>
      <c r="AE46" s="98">
        <f t="shared" si="8"/>
        <v>0</v>
      </c>
      <c r="AF46" s="98">
        <f t="shared" si="8"/>
        <v>125022419.48</v>
      </c>
      <c r="AG46" s="98">
        <f t="shared" si="8"/>
        <v>20031061</v>
      </c>
      <c r="AH46" s="98">
        <f t="shared" si="8"/>
        <v>0</v>
      </c>
      <c r="AI46" s="98">
        <f t="shared" si="8"/>
        <v>0</v>
      </c>
      <c r="AJ46" s="98">
        <f>SUM(AJ47:AJ52)</f>
        <v>836035892.14029992</v>
      </c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OK46" s="5"/>
      <c r="AOL46" s="5"/>
      <c r="AOM46" s="5"/>
      <c r="AON46" s="5"/>
      <c r="AOO46" s="5"/>
      <c r="AOP46" s="5"/>
      <c r="AOQ46" s="5"/>
      <c r="AOR46" s="5"/>
      <c r="AOS46" s="5"/>
      <c r="AOT46" s="5"/>
      <c r="AOU46" s="5"/>
      <c r="AOV46" s="5"/>
      <c r="AOW46" s="5"/>
      <c r="AOX46" s="5"/>
      <c r="AOY46" s="5"/>
      <c r="AOZ46" s="5"/>
      <c r="APA46" s="5"/>
      <c r="APB46" s="5"/>
      <c r="APC46" s="5"/>
      <c r="APD46" s="5"/>
      <c r="APE46" s="5"/>
      <c r="APF46" s="5"/>
      <c r="APG46" s="5"/>
      <c r="APH46" s="5"/>
      <c r="API46" s="5"/>
      <c r="APJ46" s="5"/>
      <c r="APK46" s="5"/>
      <c r="APL46" s="5"/>
      <c r="APM46" s="5"/>
      <c r="APN46" s="5"/>
      <c r="APO46" s="5"/>
      <c r="APP46" s="5"/>
      <c r="APQ46" s="5"/>
      <c r="APR46" s="5"/>
      <c r="APS46" s="5"/>
      <c r="APT46" s="5"/>
      <c r="APU46" s="5"/>
      <c r="APV46" s="5"/>
      <c r="APW46" s="5"/>
      <c r="APX46" s="5"/>
      <c r="APY46" s="5"/>
      <c r="APZ46" s="5"/>
      <c r="AQA46" s="5"/>
      <c r="AQB46" s="5"/>
      <c r="AQC46" s="5"/>
      <c r="AQD46" s="5"/>
      <c r="AQE46" s="5"/>
      <c r="AQF46" s="5"/>
      <c r="AQG46" s="5"/>
      <c r="AQH46" s="5"/>
      <c r="AQI46" s="5"/>
      <c r="AQJ46" s="5"/>
      <c r="AQK46" s="5"/>
      <c r="AQL46" s="5"/>
      <c r="AQM46" s="5"/>
      <c r="AQN46" s="5"/>
      <c r="AQO46" s="5"/>
      <c r="AQP46" s="5"/>
      <c r="AQQ46" s="5"/>
      <c r="AQR46" s="5"/>
      <c r="AQS46" s="5"/>
      <c r="AQT46" s="5"/>
      <c r="AQU46" s="5"/>
      <c r="AQV46" s="5"/>
      <c r="AQW46" s="5"/>
      <c r="AQX46" s="5"/>
      <c r="AQY46" s="5"/>
      <c r="AQZ46" s="5"/>
      <c r="ARA46" s="5"/>
      <c r="ARB46" s="5"/>
      <c r="ARC46" s="5"/>
      <c r="ARD46" s="5"/>
      <c r="ARE46" s="5"/>
      <c r="ARF46" s="5"/>
      <c r="ARG46" s="5"/>
      <c r="ARH46" s="5"/>
      <c r="ARI46" s="5"/>
      <c r="ARJ46" s="5"/>
      <c r="ARK46" s="5"/>
      <c r="ARL46" s="5"/>
      <c r="ARM46" s="5"/>
      <c r="ARN46" s="5"/>
      <c r="ARO46" s="5"/>
      <c r="ARP46" s="5"/>
      <c r="ARQ46" s="5"/>
      <c r="ARR46" s="5"/>
      <c r="ARS46" s="5"/>
      <c r="ART46" s="5"/>
      <c r="ARU46" s="5"/>
      <c r="ARV46" s="5"/>
      <c r="ARW46" s="5"/>
      <c r="ARX46" s="5"/>
      <c r="ARY46" s="5"/>
      <c r="ARZ46" s="5"/>
      <c r="ASA46" s="5"/>
      <c r="ASB46" s="5"/>
      <c r="ASC46" s="5"/>
      <c r="ASD46" s="5"/>
      <c r="ASE46" s="5"/>
      <c r="ASF46" s="5"/>
      <c r="ASG46" s="5"/>
      <c r="ASH46" s="5"/>
      <c r="ASI46" s="5"/>
      <c r="ASJ46" s="5"/>
      <c r="ASK46" s="5"/>
      <c r="ASL46" s="5"/>
      <c r="ASM46" s="5"/>
      <c r="ASN46" s="5"/>
      <c r="ASO46" s="5"/>
      <c r="ASP46" s="5"/>
      <c r="ASQ46" s="5"/>
      <c r="ASR46" s="5"/>
      <c r="ASS46" s="5"/>
      <c r="AST46" s="5"/>
      <c r="ASU46" s="5"/>
      <c r="ASV46" s="5"/>
      <c r="ASW46" s="5"/>
      <c r="ASX46" s="5"/>
      <c r="ASY46" s="5"/>
      <c r="ASZ46" s="5"/>
      <c r="ATA46" s="5"/>
      <c r="ATB46" s="5"/>
      <c r="ATC46" s="5"/>
      <c r="ATD46" s="5"/>
      <c r="ATE46" s="5"/>
      <c r="ATF46" s="5"/>
      <c r="ATG46" s="5"/>
      <c r="ATH46" s="5"/>
      <c r="ATI46" s="5"/>
      <c r="ATJ46" s="5"/>
      <c r="ATK46" s="5"/>
      <c r="ATL46" s="5"/>
      <c r="ATM46" s="5"/>
      <c r="ATN46" s="5"/>
      <c r="ATO46" s="5"/>
      <c r="ATP46" s="5"/>
      <c r="ATQ46" s="5"/>
      <c r="ATR46" s="5"/>
      <c r="ATS46" s="5"/>
      <c r="ATT46" s="5"/>
      <c r="ATU46" s="5"/>
      <c r="ATV46" s="5"/>
      <c r="ATW46" s="5"/>
      <c r="ATX46" s="5"/>
      <c r="ATY46" s="5"/>
      <c r="ATZ46" s="5"/>
      <c r="AUA46" s="5"/>
      <c r="AUB46" s="5"/>
      <c r="AUC46" s="5"/>
      <c r="AUD46" s="5"/>
      <c r="AUE46" s="5"/>
      <c r="AUF46" s="5"/>
      <c r="AUG46" s="5"/>
      <c r="AUH46" s="5"/>
      <c r="AUI46" s="5"/>
      <c r="AUJ46" s="5"/>
      <c r="AUK46" s="5"/>
      <c r="AUL46" s="5"/>
      <c r="AUM46" s="5"/>
      <c r="AUN46" s="5"/>
      <c r="AUO46" s="5"/>
      <c r="AUP46" s="5"/>
      <c r="AUQ46" s="5"/>
      <c r="AUR46" s="5"/>
      <c r="AUS46" s="5"/>
      <c r="AUT46" s="5"/>
      <c r="AUU46" s="5"/>
      <c r="AUV46" s="5"/>
      <c r="AUW46" s="5"/>
      <c r="AUX46" s="5"/>
      <c r="AUY46" s="5"/>
      <c r="AUZ46" s="5"/>
      <c r="AVA46" s="5"/>
      <c r="AVB46" s="5"/>
      <c r="AVC46" s="5"/>
      <c r="AVD46" s="5"/>
      <c r="AVE46" s="5"/>
      <c r="AVF46" s="5"/>
      <c r="AVG46" s="5"/>
      <c r="AVH46" s="5"/>
      <c r="AVI46" s="5"/>
      <c r="AVJ46" s="5"/>
      <c r="AVK46" s="5"/>
      <c r="AVL46" s="5"/>
      <c r="AVM46" s="5"/>
      <c r="AVN46" s="5"/>
      <c r="AVO46" s="5"/>
      <c r="AVP46" s="5"/>
      <c r="AVQ46" s="5"/>
      <c r="AVR46" s="5"/>
      <c r="AVS46" s="5"/>
      <c r="AVT46" s="5"/>
      <c r="AVU46" s="5"/>
      <c r="AVV46" s="5"/>
      <c r="AVW46" s="5"/>
      <c r="AVX46" s="5"/>
      <c r="AVY46" s="5"/>
      <c r="AVZ46" s="5"/>
      <c r="AWA46" s="5"/>
      <c r="AWB46" s="5"/>
      <c r="AWC46" s="5"/>
      <c r="AWD46" s="5"/>
      <c r="AWE46" s="5"/>
      <c r="AWF46" s="5"/>
      <c r="AWG46" s="5"/>
      <c r="AWH46" s="5"/>
      <c r="AWI46" s="5"/>
      <c r="AWJ46" s="5"/>
      <c r="AWK46" s="5"/>
      <c r="AWL46" s="5"/>
      <c r="AWM46" s="5"/>
      <c r="AWN46" s="5"/>
      <c r="AWO46" s="5"/>
      <c r="AWP46" s="5"/>
      <c r="AWQ46" s="5"/>
      <c r="AWR46" s="5"/>
      <c r="AWS46" s="5"/>
      <c r="AWT46" s="5"/>
      <c r="AWU46" s="5"/>
      <c r="AWV46" s="5"/>
      <c r="AWW46" s="5"/>
      <c r="AWX46" s="5"/>
      <c r="AWY46" s="5"/>
      <c r="AWZ46" s="5"/>
      <c r="AXA46" s="5"/>
      <c r="AXB46" s="5"/>
      <c r="AXC46" s="5"/>
      <c r="AXD46" s="5"/>
      <c r="AXE46" s="5"/>
      <c r="AXF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5"/>
      <c r="AYB46" s="5"/>
      <c r="AYC46" s="5"/>
      <c r="AYD46" s="5"/>
      <c r="AYE46" s="5"/>
      <c r="AYF46" s="5"/>
      <c r="AYG46" s="5"/>
      <c r="AYH46" s="5"/>
      <c r="AYI46" s="5"/>
      <c r="AYJ46" s="5"/>
      <c r="AYK46" s="5"/>
      <c r="AYL46" s="5"/>
      <c r="AYM46" s="5"/>
      <c r="AYN46" s="5"/>
      <c r="AYO46" s="5"/>
      <c r="AYP46" s="5"/>
      <c r="AYQ46" s="5"/>
      <c r="AYR46" s="5"/>
      <c r="AYS46" s="5"/>
      <c r="AYT46" s="5"/>
      <c r="AYU46" s="5"/>
      <c r="AYV46" s="5"/>
      <c r="AYW46" s="5"/>
      <c r="AYX46" s="5"/>
      <c r="AYY46" s="5"/>
      <c r="AYZ46" s="5"/>
      <c r="AZA46" s="5"/>
      <c r="AZB46" s="5"/>
      <c r="AZC46" s="5"/>
      <c r="AZD46" s="5"/>
      <c r="AZE46" s="5"/>
      <c r="AZF46" s="5"/>
      <c r="AZG46" s="5"/>
      <c r="AZH46" s="5"/>
      <c r="AZI46" s="5"/>
      <c r="AZJ46" s="5"/>
      <c r="AZK46" s="5"/>
      <c r="AZL46" s="5"/>
      <c r="AZM46" s="5"/>
      <c r="AZN46" s="5"/>
      <c r="AZO46" s="5"/>
      <c r="AZP46" s="5"/>
      <c r="AZQ46" s="5"/>
      <c r="AZR46" s="5"/>
      <c r="AZS46" s="5"/>
      <c r="AZT46" s="5"/>
      <c r="AZU46" s="5"/>
      <c r="AZV46" s="5"/>
      <c r="AZW46" s="5"/>
      <c r="AZX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  <c r="BAL46" s="5"/>
      <c r="BAM46" s="5"/>
      <c r="BAN46" s="5"/>
      <c r="BAO46" s="5"/>
      <c r="BAP46" s="5"/>
      <c r="BAQ46" s="5"/>
      <c r="BAR46" s="5"/>
      <c r="BAS46" s="5"/>
      <c r="BAT46" s="5"/>
      <c r="BAU46" s="5"/>
      <c r="BAV46" s="5"/>
      <c r="BAW46" s="5"/>
      <c r="BAX46" s="5"/>
      <c r="BAY46" s="5"/>
      <c r="BAZ46" s="5"/>
      <c r="BBA46" s="5"/>
      <c r="BBB46" s="5"/>
      <c r="BBC46" s="5"/>
      <c r="BBD46" s="5"/>
      <c r="BBE46" s="5"/>
      <c r="BBF46" s="5"/>
      <c r="BBG46" s="5"/>
      <c r="BBH46" s="5"/>
      <c r="BBI46" s="5"/>
      <c r="BBJ46" s="5"/>
      <c r="BBK46" s="5"/>
      <c r="BBL46" s="5"/>
      <c r="BBM46" s="5"/>
      <c r="BBN46" s="5"/>
      <c r="BBO46" s="5"/>
      <c r="BBP46" s="5"/>
      <c r="BBQ46" s="5"/>
      <c r="BBR46" s="5"/>
      <c r="BBS46" s="5"/>
      <c r="BBT46" s="5"/>
      <c r="BBU46" s="5"/>
      <c r="BBV46" s="5"/>
      <c r="BBW46" s="5"/>
      <c r="BBX46" s="5"/>
      <c r="BBY46" s="5"/>
      <c r="BBZ46" s="5"/>
      <c r="BCA46" s="5"/>
      <c r="BCB46" s="5"/>
      <c r="BCC46" s="5"/>
      <c r="BCD46" s="5"/>
      <c r="BCE46" s="5"/>
      <c r="BCF46" s="5"/>
      <c r="BCG46" s="5"/>
      <c r="BCH46" s="5"/>
      <c r="BCI46" s="5"/>
      <c r="BCJ46" s="5"/>
      <c r="BCK46" s="5"/>
      <c r="BCL46" s="5"/>
      <c r="BCM46" s="5"/>
      <c r="BCN46" s="5"/>
      <c r="BCO46" s="5"/>
      <c r="BCP46" s="5"/>
      <c r="BCQ46" s="5"/>
      <c r="BCR46" s="5"/>
      <c r="BCS46" s="5"/>
      <c r="BCT46" s="5"/>
      <c r="BCU46" s="5"/>
      <c r="BCV46" s="5"/>
      <c r="BCW46" s="5"/>
      <c r="BCX46" s="5"/>
      <c r="BCY46" s="5"/>
      <c r="BCZ46" s="5"/>
      <c r="BDA46" s="5"/>
      <c r="BDB46" s="5"/>
      <c r="BDC46" s="5"/>
      <c r="BDD46" s="5"/>
      <c r="BDE46" s="5"/>
      <c r="BDF46" s="5"/>
      <c r="BDG46" s="5"/>
      <c r="BDH46" s="5"/>
      <c r="BDI46" s="5"/>
      <c r="BDJ46" s="5"/>
      <c r="BDK46" s="5"/>
      <c r="BDL46" s="5"/>
      <c r="BDM46" s="5"/>
      <c r="BDN46" s="5"/>
      <c r="BDO46" s="5"/>
      <c r="BDP46" s="5"/>
      <c r="BDQ46" s="5"/>
      <c r="BDR46" s="5"/>
      <c r="BDS46" s="5"/>
      <c r="BDT46" s="5"/>
      <c r="BDU46" s="5"/>
      <c r="BDV46" s="5"/>
      <c r="BDW46" s="5"/>
      <c r="BDX46" s="5"/>
      <c r="BDY46" s="5"/>
      <c r="BDZ46" s="5"/>
      <c r="BEA46" s="5"/>
      <c r="BEB46" s="5"/>
      <c r="BEC46" s="5"/>
      <c r="BED46" s="5"/>
      <c r="BEE46" s="5"/>
      <c r="BEF46" s="5"/>
      <c r="BEG46" s="5"/>
      <c r="BEH46" s="5"/>
      <c r="BEI46" s="5"/>
      <c r="BEJ46" s="5"/>
      <c r="BEK46" s="5"/>
      <c r="BEL46" s="5"/>
      <c r="BEM46" s="5"/>
      <c r="BEN46" s="5"/>
      <c r="BEO46" s="5"/>
      <c r="BEP46" s="5"/>
      <c r="BEQ46" s="5"/>
      <c r="BER46" s="5"/>
      <c r="BES46" s="5"/>
      <c r="BET46" s="5"/>
      <c r="BEU46" s="5"/>
      <c r="BEV46" s="5"/>
      <c r="BEW46" s="5"/>
      <c r="BEX46" s="5"/>
      <c r="BEY46" s="5"/>
      <c r="BEZ46" s="5"/>
      <c r="BFA46" s="5"/>
      <c r="BFB46" s="5"/>
      <c r="BFC46" s="5"/>
      <c r="BFD46" s="5"/>
      <c r="BFE46" s="5"/>
      <c r="BFF46" s="5"/>
      <c r="BFG46" s="5"/>
      <c r="BFH46" s="5"/>
      <c r="BFI46" s="5"/>
      <c r="BFJ46" s="5"/>
      <c r="BFK46" s="5"/>
      <c r="BFL46" s="5"/>
      <c r="BFM46" s="5"/>
      <c r="BFN46" s="5"/>
      <c r="BFO46" s="5"/>
      <c r="BFP46" s="5"/>
      <c r="BFQ46" s="5"/>
      <c r="BFR46" s="5"/>
      <c r="BFS46" s="5"/>
      <c r="BFT46" s="5"/>
      <c r="BFU46" s="5"/>
      <c r="BFV46" s="5"/>
      <c r="BFW46" s="5"/>
      <c r="BFX46" s="5"/>
      <c r="BFY46" s="5"/>
      <c r="BFZ46" s="5"/>
      <c r="BGA46" s="5"/>
      <c r="BGB46" s="5"/>
      <c r="BGC46" s="5"/>
      <c r="BGD46" s="5"/>
      <c r="BGE46" s="5"/>
      <c r="BGF46" s="5"/>
      <c r="BGG46" s="5"/>
      <c r="BGH46" s="5"/>
      <c r="BGI46" s="5"/>
      <c r="BGJ46" s="5"/>
      <c r="BGK46" s="5"/>
      <c r="BGL46" s="5"/>
      <c r="BGM46" s="5"/>
      <c r="BGN46" s="5"/>
      <c r="BGO46" s="5"/>
      <c r="BGP46" s="5"/>
      <c r="BGQ46" s="5"/>
      <c r="BGR46" s="5"/>
      <c r="BGS46" s="5"/>
      <c r="BGT46" s="5"/>
      <c r="BGU46" s="5"/>
      <c r="BGV46" s="5"/>
      <c r="BGW46" s="5"/>
      <c r="BGX46" s="5"/>
      <c r="BGY46" s="5"/>
      <c r="BGZ46" s="5"/>
      <c r="BHA46" s="5"/>
      <c r="BHB46" s="5"/>
      <c r="BHC46" s="5"/>
      <c r="BHD46" s="5"/>
      <c r="BHE46" s="5"/>
      <c r="BHF46" s="5"/>
      <c r="BHG46" s="5"/>
      <c r="BHH46" s="5"/>
      <c r="BHI46" s="5"/>
      <c r="BHJ46" s="5"/>
      <c r="BHK46" s="5"/>
      <c r="BHL46" s="5"/>
      <c r="BHM46" s="5"/>
      <c r="BHN46" s="5"/>
      <c r="BHO46" s="5"/>
      <c r="BHP46" s="5"/>
      <c r="BHQ46" s="5"/>
      <c r="BHR46" s="5"/>
      <c r="BHS46" s="5"/>
      <c r="BHT46" s="5"/>
      <c r="BHU46" s="5"/>
      <c r="BHV46" s="5"/>
      <c r="BHW46" s="5"/>
      <c r="BHX46" s="5"/>
      <c r="BHY46" s="5"/>
      <c r="BHZ46" s="5"/>
      <c r="BIA46" s="5"/>
      <c r="BIB46" s="5"/>
      <c r="BIC46" s="5"/>
      <c r="BID46" s="5"/>
      <c r="BIE46" s="5"/>
      <c r="BIF46" s="5"/>
      <c r="BIG46" s="5"/>
      <c r="BIH46" s="5"/>
      <c r="BII46" s="5"/>
      <c r="BIJ46" s="5"/>
      <c r="BIK46" s="5"/>
      <c r="BIL46" s="5"/>
      <c r="BIM46" s="5"/>
      <c r="BIN46" s="5"/>
      <c r="BIO46" s="5"/>
      <c r="BIP46" s="5"/>
      <c r="BIQ46" s="5"/>
      <c r="BIR46" s="5"/>
      <c r="BIS46" s="5"/>
      <c r="BIT46" s="5"/>
      <c r="BIU46" s="5"/>
      <c r="BIV46" s="5"/>
      <c r="BIW46" s="5"/>
      <c r="BIX46" s="5"/>
      <c r="BIY46" s="5"/>
      <c r="BIZ46" s="5"/>
      <c r="BJA46" s="5"/>
      <c r="BJB46" s="5"/>
      <c r="BJC46" s="5"/>
      <c r="BJD46" s="5"/>
      <c r="BJE46" s="5"/>
      <c r="BJF46" s="5"/>
      <c r="BJG46" s="5"/>
      <c r="BJH46" s="5"/>
      <c r="BJI46" s="5"/>
      <c r="BJJ46" s="5"/>
      <c r="BJK46" s="5"/>
      <c r="BJL46" s="5"/>
      <c r="BJM46" s="5"/>
      <c r="BJN46" s="5"/>
      <c r="BJO46" s="5"/>
      <c r="BJP46" s="5"/>
      <c r="BJQ46" s="5"/>
      <c r="BJR46" s="5"/>
      <c r="BJS46" s="5"/>
      <c r="BJT46" s="5"/>
      <c r="BJU46" s="5"/>
      <c r="BJV46" s="5"/>
      <c r="BJW46" s="5"/>
      <c r="BJX46" s="5"/>
      <c r="BJY46" s="5"/>
      <c r="BJZ46" s="5"/>
      <c r="BKA46" s="5"/>
      <c r="BKB46" s="5"/>
      <c r="BKC46" s="5"/>
      <c r="BKD46" s="5"/>
      <c r="BKE46" s="5"/>
      <c r="BKF46" s="5"/>
      <c r="BKG46" s="5"/>
      <c r="BKH46" s="5"/>
      <c r="BKI46" s="5"/>
      <c r="BKJ46" s="5"/>
      <c r="BKK46" s="5"/>
      <c r="BKL46" s="5"/>
      <c r="BKM46" s="5"/>
      <c r="BKN46" s="5"/>
      <c r="BKO46" s="5"/>
      <c r="BKP46" s="5"/>
      <c r="BKQ46" s="5"/>
      <c r="BKR46" s="5"/>
      <c r="BKS46" s="5"/>
      <c r="BKT46" s="5"/>
      <c r="BKU46" s="5"/>
      <c r="BKV46" s="5"/>
      <c r="BKW46" s="5"/>
      <c r="BKX46" s="5"/>
      <c r="BKY46" s="5"/>
      <c r="BKZ46" s="5"/>
      <c r="BLA46" s="5"/>
      <c r="BLB46" s="5"/>
      <c r="BLC46" s="5"/>
      <c r="BLD46" s="5"/>
      <c r="BLE46" s="5"/>
      <c r="BLF46" s="5"/>
      <c r="BLG46" s="5"/>
      <c r="BLH46" s="5"/>
      <c r="BLI46" s="5"/>
      <c r="BLJ46" s="5"/>
      <c r="BLK46" s="5"/>
      <c r="BLL46" s="5"/>
      <c r="BLM46" s="5"/>
      <c r="BLN46" s="5"/>
      <c r="BLO46" s="5"/>
      <c r="BLP46" s="5"/>
      <c r="BLQ46" s="5"/>
      <c r="BLR46" s="5"/>
      <c r="BLS46" s="5"/>
      <c r="BLT46" s="5"/>
      <c r="BLU46" s="5"/>
      <c r="BLV46" s="5"/>
      <c r="BLW46" s="5"/>
      <c r="BLX46" s="5"/>
      <c r="BLY46" s="5"/>
      <c r="BLZ46" s="5"/>
      <c r="BMA46" s="5"/>
      <c r="BMB46" s="5"/>
      <c r="BMC46" s="5"/>
      <c r="BMD46" s="5"/>
      <c r="BME46" s="5"/>
      <c r="BMF46" s="5"/>
      <c r="BMG46" s="5"/>
      <c r="BMH46" s="5"/>
      <c r="BMI46" s="5"/>
      <c r="BMJ46" s="5"/>
      <c r="BMK46" s="5"/>
      <c r="BML46" s="5"/>
      <c r="BMM46" s="5"/>
      <c r="BMN46" s="5"/>
      <c r="BMO46" s="5"/>
      <c r="BMP46" s="5"/>
      <c r="BMQ46" s="5"/>
      <c r="BMR46" s="5"/>
      <c r="BMS46" s="5"/>
      <c r="BMT46" s="5"/>
      <c r="BMU46" s="5"/>
      <c r="BMV46" s="5"/>
      <c r="BMW46" s="5"/>
      <c r="BMX46" s="5"/>
      <c r="BMY46" s="5"/>
      <c r="BMZ46" s="5"/>
      <c r="BNA46" s="5"/>
      <c r="BNB46" s="5"/>
      <c r="BNC46" s="5"/>
      <c r="BND46" s="5"/>
      <c r="BNE46" s="5"/>
      <c r="BNF46" s="5"/>
      <c r="BNG46" s="5"/>
      <c r="BNH46" s="5"/>
      <c r="BNI46" s="5"/>
      <c r="BNJ46" s="5"/>
      <c r="BNK46" s="5"/>
      <c r="BNL46" s="5"/>
      <c r="BNM46" s="5"/>
      <c r="BNN46" s="5"/>
      <c r="BNO46" s="5"/>
      <c r="BNP46" s="5"/>
      <c r="BNQ46" s="5"/>
      <c r="BNR46" s="5"/>
      <c r="BNS46" s="5"/>
      <c r="BNT46" s="5"/>
      <c r="BNU46" s="5"/>
      <c r="BNV46" s="5"/>
      <c r="BNW46" s="5"/>
      <c r="BNX46" s="5"/>
      <c r="BNY46" s="5"/>
      <c r="BNZ46" s="5"/>
      <c r="BOA46" s="5"/>
      <c r="BOB46" s="5"/>
      <c r="BOC46" s="5"/>
      <c r="BOD46" s="5"/>
      <c r="BOE46" s="5"/>
      <c r="BOF46" s="5"/>
      <c r="BOG46" s="5"/>
      <c r="BOH46" s="5"/>
      <c r="BOI46" s="5"/>
      <c r="BOJ46" s="5"/>
      <c r="BOK46" s="5"/>
      <c r="BOL46" s="5"/>
      <c r="BOM46" s="5"/>
      <c r="BON46" s="5"/>
      <c r="BOO46" s="5"/>
      <c r="BOP46" s="5"/>
      <c r="BOQ46" s="5"/>
      <c r="BOR46" s="5"/>
      <c r="BOS46" s="5"/>
      <c r="BOT46" s="5"/>
      <c r="BOU46" s="5"/>
      <c r="BOV46" s="5"/>
      <c r="BOW46" s="5"/>
      <c r="BOX46" s="5"/>
      <c r="BOY46" s="5"/>
      <c r="BOZ46" s="5"/>
      <c r="BPA46" s="5"/>
      <c r="BPB46" s="5"/>
      <c r="BPC46" s="5"/>
      <c r="BPD46" s="5"/>
      <c r="BPE46" s="5"/>
      <c r="BPF46" s="5"/>
      <c r="BPG46" s="5"/>
      <c r="BPH46" s="5"/>
      <c r="BPI46" s="5"/>
      <c r="BPJ46" s="5"/>
      <c r="BPK46" s="5"/>
      <c r="BPL46" s="5"/>
      <c r="BPM46" s="5"/>
      <c r="BPN46" s="5"/>
      <c r="BPO46" s="5"/>
      <c r="BPP46" s="5"/>
      <c r="BPQ46" s="5"/>
      <c r="BPR46" s="5"/>
      <c r="BPS46" s="5"/>
      <c r="BPT46" s="5"/>
      <c r="BPU46" s="5"/>
      <c r="BPV46" s="5"/>
      <c r="BPW46" s="5"/>
      <c r="BPX46" s="5"/>
      <c r="BPY46" s="5"/>
      <c r="BPZ46" s="5"/>
      <c r="BQA46" s="5"/>
      <c r="BQB46" s="5"/>
      <c r="BQC46" s="5"/>
      <c r="BQD46" s="5"/>
      <c r="BQE46" s="5"/>
      <c r="BQF46" s="5"/>
      <c r="BQG46" s="5"/>
      <c r="BQH46" s="5"/>
      <c r="BQI46" s="5"/>
      <c r="BQJ46" s="5"/>
      <c r="BQK46" s="5"/>
      <c r="BQL46" s="5"/>
      <c r="BQM46" s="5"/>
      <c r="BQN46" s="5"/>
      <c r="BQO46" s="5"/>
      <c r="BQP46" s="5"/>
      <c r="BQQ46" s="5"/>
      <c r="BQR46" s="5"/>
      <c r="BQS46" s="5"/>
      <c r="BQT46" s="5"/>
      <c r="BQU46" s="5"/>
      <c r="BQV46" s="5"/>
      <c r="BQW46" s="5"/>
      <c r="BQX46" s="5"/>
      <c r="BQY46" s="5"/>
      <c r="BQZ46" s="5"/>
      <c r="BRA46" s="5"/>
      <c r="BRB46" s="5"/>
      <c r="BRC46" s="5"/>
      <c r="BRD46" s="5"/>
      <c r="BRE46" s="5"/>
      <c r="BRF46" s="5"/>
      <c r="BRG46" s="5"/>
      <c r="BRH46" s="5"/>
      <c r="BRI46" s="5"/>
      <c r="BRJ46" s="5"/>
      <c r="BRK46" s="5"/>
      <c r="BRL46" s="5"/>
      <c r="BRM46" s="5"/>
      <c r="BRN46" s="5"/>
      <c r="BRO46" s="5"/>
      <c r="BRP46" s="5"/>
      <c r="BRQ46" s="5"/>
      <c r="BRR46" s="5"/>
      <c r="BRS46" s="5"/>
      <c r="BRT46" s="5"/>
      <c r="BRU46" s="5"/>
      <c r="BRV46" s="5"/>
      <c r="BRW46" s="5"/>
      <c r="BRX46" s="5"/>
      <c r="BRY46" s="5"/>
      <c r="BRZ46" s="5"/>
      <c r="BSA46" s="5"/>
      <c r="BSB46" s="5"/>
      <c r="BSC46" s="5"/>
      <c r="BSD46" s="5"/>
      <c r="BSE46" s="5"/>
      <c r="BSF46" s="5"/>
      <c r="BSG46" s="5"/>
      <c r="BSH46" s="5"/>
      <c r="BSI46" s="5"/>
      <c r="BSJ46" s="5"/>
      <c r="BSK46" s="5"/>
      <c r="BSL46" s="5"/>
      <c r="BSM46" s="5"/>
      <c r="BSN46" s="5"/>
      <c r="BSO46" s="5"/>
      <c r="BSP46" s="5"/>
      <c r="BSQ46" s="5"/>
      <c r="BSR46" s="5"/>
      <c r="BSS46" s="5"/>
      <c r="BST46" s="5"/>
      <c r="BSU46" s="5"/>
      <c r="BSV46" s="5"/>
      <c r="BSW46" s="5"/>
      <c r="BSX46" s="5"/>
      <c r="BSY46" s="5"/>
      <c r="BSZ46" s="5"/>
      <c r="BTA46" s="5"/>
      <c r="BTB46" s="5"/>
      <c r="BTC46" s="5"/>
      <c r="BTD46" s="5"/>
      <c r="BTE46" s="5"/>
      <c r="BTF46" s="5"/>
      <c r="BTG46" s="5"/>
      <c r="BTH46" s="5"/>
      <c r="BTI46" s="5"/>
      <c r="BTJ46" s="5"/>
      <c r="BTK46" s="5"/>
      <c r="BTL46" s="5"/>
      <c r="BTM46" s="5"/>
      <c r="BTN46" s="5"/>
      <c r="BTO46" s="5"/>
      <c r="BTP46" s="5"/>
      <c r="BTQ46" s="5"/>
      <c r="BTR46" s="5"/>
      <c r="BTS46" s="5"/>
      <c r="BTT46" s="5"/>
      <c r="BTU46" s="5"/>
      <c r="BTV46" s="5"/>
      <c r="BTW46" s="5"/>
      <c r="BTX46" s="5"/>
      <c r="BTY46" s="5"/>
      <c r="BTZ46" s="5"/>
      <c r="BUA46" s="5"/>
      <c r="BUB46" s="5"/>
      <c r="BUC46" s="5"/>
      <c r="BUD46" s="5"/>
      <c r="BUE46" s="5"/>
      <c r="BUF46" s="5"/>
      <c r="BUG46" s="5"/>
      <c r="BUH46" s="5"/>
      <c r="BUI46" s="5"/>
      <c r="BUJ46" s="5"/>
      <c r="BUK46" s="5"/>
      <c r="BUL46" s="5"/>
      <c r="BUM46" s="5"/>
      <c r="BUN46" s="5"/>
      <c r="BUO46" s="5"/>
      <c r="BUP46" s="5"/>
      <c r="BUQ46" s="5"/>
      <c r="BUR46" s="5"/>
      <c r="BUS46" s="5"/>
      <c r="BUT46" s="5"/>
      <c r="BUU46" s="5"/>
      <c r="BUV46" s="5"/>
      <c r="BUW46" s="5"/>
      <c r="BUX46" s="5"/>
      <c r="BUY46" s="5"/>
      <c r="BUZ46" s="5"/>
      <c r="BVA46" s="5"/>
      <c r="BVB46" s="5"/>
      <c r="BVC46" s="5"/>
      <c r="BVD46" s="5"/>
      <c r="BVE46" s="5"/>
      <c r="BVF46" s="5"/>
      <c r="BVG46" s="5"/>
      <c r="BVH46" s="5"/>
      <c r="BVI46" s="5"/>
      <c r="BVJ46" s="5"/>
      <c r="BVK46" s="5"/>
      <c r="BVL46" s="5"/>
      <c r="BVM46" s="5"/>
      <c r="BVN46" s="5"/>
      <c r="BVO46" s="5"/>
      <c r="BVP46" s="5"/>
      <c r="BVQ46" s="5"/>
      <c r="BVR46" s="5"/>
      <c r="BVS46" s="5"/>
      <c r="BVT46" s="5"/>
      <c r="BVU46" s="5"/>
      <c r="BVV46" s="5"/>
      <c r="BVW46" s="5"/>
      <c r="BVX46" s="5"/>
      <c r="BVY46" s="5"/>
      <c r="BVZ46" s="5"/>
      <c r="BWA46" s="5"/>
      <c r="BWB46" s="5"/>
      <c r="BWC46" s="5"/>
      <c r="BWD46" s="5"/>
      <c r="BWE46" s="5"/>
      <c r="BWF46" s="5"/>
      <c r="BWG46" s="5"/>
      <c r="BWH46" s="5"/>
      <c r="BWI46" s="5"/>
      <c r="BWJ46" s="5"/>
      <c r="BWK46" s="5"/>
      <c r="BWL46" s="5"/>
      <c r="BWM46" s="5"/>
      <c r="BWN46" s="5"/>
      <c r="BWO46" s="5"/>
      <c r="BWP46" s="5"/>
      <c r="BWQ46" s="5"/>
      <c r="BWR46" s="5"/>
      <c r="BWS46" s="5"/>
      <c r="BWT46" s="5"/>
      <c r="BWU46" s="5"/>
      <c r="BWV46" s="5"/>
      <c r="BWW46" s="5"/>
      <c r="BWX46" s="5"/>
      <c r="BWY46" s="5"/>
      <c r="BWZ46" s="5"/>
      <c r="BXA46" s="5"/>
      <c r="BXB46" s="5"/>
      <c r="BXC46" s="5"/>
      <c r="BXD46" s="5"/>
      <c r="BXE46" s="5"/>
      <c r="BXF46" s="5"/>
      <c r="BXG46" s="5"/>
      <c r="BXH46" s="5"/>
      <c r="BXI46" s="5"/>
      <c r="BXJ46" s="5"/>
      <c r="BXK46" s="5"/>
      <c r="BXL46" s="5"/>
      <c r="BXM46" s="5"/>
      <c r="BXN46" s="5"/>
      <c r="BXO46" s="5"/>
      <c r="BXP46" s="5"/>
      <c r="BXQ46" s="5"/>
      <c r="BXR46" s="5"/>
      <c r="BXS46" s="5"/>
      <c r="BXT46" s="5"/>
      <c r="BXU46" s="5"/>
      <c r="BXV46" s="5"/>
      <c r="BXW46" s="5"/>
      <c r="BXX46" s="5"/>
      <c r="BXY46" s="5"/>
      <c r="BXZ46" s="5"/>
      <c r="BYA46" s="5"/>
      <c r="BYB46" s="5"/>
      <c r="BYC46" s="5"/>
      <c r="BYD46" s="5"/>
      <c r="BYE46" s="5"/>
      <c r="BYF46" s="5"/>
      <c r="BYG46" s="5"/>
      <c r="BYH46" s="5"/>
      <c r="BYI46" s="5"/>
      <c r="BYJ46" s="5"/>
      <c r="BYK46" s="5"/>
      <c r="BYL46" s="5"/>
      <c r="BYM46" s="5"/>
      <c r="BYN46" s="5"/>
      <c r="BYO46" s="5"/>
      <c r="BYP46" s="5"/>
      <c r="BYQ46" s="5"/>
      <c r="BYR46" s="5"/>
      <c r="BYS46" s="5"/>
      <c r="BYT46" s="5"/>
      <c r="BYU46" s="5"/>
      <c r="BYV46" s="5"/>
      <c r="BYW46" s="5"/>
      <c r="BYX46" s="5"/>
      <c r="BYY46" s="5"/>
      <c r="BYZ46" s="5"/>
      <c r="BZA46" s="5"/>
      <c r="BZB46" s="5"/>
      <c r="BZC46" s="5"/>
      <c r="BZD46" s="5"/>
      <c r="BZE46" s="5"/>
      <c r="BZF46" s="5"/>
      <c r="BZG46" s="5"/>
      <c r="BZH46" s="5"/>
      <c r="BZI46" s="5"/>
      <c r="BZJ46" s="5"/>
      <c r="BZK46" s="5"/>
      <c r="BZL46" s="5"/>
      <c r="BZM46" s="5"/>
      <c r="BZN46" s="5"/>
      <c r="BZO46" s="5"/>
      <c r="BZP46" s="5"/>
      <c r="BZQ46" s="5"/>
      <c r="BZR46" s="5"/>
      <c r="BZS46" s="5"/>
      <c r="BZT46" s="5"/>
      <c r="BZU46" s="5"/>
      <c r="BZV46" s="5"/>
      <c r="BZW46" s="5"/>
      <c r="BZX46" s="5"/>
      <c r="BZY46" s="5"/>
      <c r="BZZ46" s="5"/>
      <c r="CAA46" s="5"/>
      <c r="CAB46" s="5"/>
      <c r="CAC46" s="5"/>
      <c r="CAD46" s="5"/>
      <c r="CAE46" s="5"/>
      <c r="CAF46" s="5"/>
      <c r="CAG46" s="5"/>
      <c r="CAH46" s="5"/>
      <c r="CAI46" s="5"/>
      <c r="CAJ46" s="5"/>
      <c r="CAK46" s="5"/>
      <c r="CAL46" s="5"/>
      <c r="CAM46" s="5"/>
      <c r="CAN46" s="5"/>
      <c r="CAO46" s="5"/>
      <c r="CAP46" s="5"/>
      <c r="CAQ46" s="5"/>
      <c r="CAR46" s="5"/>
      <c r="CAS46" s="5"/>
      <c r="CAT46" s="5"/>
      <c r="CAU46" s="5"/>
      <c r="CAV46" s="5"/>
      <c r="CAW46" s="5"/>
      <c r="CAX46" s="5"/>
      <c r="CAY46" s="5"/>
      <c r="CAZ46" s="5"/>
      <c r="CBA46" s="5"/>
      <c r="CBB46" s="5"/>
      <c r="CBC46" s="5"/>
      <c r="CBD46" s="5"/>
      <c r="CBE46" s="5"/>
      <c r="CBF46" s="5"/>
      <c r="CBG46" s="5"/>
      <c r="CBH46" s="5"/>
      <c r="CBI46" s="5"/>
      <c r="CBJ46" s="5"/>
      <c r="CBK46" s="5"/>
      <c r="CBL46" s="5"/>
      <c r="CBM46" s="5"/>
      <c r="CBN46" s="5"/>
      <c r="CBO46" s="5"/>
      <c r="CBP46" s="5"/>
      <c r="CBQ46" s="5"/>
      <c r="CBR46" s="5"/>
      <c r="CBS46" s="5"/>
      <c r="CBT46" s="5"/>
      <c r="CBU46" s="5"/>
      <c r="CBV46" s="5"/>
      <c r="CBW46" s="5"/>
      <c r="CBX46" s="5"/>
      <c r="CBY46" s="5"/>
      <c r="CBZ46" s="5"/>
      <c r="CCA46" s="5"/>
      <c r="CCB46" s="5"/>
      <c r="CCC46" s="5"/>
      <c r="CCD46" s="5"/>
      <c r="CCE46" s="5"/>
      <c r="CCF46" s="5"/>
      <c r="CCG46" s="5"/>
      <c r="CCH46" s="5"/>
      <c r="CCI46" s="5"/>
      <c r="CCJ46" s="5"/>
      <c r="CCK46" s="5"/>
      <c r="CCL46" s="5"/>
      <c r="CCM46" s="5"/>
      <c r="CCN46" s="5"/>
      <c r="CCO46" s="5"/>
      <c r="CCP46" s="5"/>
      <c r="CCQ46" s="5"/>
      <c r="CCR46" s="5"/>
      <c r="CCS46" s="5"/>
      <c r="CCT46" s="5"/>
      <c r="CCU46" s="5"/>
      <c r="CCV46" s="5"/>
      <c r="CCW46" s="5"/>
      <c r="CCX46" s="5"/>
      <c r="CCY46" s="5"/>
      <c r="CCZ46" s="5"/>
      <c r="CDA46" s="5"/>
      <c r="CDB46" s="5"/>
      <c r="CDC46" s="5"/>
      <c r="CDD46" s="5"/>
      <c r="CDE46" s="5"/>
      <c r="CDF46" s="5"/>
      <c r="CDG46" s="5"/>
      <c r="CDH46" s="5"/>
      <c r="CDI46" s="5"/>
      <c r="CDJ46" s="5"/>
      <c r="CDK46" s="5"/>
      <c r="CDL46" s="5"/>
      <c r="CDM46" s="5"/>
      <c r="CDN46" s="5"/>
      <c r="CDO46" s="5"/>
      <c r="CDP46" s="5"/>
      <c r="CDQ46" s="5"/>
      <c r="CDR46" s="5"/>
      <c r="CDS46" s="5"/>
      <c r="CDT46" s="5"/>
      <c r="CDU46" s="5"/>
      <c r="CDV46" s="5"/>
      <c r="CDW46" s="5"/>
      <c r="CDX46" s="5"/>
      <c r="CDY46" s="5"/>
      <c r="CDZ46" s="5"/>
      <c r="CEA46" s="5"/>
      <c r="CEB46" s="5"/>
      <c r="CEC46" s="5"/>
      <c r="CED46" s="5"/>
      <c r="CEE46" s="5"/>
      <c r="CEF46" s="5"/>
      <c r="CEG46" s="5"/>
      <c r="CEH46" s="5"/>
      <c r="CEI46" s="5"/>
      <c r="CEJ46" s="5"/>
      <c r="CEK46" s="5"/>
      <c r="CEL46" s="5"/>
      <c r="CEM46" s="5"/>
      <c r="CEN46" s="5"/>
      <c r="CEO46" s="5"/>
      <c r="CEP46" s="5"/>
      <c r="CEQ46" s="5"/>
      <c r="CER46" s="5"/>
      <c r="CES46" s="5"/>
      <c r="CET46" s="5"/>
      <c r="CEU46" s="5"/>
      <c r="CEV46" s="5"/>
      <c r="CEW46" s="5"/>
      <c r="CEX46" s="5"/>
      <c r="CEY46" s="5"/>
      <c r="CEZ46" s="5"/>
      <c r="CFA46" s="5"/>
      <c r="CFB46" s="5"/>
      <c r="CFC46" s="5"/>
      <c r="CFD46" s="5"/>
      <c r="CFE46" s="5"/>
      <c r="CFF46" s="5"/>
      <c r="CFG46" s="5"/>
      <c r="CFH46" s="5"/>
      <c r="CFI46" s="5"/>
      <c r="CFJ46" s="5"/>
      <c r="CFK46" s="5"/>
      <c r="CFL46" s="5"/>
      <c r="CFM46" s="5"/>
      <c r="CFN46" s="5"/>
      <c r="CFO46" s="5"/>
      <c r="CFP46" s="5"/>
      <c r="CFQ46" s="5"/>
      <c r="CFR46" s="5"/>
      <c r="CFS46" s="5"/>
      <c r="CFT46" s="5"/>
      <c r="CFU46" s="5"/>
      <c r="CFV46" s="5"/>
      <c r="CFW46" s="5"/>
      <c r="CFX46" s="5"/>
      <c r="CFY46" s="5"/>
      <c r="CFZ46" s="5"/>
      <c r="CGA46" s="5"/>
      <c r="CGB46" s="5"/>
      <c r="CGC46" s="5"/>
      <c r="CGD46" s="5"/>
      <c r="CGE46" s="5"/>
      <c r="CGF46" s="5"/>
      <c r="CGG46" s="5"/>
      <c r="CGH46" s="5"/>
      <c r="CGI46" s="5"/>
      <c r="CGJ46" s="5"/>
      <c r="CGK46" s="5"/>
      <c r="CGL46" s="5"/>
      <c r="CGM46" s="5"/>
      <c r="CGN46" s="5"/>
      <c r="CGO46" s="5"/>
      <c r="CGP46" s="5"/>
      <c r="CGQ46" s="5"/>
      <c r="CGR46" s="5"/>
      <c r="CGS46" s="5"/>
      <c r="CGT46" s="5"/>
      <c r="CGU46" s="5"/>
      <c r="CGV46" s="5"/>
      <c r="CGW46" s="5"/>
      <c r="CGX46" s="5"/>
      <c r="CGY46" s="5"/>
      <c r="CGZ46" s="5"/>
      <c r="CHA46" s="5"/>
      <c r="CHB46" s="5"/>
      <c r="CHC46" s="5"/>
      <c r="CHD46" s="5"/>
      <c r="CHE46" s="5"/>
      <c r="CHF46" s="5"/>
      <c r="CHG46" s="5"/>
      <c r="CHH46" s="5"/>
      <c r="CHI46" s="5"/>
      <c r="CHJ46" s="5"/>
      <c r="CHK46" s="5"/>
      <c r="CHL46" s="5"/>
      <c r="CHM46" s="5"/>
      <c r="CHN46" s="5"/>
      <c r="CHO46" s="5"/>
      <c r="CHP46" s="5"/>
      <c r="CHQ46" s="5"/>
      <c r="CHR46" s="5"/>
      <c r="CHS46" s="5"/>
      <c r="CHT46" s="5"/>
      <c r="CHU46" s="5"/>
      <c r="CHV46" s="5"/>
      <c r="CHW46" s="5"/>
      <c r="CHX46" s="5"/>
      <c r="CHY46" s="5"/>
      <c r="CHZ46" s="5"/>
      <c r="CIA46" s="5"/>
      <c r="CIB46" s="5"/>
      <c r="CIC46" s="5"/>
      <c r="CID46" s="5"/>
      <c r="CIE46" s="5"/>
      <c r="CIF46" s="5"/>
      <c r="CIG46" s="5"/>
      <c r="CIH46" s="5"/>
      <c r="CII46" s="5"/>
      <c r="CIJ46" s="5"/>
      <c r="CIK46" s="5"/>
      <c r="CIL46" s="5"/>
      <c r="CIM46" s="5"/>
      <c r="CIN46" s="5"/>
      <c r="CIO46" s="5"/>
      <c r="CIP46" s="5"/>
      <c r="CIQ46" s="5"/>
      <c r="CIR46" s="5"/>
      <c r="CIS46" s="5"/>
      <c r="CIT46" s="5"/>
      <c r="CIU46" s="5"/>
      <c r="CIV46" s="5"/>
      <c r="CIW46" s="5"/>
      <c r="CIX46" s="5"/>
      <c r="CIY46" s="5"/>
      <c r="CIZ46" s="5"/>
      <c r="CJA46" s="5"/>
      <c r="CJB46" s="5"/>
      <c r="CJC46" s="5"/>
      <c r="CJD46" s="5"/>
      <c r="CJE46" s="5"/>
      <c r="CJF46" s="5"/>
      <c r="CJG46" s="5"/>
      <c r="CJH46" s="5"/>
      <c r="CJI46" s="5"/>
      <c r="CJJ46" s="5"/>
      <c r="CJK46" s="5"/>
      <c r="CJL46" s="5"/>
      <c r="CJM46" s="5"/>
      <c r="CJN46" s="5"/>
      <c r="CJO46" s="5"/>
      <c r="CJP46" s="5"/>
      <c r="CJQ46" s="5"/>
      <c r="CJR46" s="5"/>
      <c r="CJS46" s="5"/>
      <c r="CJT46" s="5"/>
      <c r="CJU46" s="5"/>
      <c r="CJV46" s="5"/>
      <c r="CJW46" s="5"/>
      <c r="CJX46" s="5"/>
      <c r="CJY46" s="5"/>
      <c r="CJZ46" s="5"/>
      <c r="CKA46" s="5"/>
      <c r="CKB46" s="5"/>
      <c r="CKC46" s="5"/>
      <c r="CKD46" s="5"/>
      <c r="CKE46" s="5"/>
      <c r="CKF46" s="5"/>
      <c r="CKG46" s="5"/>
      <c r="CKH46" s="5"/>
      <c r="CKI46" s="5"/>
      <c r="CKJ46" s="5"/>
      <c r="CKK46" s="5"/>
      <c r="CKL46" s="5"/>
      <c r="CKM46" s="5"/>
      <c r="CKN46" s="5"/>
      <c r="CKO46" s="5"/>
      <c r="CKP46" s="5"/>
      <c r="CKQ46" s="5"/>
      <c r="CKR46" s="5"/>
      <c r="CKS46" s="5"/>
      <c r="CKT46" s="5"/>
      <c r="CKU46" s="5"/>
      <c r="CKV46" s="5"/>
      <c r="CKW46" s="5"/>
      <c r="CKX46" s="5"/>
      <c r="CKY46" s="5"/>
      <c r="CKZ46" s="5"/>
      <c r="CLA46" s="5"/>
      <c r="CLB46" s="5"/>
      <c r="CLC46" s="5"/>
      <c r="CLD46" s="5"/>
      <c r="CLE46" s="5"/>
      <c r="CLF46" s="5"/>
      <c r="CLG46" s="5"/>
      <c r="CLH46" s="5"/>
      <c r="CLI46" s="5"/>
      <c r="CLJ46" s="5"/>
      <c r="CLK46" s="5"/>
      <c r="CLL46" s="5"/>
      <c r="CLM46" s="5"/>
      <c r="CLN46" s="5"/>
      <c r="CLO46" s="5"/>
      <c r="CLP46" s="5"/>
      <c r="CLQ46" s="5"/>
      <c r="CLR46" s="5"/>
      <c r="CLS46" s="5"/>
      <c r="CLT46" s="5"/>
      <c r="CLU46" s="5"/>
      <c r="CLV46" s="5"/>
      <c r="CLW46" s="5"/>
      <c r="CLX46" s="5"/>
      <c r="CLY46" s="5"/>
      <c r="CLZ46" s="5"/>
      <c r="CMA46" s="5"/>
      <c r="CMB46" s="5"/>
      <c r="CMC46" s="5"/>
      <c r="CMD46" s="5"/>
      <c r="CME46" s="5"/>
      <c r="CMF46" s="5"/>
      <c r="CMG46" s="5"/>
      <c r="CMH46" s="5"/>
      <c r="CMI46" s="5"/>
      <c r="CMJ46" s="5"/>
      <c r="CMK46" s="5"/>
      <c r="CML46" s="5"/>
      <c r="CMM46" s="5"/>
      <c r="CMN46" s="5"/>
      <c r="CMO46" s="5"/>
      <c r="CMP46" s="5"/>
      <c r="CMQ46" s="5"/>
      <c r="CMR46" s="5"/>
      <c r="CMS46" s="5"/>
      <c r="CMT46" s="5"/>
      <c r="CMU46" s="5"/>
      <c r="CMV46" s="5"/>
      <c r="CMW46" s="5"/>
      <c r="CMX46" s="5"/>
      <c r="CMY46" s="5"/>
      <c r="CMZ46" s="5"/>
      <c r="CNA46" s="5"/>
      <c r="CNB46" s="5"/>
      <c r="CNC46" s="5"/>
      <c r="CND46" s="5"/>
      <c r="CNE46" s="5"/>
      <c r="CNF46" s="5"/>
      <c r="CNG46" s="5"/>
      <c r="CNH46" s="5"/>
      <c r="CNI46" s="5"/>
      <c r="CNJ46" s="5"/>
      <c r="CNK46" s="5"/>
      <c r="CNL46" s="5"/>
      <c r="CNM46" s="5"/>
      <c r="CNN46" s="5"/>
      <c r="CNO46" s="5"/>
      <c r="CNP46" s="5"/>
      <c r="CNQ46" s="5"/>
      <c r="CNR46" s="5"/>
      <c r="CNS46" s="5"/>
      <c r="CNT46" s="5"/>
      <c r="CNU46" s="5"/>
      <c r="CNV46" s="5"/>
      <c r="CNW46" s="5"/>
      <c r="CNX46" s="5"/>
      <c r="CNY46" s="5"/>
      <c r="CNZ46" s="5"/>
      <c r="COA46" s="5"/>
      <c r="COB46" s="5"/>
      <c r="COC46" s="5"/>
      <c r="COD46" s="5"/>
      <c r="COE46" s="5"/>
      <c r="COF46" s="5"/>
      <c r="COG46" s="5"/>
      <c r="COH46" s="5"/>
      <c r="COI46" s="5"/>
      <c r="COJ46" s="5"/>
      <c r="COK46" s="5"/>
      <c r="COL46" s="5"/>
      <c r="COM46" s="5"/>
      <c r="CON46" s="5"/>
      <c r="COO46" s="5"/>
      <c r="COP46" s="5"/>
      <c r="COQ46" s="5"/>
      <c r="COR46" s="5"/>
      <c r="COS46" s="5"/>
      <c r="COT46" s="5"/>
      <c r="COU46" s="5"/>
      <c r="COV46" s="5"/>
      <c r="COW46" s="5"/>
      <c r="COX46" s="5"/>
      <c r="COY46" s="5"/>
      <c r="COZ46" s="5"/>
      <c r="CPA46" s="5"/>
      <c r="CPB46" s="5"/>
      <c r="CPC46" s="5"/>
      <c r="CPD46" s="5"/>
      <c r="CPE46" s="5"/>
      <c r="CPF46" s="5"/>
      <c r="CPG46" s="5"/>
      <c r="CPH46" s="5"/>
      <c r="CPI46" s="5"/>
      <c r="CPJ46" s="5"/>
      <c r="CPK46" s="5"/>
      <c r="CPL46" s="5"/>
      <c r="CPM46" s="5"/>
      <c r="CPN46" s="5"/>
      <c r="CPO46" s="5"/>
      <c r="CPP46" s="5"/>
      <c r="CPQ46" s="5"/>
      <c r="CPR46" s="5"/>
      <c r="CPS46" s="5"/>
      <c r="CPT46" s="5"/>
      <c r="CPU46" s="5"/>
      <c r="CPV46" s="5"/>
      <c r="CPW46" s="5"/>
      <c r="CPX46" s="5"/>
      <c r="CPY46" s="5"/>
      <c r="CPZ46" s="5"/>
      <c r="CQA46" s="5"/>
      <c r="CQB46" s="5"/>
      <c r="CQC46" s="5"/>
      <c r="CQD46" s="5"/>
      <c r="CQE46" s="5"/>
      <c r="CQF46" s="5"/>
      <c r="CQG46" s="5"/>
      <c r="CQH46" s="5"/>
      <c r="CQI46" s="5"/>
      <c r="CQJ46" s="5"/>
      <c r="CQK46" s="5"/>
      <c r="CQL46" s="5"/>
      <c r="CQM46" s="5"/>
      <c r="CQN46" s="5"/>
      <c r="CQO46" s="5"/>
      <c r="CQP46" s="5"/>
      <c r="CQQ46" s="5"/>
      <c r="CQR46" s="5"/>
      <c r="CQS46" s="5"/>
      <c r="CQT46" s="5"/>
      <c r="CQU46" s="5"/>
      <c r="CQV46" s="5"/>
      <c r="CQW46" s="5"/>
      <c r="CQX46" s="5"/>
      <c r="CQY46" s="5"/>
      <c r="CQZ46" s="5"/>
      <c r="CRA46" s="5"/>
      <c r="CRB46" s="5"/>
      <c r="CRC46" s="5"/>
      <c r="CRD46" s="5"/>
      <c r="CRE46" s="5"/>
      <c r="CRF46" s="5"/>
      <c r="CRG46" s="5"/>
      <c r="CRH46" s="5"/>
      <c r="CRI46" s="5"/>
      <c r="CRJ46" s="5"/>
      <c r="CRK46" s="5"/>
      <c r="CRL46" s="5"/>
      <c r="CRM46" s="5"/>
      <c r="CRN46" s="5"/>
      <c r="CRO46" s="5"/>
      <c r="CRP46" s="5"/>
      <c r="CRQ46" s="5"/>
      <c r="CRR46" s="5"/>
      <c r="CRS46" s="5"/>
      <c r="CRT46" s="5"/>
      <c r="CRU46" s="5"/>
      <c r="CRV46" s="5"/>
      <c r="CRW46" s="5"/>
      <c r="CRX46" s="5"/>
      <c r="CRY46" s="5"/>
      <c r="CRZ46" s="5"/>
      <c r="CSA46" s="5"/>
      <c r="CSB46" s="5"/>
      <c r="CSC46" s="5"/>
      <c r="CSD46" s="5"/>
      <c r="CSE46" s="5"/>
      <c r="CSF46" s="5"/>
      <c r="CSG46" s="5"/>
      <c r="CSH46" s="5"/>
      <c r="CSI46" s="5"/>
      <c r="CSJ46" s="5"/>
      <c r="CSK46" s="5"/>
      <c r="CSL46" s="5"/>
      <c r="CSM46" s="5"/>
      <c r="CSN46" s="5"/>
      <c r="CSO46" s="5"/>
      <c r="CSP46" s="5"/>
      <c r="CSQ46" s="5"/>
      <c r="CSR46" s="5"/>
      <c r="CSS46" s="5"/>
      <c r="CST46" s="5"/>
      <c r="CSU46" s="5"/>
      <c r="CSV46" s="5"/>
      <c r="CSW46" s="5"/>
      <c r="CSX46" s="5"/>
      <c r="CSY46" s="5"/>
      <c r="CSZ46" s="5"/>
      <c r="CTA46" s="5"/>
      <c r="CTB46" s="5"/>
      <c r="CTC46" s="5"/>
      <c r="CTD46" s="5"/>
      <c r="CTE46" s="5"/>
      <c r="CTF46" s="5"/>
      <c r="CTG46" s="5"/>
      <c r="CTH46" s="5"/>
      <c r="CTI46" s="5"/>
      <c r="CTJ46" s="5"/>
      <c r="CTK46" s="5"/>
      <c r="CTL46" s="5"/>
      <c r="CTM46" s="5"/>
      <c r="CTN46" s="5"/>
      <c r="CTO46" s="5"/>
      <c r="CTP46" s="5"/>
      <c r="CTQ46" s="5"/>
      <c r="CTR46" s="5"/>
      <c r="CTS46" s="5"/>
      <c r="CTT46" s="5"/>
      <c r="CTU46" s="5"/>
      <c r="CTV46" s="5"/>
      <c r="CTW46" s="5"/>
      <c r="CTX46" s="5"/>
      <c r="CTY46" s="5"/>
      <c r="CTZ46" s="5"/>
      <c r="CUA46" s="5"/>
      <c r="CUB46" s="5"/>
      <c r="CUC46" s="5"/>
      <c r="CUD46" s="5"/>
      <c r="CUE46" s="5"/>
      <c r="CUF46" s="5"/>
      <c r="CUG46" s="5"/>
      <c r="CUH46" s="5"/>
      <c r="CUI46" s="5"/>
      <c r="CUJ46" s="5"/>
      <c r="CUK46" s="5"/>
      <c r="CUL46" s="5"/>
      <c r="CUM46" s="5"/>
      <c r="CUN46" s="5"/>
      <c r="CUO46" s="5"/>
      <c r="CUP46" s="5"/>
      <c r="CUQ46" s="5"/>
      <c r="CUR46" s="5"/>
      <c r="CUS46" s="5"/>
      <c r="CUT46" s="5"/>
      <c r="CUU46" s="5"/>
      <c r="CUV46" s="5"/>
      <c r="CUW46" s="5"/>
      <c r="CUX46" s="5"/>
      <c r="CUY46" s="5"/>
      <c r="CUZ46" s="5"/>
      <c r="CVA46" s="5"/>
      <c r="CVB46" s="5"/>
      <c r="CVC46" s="5"/>
      <c r="CVD46" s="5"/>
      <c r="CVE46" s="5"/>
      <c r="CVF46" s="5"/>
      <c r="CVG46" s="5"/>
      <c r="CVH46" s="5"/>
      <c r="CVI46" s="5"/>
      <c r="CVJ46" s="5"/>
      <c r="CVK46" s="5"/>
      <c r="CVL46" s="5"/>
      <c r="CVM46" s="5"/>
      <c r="CVN46" s="5"/>
      <c r="CVO46" s="5"/>
      <c r="CVP46" s="5"/>
      <c r="CVQ46" s="5"/>
      <c r="CVR46" s="5"/>
      <c r="CVS46" s="5"/>
      <c r="CVT46" s="5"/>
      <c r="CVU46" s="5"/>
      <c r="CVV46" s="5"/>
      <c r="CVW46" s="5"/>
      <c r="CVX46" s="5"/>
      <c r="CVY46" s="5"/>
      <c r="CVZ46" s="5"/>
      <c r="CWA46" s="5"/>
      <c r="CWB46" s="5"/>
      <c r="CWC46" s="5"/>
      <c r="CWD46" s="5"/>
      <c r="CWE46" s="5"/>
      <c r="CWF46" s="5"/>
      <c r="CWG46" s="5"/>
      <c r="CWH46" s="5"/>
      <c r="CWI46" s="5"/>
      <c r="CWJ46" s="5"/>
      <c r="CWK46" s="5"/>
      <c r="CWL46" s="5"/>
      <c r="CWM46" s="5"/>
      <c r="CWN46" s="5"/>
      <c r="CWO46" s="5"/>
      <c r="CWP46" s="5"/>
      <c r="CWQ46" s="5"/>
      <c r="CWR46" s="5"/>
      <c r="CWS46" s="5"/>
      <c r="CWT46" s="5"/>
      <c r="CWU46" s="5"/>
      <c r="CWV46" s="5"/>
      <c r="CWW46" s="5"/>
      <c r="CWX46" s="5"/>
      <c r="CWY46" s="5"/>
      <c r="CWZ46" s="5"/>
      <c r="CXA46" s="5"/>
      <c r="CXB46" s="5"/>
      <c r="CXC46" s="5"/>
      <c r="CXD46" s="5"/>
      <c r="CXE46" s="5"/>
      <c r="CXF46" s="5"/>
      <c r="CXG46" s="5"/>
      <c r="CXH46" s="5"/>
      <c r="CXI46" s="5"/>
      <c r="CXJ46" s="5"/>
      <c r="CXK46" s="5"/>
      <c r="CXL46" s="5"/>
      <c r="CXM46" s="5"/>
      <c r="CXN46" s="5"/>
      <c r="CXO46" s="5"/>
      <c r="CXP46" s="5"/>
      <c r="CXQ46" s="5"/>
      <c r="CXR46" s="5"/>
      <c r="CXS46" s="5"/>
      <c r="CXT46" s="5"/>
      <c r="CXU46" s="5"/>
      <c r="CXV46" s="5"/>
      <c r="CXW46" s="5"/>
      <c r="CXX46" s="5"/>
      <c r="CXY46" s="5"/>
      <c r="CXZ46" s="5"/>
      <c r="CYA46" s="5"/>
      <c r="CYB46" s="5"/>
      <c r="CYC46" s="5"/>
      <c r="CYD46" s="5"/>
      <c r="CYE46" s="5"/>
      <c r="CYF46" s="5"/>
      <c r="CYG46" s="5"/>
      <c r="CYH46" s="5"/>
      <c r="CYI46" s="5"/>
      <c r="CYJ46" s="5"/>
      <c r="CYK46" s="5"/>
      <c r="CYL46" s="5"/>
      <c r="CYM46" s="5"/>
      <c r="CYN46" s="5"/>
      <c r="CYO46" s="5"/>
      <c r="CYP46" s="5"/>
      <c r="CYQ46" s="5"/>
      <c r="CYR46" s="5"/>
      <c r="CYS46" s="5"/>
      <c r="CYT46" s="5"/>
      <c r="CYU46" s="5"/>
      <c r="CYV46" s="5"/>
      <c r="CYW46" s="5"/>
      <c r="CYX46" s="5"/>
      <c r="CYY46" s="5"/>
      <c r="CYZ46" s="5"/>
      <c r="CZA46" s="5"/>
      <c r="CZB46" s="5"/>
      <c r="CZC46" s="5"/>
      <c r="CZD46" s="5"/>
      <c r="CZE46" s="5"/>
      <c r="CZF46" s="5"/>
      <c r="CZG46" s="5"/>
      <c r="CZH46" s="5"/>
      <c r="CZI46" s="5"/>
      <c r="CZJ46" s="5"/>
      <c r="CZK46" s="5"/>
      <c r="CZL46" s="5"/>
      <c r="CZM46" s="5"/>
      <c r="CZN46" s="5"/>
      <c r="CZO46" s="5"/>
      <c r="CZP46" s="5"/>
      <c r="CZQ46" s="5"/>
      <c r="CZR46" s="5"/>
      <c r="CZS46" s="5"/>
      <c r="CZT46" s="5"/>
      <c r="CZU46" s="5"/>
      <c r="CZV46" s="5"/>
      <c r="CZW46" s="5"/>
      <c r="CZX46" s="5"/>
      <c r="CZY46" s="5"/>
      <c r="CZZ46" s="5"/>
      <c r="DAA46" s="5"/>
      <c r="DAB46" s="5"/>
      <c r="DAC46" s="5"/>
      <c r="DAD46" s="5"/>
      <c r="DAE46" s="5"/>
      <c r="DAF46" s="5"/>
      <c r="DAG46" s="5"/>
      <c r="DAH46" s="5"/>
      <c r="DAI46" s="5"/>
      <c r="DAJ46" s="5"/>
      <c r="DAK46" s="5"/>
      <c r="DAL46" s="5"/>
      <c r="DAM46" s="5"/>
      <c r="DAN46" s="5"/>
      <c r="DAO46" s="5"/>
      <c r="DAP46" s="5"/>
      <c r="DAQ46" s="5"/>
      <c r="DAR46" s="5"/>
      <c r="DAS46" s="5"/>
      <c r="DAT46" s="5"/>
      <c r="DAU46" s="5"/>
      <c r="DAV46" s="5"/>
      <c r="DAW46" s="5"/>
      <c r="DAX46" s="5"/>
      <c r="DAY46" s="5"/>
      <c r="DAZ46" s="5"/>
      <c r="DBA46" s="5"/>
      <c r="DBB46" s="5"/>
      <c r="DBC46" s="5"/>
      <c r="DBD46" s="5"/>
      <c r="DBE46" s="5"/>
      <c r="DBF46" s="5"/>
      <c r="DBG46" s="5"/>
      <c r="DBH46" s="5"/>
      <c r="DBI46" s="5"/>
      <c r="DBJ46" s="5"/>
      <c r="DBK46" s="5"/>
      <c r="DBL46" s="5"/>
      <c r="DBM46" s="5"/>
      <c r="DBN46" s="5"/>
      <c r="DBO46" s="5"/>
      <c r="DBP46" s="5"/>
      <c r="DBQ46" s="5"/>
      <c r="DBR46" s="5"/>
      <c r="DBS46" s="5"/>
      <c r="DBT46" s="5"/>
      <c r="DBU46" s="5"/>
      <c r="DBV46" s="5"/>
      <c r="DBW46" s="5"/>
      <c r="DBX46" s="5"/>
      <c r="DBY46" s="5"/>
      <c r="DBZ46" s="5"/>
      <c r="DCA46" s="5"/>
      <c r="DCB46" s="5"/>
      <c r="DCC46" s="5"/>
      <c r="DCD46" s="5"/>
      <c r="DCE46" s="5"/>
      <c r="DCF46" s="5"/>
      <c r="DCG46" s="5"/>
      <c r="DCH46" s="5"/>
      <c r="DCI46" s="5"/>
      <c r="DCJ46" s="5"/>
      <c r="DCK46" s="5"/>
      <c r="DCL46" s="5"/>
      <c r="DCM46" s="5"/>
      <c r="DCN46" s="5"/>
      <c r="DCO46" s="5"/>
      <c r="DCP46" s="5"/>
      <c r="DCQ46" s="5"/>
      <c r="DCR46" s="5"/>
      <c r="DCS46" s="5"/>
      <c r="DCT46" s="5"/>
      <c r="DCU46" s="5"/>
      <c r="DCV46" s="5"/>
      <c r="DCW46" s="5"/>
      <c r="DCX46" s="5"/>
      <c r="DCY46" s="5"/>
      <c r="DCZ46" s="5"/>
      <c r="DDA46" s="5"/>
      <c r="DDB46" s="5"/>
      <c r="DDC46" s="5"/>
      <c r="DDD46" s="5"/>
      <c r="DDE46" s="5"/>
      <c r="DDF46" s="5"/>
      <c r="DDG46" s="5"/>
      <c r="DDH46" s="5"/>
      <c r="DDI46" s="5"/>
      <c r="DDJ46" s="5"/>
      <c r="DDK46" s="5"/>
      <c r="DDL46" s="5"/>
      <c r="DDM46" s="5"/>
      <c r="DDN46" s="5"/>
      <c r="DDO46" s="5"/>
      <c r="DDP46" s="5"/>
      <c r="DDQ46" s="5"/>
      <c r="DDR46" s="5"/>
      <c r="DDS46" s="5"/>
      <c r="DDT46" s="5"/>
      <c r="DDU46" s="5"/>
      <c r="DDV46" s="5"/>
      <c r="DDW46" s="5"/>
      <c r="DDX46" s="5"/>
      <c r="DDY46" s="5"/>
      <c r="DDZ46" s="5"/>
      <c r="DEA46" s="5"/>
      <c r="DEB46" s="5"/>
      <c r="DEC46" s="5"/>
      <c r="DED46" s="5"/>
      <c r="DEE46" s="5"/>
      <c r="DEF46" s="5"/>
      <c r="DEG46" s="5"/>
      <c r="DEH46" s="5"/>
      <c r="DEI46" s="5"/>
      <c r="DEJ46" s="5"/>
      <c r="DEK46" s="5"/>
      <c r="DEL46" s="5"/>
      <c r="DEM46" s="5"/>
      <c r="DEN46" s="5"/>
      <c r="DEO46" s="5"/>
      <c r="DEP46" s="5"/>
      <c r="DEQ46" s="5"/>
      <c r="DER46" s="5"/>
      <c r="DES46" s="5"/>
      <c r="DET46" s="5"/>
      <c r="DEU46" s="5"/>
      <c r="DEV46" s="5"/>
      <c r="DEW46" s="5"/>
      <c r="DEX46" s="5"/>
      <c r="DEY46" s="5"/>
      <c r="DEZ46" s="5"/>
      <c r="DFA46" s="5"/>
      <c r="DFB46" s="5"/>
      <c r="DFC46" s="5"/>
      <c r="DFD46" s="5"/>
      <c r="DFE46" s="5"/>
      <c r="DFF46" s="5"/>
      <c r="DFG46" s="5"/>
      <c r="DFH46" s="5"/>
      <c r="DFI46" s="5"/>
      <c r="DFJ46" s="5"/>
      <c r="DFK46" s="5"/>
      <c r="DFL46" s="5"/>
      <c r="DFM46" s="5"/>
      <c r="DFN46" s="5"/>
      <c r="DFO46" s="5"/>
      <c r="DFP46" s="5"/>
      <c r="DFQ46" s="5"/>
      <c r="DFR46" s="5"/>
      <c r="DFS46" s="5"/>
      <c r="DFT46" s="5"/>
      <c r="DFU46" s="5"/>
      <c r="DFV46" s="5"/>
      <c r="DFW46" s="5"/>
      <c r="DFX46" s="5"/>
      <c r="DFY46" s="5"/>
      <c r="DFZ46" s="5"/>
      <c r="DGA46" s="5"/>
      <c r="DGB46" s="5"/>
      <c r="DGC46" s="5"/>
      <c r="DGD46" s="5"/>
      <c r="DGE46" s="5"/>
      <c r="DGF46" s="5"/>
      <c r="DGG46" s="5"/>
      <c r="DGH46" s="5"/>
      <c r="DGI46" s="5"/>
      <c r="DGJ46" s="5"/>
      <c r="DGK46" s="5"/>
      <c r="DGL46" s="5"/>
      <c r="DGM46" s="5"/>
      <c r="DGN46" s="5"/>
      <c r="DGO46" s="5"/>
      <c r="DGP46" s="5"/>
      <c r="DGQ46" s="5"/>
      <c r="DGR46" s="5"/>
      <c r="DGS46" s="5"/>
      <c r="DGT46" s="5"/>
      <c r="DGU46" s="5"/>
      <c r="DGV46" s="5"/>
      <c r="DGW46" s="5"/>
      <c r="DGX46" s="5"/>
      <c r="DGY46" s="5"/>
      <c r="DGZ46" s="5"/>
      <c r="DHA46" s="5"/>
      <c r="DHB46" s="5"/>
      <c r="DHC46" s="5"/>
      <c r="DHD46" s="5"/>
      <c r="DHE46" s="5"/>
      <c r="DHF46" s="5"/>
      <c r="DHG46" s="5"/>
      <c r="DHH46" s="5"/>
      <c r="DHI46" s="5"/>
      <c r="DHJ46" s="5"/>
      <c r="DHK46" s="5"/>
      <c r="DHL46" s="5"/>
      <c r="DHM46" s="5"/>
      <c r="DHN46" s="5"/>
      <c r="DHO46" s="5"/>
      <c r="DHP46" s="5"/>
      <c r="DHQ46" s="5"/>
      <c r="DHR46" s="5"/>
      <c r="DHS46" s="5"/>
      <c r="DHT46" s="5"/>
      <c r="DHU46" s="5"/>
      <c r="DHV46" s="5"/>
      <c r="DHW46" s="5"/>
      <c r="DHX46" s="5"/>
      <c r="DHY46" s="5"/>
      <c r="DHZ46" s="5"/>
      <c r="DIA46" s="5"/>
      <c r="DIB46" s="5"/>
      <c r="DIC46" s="5"/>
      <c r="DID46" s="5"/>
      <c r="DIE46" s="5"/>
      <c r="DIF46" s="5"/>
      <c r="DIG46" s="5"/>
      <c r="DIH46" s="5"/>
      <c r="DII46" s="5"/>
      <c r="DIJ46" s="5"/>
      <c r="DIK46" s="5"/>
      <c r="DIL46" s="5"/>
      <c r="DIM46" s="5"/>
      <c r="DIN46" s="5"/>
      <c r="DIO46" s="5"/>
      <c r="DIP46" s="5"/>
      <c r="DIQ46" s="5"/>
      <c r="DIR46" s="5"/>
      <c r="DIS46" s="5"/>
      <c r="DIT46" s="5"/>
      <c r="DIU46" s="5"/>
      <c r="DIV46" s="5"/>
      <c r="DIW46" s="5"/>
      <c r="DIX46" s="5"/>
      <c r="DIY46" s="5"/>
      <c r="DIZ46" s="5"/>
      <c r="DJA46" s="5"/>
      <c r="DJB46" s="5"/>
      <c r="DJC46" s="5"/>
      <c r="DJD46" s="5"/>
      <c r="DJE46" s="5"/>
      <c r="DJF46" s="5"/>
      <c r="DJG46" s="5"/>
      <c r="DJH46" s="5"/>
      <c r="DJI46" s="5"/>
      <c r="DJJ46" s="5"/>
      <c r="DJK46" s="5"/>
      <c r="DJL46" s="5"/>
      <c r="DJM46" s="5"/>
      <c r="DJN46" s="5"/>
      <c r="DJO46" s="5"/>
      <c r="DJP46" s="5"/>
      <c r="DJQ46" s="5"/>
      <c r="DJR46" s="5"/>
      <c r="DJS46" s="5"/>
      <c r="DJT46" s="5"/>
      <c r="DJU46" s="5"/>
      <c r="DJV46" s="5"/>
      <c r="DJW46" s="5"/>
      <c r="DJX46" s="5"/>
      <c r="DJY46" s="5"/>
      <c r="DJZ46" s="5"/>
      <c r="DKA46" s="5"/>
      <c r="DKB46" s="5"/>
      <c r="DKC46" s="5"/>
      <c r="DKD46" s="5"/>
      <c r="DKE46" s="5"/>
      <c r="DKF46" s="5"/>
      <c r="DKG46" s="5"/>
      <c r="DKH46" s="5"/>
      <c r="DKI46" s="5"/>
      <c r="DKJ46" s="5"/>
      <c r="DKK46" s="5"/>
      <c r="DKL46" s="5"/>
      <c r="DKM46" s="5"/>
      <c r="DKN46" s="5"/>
      <c r="DKO46" s="5"/>
      <c r="DKP46" s="5"/>
      <c r="DKQ46" s="5"/>
      <c r="DKR46" s="5"/>
      <c r="DKS46" s="5"/>
      <c r="DKT46" s="5"/>
      <c r="DKU46" s="5"/>
      <c r="DKV46" s="5"/>
      <c r="DKW46" s="5"/>
      <c r="DKX46" s="5"/>
      <c r="DKY46" s="5"/>
      <c r="DKZ46" s="5"/>
      <c r="DLA46" s="5"/>
      <c r="DLB46" s="5"/>
      <c r="DLC46" s="5"/>
      <c r="DLD46" s="5"/>
      <c r="DLE46" s="5"/>
      <c r="DLF46" s="5"/>
      <c r="DLG46" s="5"/>
      <c r="DLH46" s="5"/>
      <c r="DLI46" s="5"/>
      <c r="DLJ46" s="5"/>
      <c r="DLK46" s="5"/>
      <c r="DLL46" s="5"/>
      <c r="DLM46" s="5"/>
      <c r="DLN46" s="5"/>
      <c r="DLO46" s="5"/>
      <c r="DLP46" s="5"/>
      <c r="DLQ46" s="5"/>
      <c r="DLR46" s="5"/>
      <c r="DLS46" s="5"/>
      <c r="DLT46" s="5"/>
      <c r="DLU46" s="5"/>
      <c r="DLV46" s="5"/>
      <c r="DLW46" s="5"/>
      <c r="DLX46" s="5"/>
      <c r="DLY46" s="5"/>
      <c r="DLZ46" s="5"/>
      <c r="DMA46" s="5"/>
      <c r="DMB46" s="5"/>
      <c r="DMC46" s="5"/>
      <c r="DMD46" s="5"/>
      <c r="DME46" s="5"/>
      <c r="DMF46" s="5"/>
      <c r="DMG46" s="5"/>
      <c r="DMH46" s="5"/>
      <c r="DMI46" s="5"/>
      <c r="DMJ46" s="5"/>
      <c r="DMK46" s="5"/>
      <c r="DML46" s="5"/>
      <c r="DMM46" s="5"/>
      <c r="DMN46" s="5"/>
      <c r="DMO46" s="5"/>
      <c r="DMP46" s="5"/>
      <c r="DMQ46" s="5"/>
      <c r="DMR46" s="5"/>
      <c r="DMS46" s="5"/>
      <c r="DMT46" s="5"/>
      <c r="DMU46" s="5"/>
      <c r="DMV46" s="5"/>
      <c r="DMW46" s="5"/>
      <c r="DMX46" s="5"/>
      <c r="DMY46" s="5"/>
      <c r="DMZ46" s="5"/>
      <c r="DNA46" s="5"/>
      <c r="DNB46" s="5"/>
      <c r="DNC46" s="5"/>
      <c r="DND46" s="5"/>
      <c r="DNE46" s="5"/>
      <c r="DNF46" s="5"/>
      <c r="DNG46" s="5"/>
      <c r="DNH46" s="5"/>
      <c r="DNI46" s="5"/>
      <c r="DNJ46" s="5"/>
      <c r="DNK46" s="5"/>
      <c r="DNL46" s="5"/>
      <c r="DNM46" s="5"/>
      <c r="DNN46" s="5"/>
      <c r="DNO46" s="5"/>
      <c r="DNP46" s="5"/>
      <c r="DNQ46" s="5"/>
      <c r="DNR46" s="5"/>
      <c r="DNS46" s="5"/>
      <c r="DNT46" s="5"/>
      <c r="DNU46" s="5"/>
      <c r="DNV46" s="5"/>
      <c r="DNW46" s="5"/>
      <c r="DNX46" s="5"/>
      <c r="DNY46" s="5"/>
      <c r="DNZ46" s="5"/>
      <c r="DOA46" s="5"/>
      <c r="DOB46" s="5"/>
      <c r="DOC46" s="5"/>
      <c r="DOD46" s="5"/>
      <c r="DOE46" s="5"/>
      <c r="DOF46" s="5"/>
      <c r="DOG46" s="5"/>
      <c r="DOH46" s="5"/>
      <c r="DOI46" s="5"/>
      <c r="DOJ46" s="5"/>
      <c r="DOK46" s="5"/>
      <c r="DOL46" s="5"/>
      <c r="DOM46" s="5"/>
      <c r="DON46" s="5"/>
      <c r="DOO46" s="5"/>
      <c r="DOP46" s="5"/>
      <c r="DOQ46" s="5"/>
      <c r="DOR46" s="5"/>
      <c r="DOS46" s="5"/>
      <c r="DOT46" s="5"/>
      <c r="DOU46" s="5"/>
      <c r="DOV46" s="5"/>
      <c r="DOW46" s="5"/>
      <c r="DOX46" s="5"/>
      <c r="DOY46" s="5"/>
      <c r="DOZ46" s="5"/>
      <c r="DPA46" s="5"/>
      <c r="DPB46" s="5"/>
      <c r="DPC46" s="5"/>
      <c r="DPD46" s="5"/>
      <c r="DPE46" s="5"/>
      <c r="DPF46" s="5"/>
      <c r="DPG46" s="5"/>
      <c r="DPH46" s="5"/>
      <c r="DPI46" s="5"/>
      <c r="DPJ46" s="5"/>
      <c r="DPK46" s="5"/>
      <c r="DPL46" s="5"/>
      <c r="DPM46" s="5"/>
      <c r="DPN46" s="5"/>
      <c r="DPO46" s="5"/>
      <c r="DPP46" s="5"/>
      <c r="DPQ46" s="5"/>
      <c r="DPR46" s="5"/>
      <c r="DPS46" s="5"/>
      <c r="DPT46" s="5"/>
      <c r="DPU46" s="5"/>
      <c r="DPV46" s="5"/>
      <c r="DPW46" s="5"/>
      <c r="DPX46" s="5"/>
      <c r="DPY46" s="5"/>
      <c r="DPZ46" s="5"/>
      <c r="DQA46" s="5"/>
      <c r="DQB46" s="5"/>
      <c r="DQC46" s="5"/>
      <c r="DQD46" s="5"/>
      <c r="DQE46" s="5"/>
      <c r="DQF46" s="5"/>
      <c r="DQG46" s="5"/>
      <c r="DQH46" s="5"/>
      <c r="DQI46" s="5"/>
      <c r="DQJ46" s="5"/>
      <c r="DQK46" s="5"/>
      <c r="DQL46" s="5"/>
      <c r="DQM46" s="5"/>
      <c r="DQN46" s="5"/>
      <c r="DQO46" s="5"/>
      <c r="DQP46" s="5"/>
      <c r="DQQ46" s="5"/>
      <c r="DQR46" s="5"/>
      <c r="DQS46" s="5"/>
      <c r="DQT46" s="5"/>
      <c r="DQU46" s="5"/>
      <c r="DQV46" s="5"/>
      <c r="DQW46" s="5"/>
      <c r="DQX46" s="5"/>
      <c r="DQY46" s="5"/>
      <c r="DQZ46" s="5"/>
      <c r="DRA46" s="5"/>
      <c r="DRB46" s="5"/>
      <c r="DRC46" s="5"/>
      <c r="DRD46" s="5"/>
      <c r="DRE46" s="5"/>
      <c r="DRF46" s="5"/>
      <c r="DRG46" s="5"/>
      <c r="DRH46" s="5"/>
      <c r="DRI46" s="5"/>
      <c r="DRJ46" s="5"/>
      <c r="DRK46" s="5"/>
      <c r="DRL46" s="5"/>
      <c r="DRM46" s="5"/>
      <c r="DRN46" s="5"/>
      <c r="DRO46" s="5"/>
      <c r="DRP46" s="5"/>
      <c r="DRQ46" s="5"/>
      <c r="DRR46" s="5"/>
      <c r="DRS46" s="5"/>
      <c r="DRT46" s="5"/>
      <c r="DRU46" s="5"/>
      <c r="DRV46" s="5"/>
      <c r="DRW46" s="5"/>
      <c r="DRX46" s="5"/>
      <c r="DRY46" s="5"/>
      <c r="DRZ46" s="5"/>
      <c r="DSA46" s="5"/>
      <c r="DSB46" s="5"/>
      <c r="DSC46" s="5"/>
      <c r="DSD46" s="5"/>
      <c r="DSE46" s="5"/>
      <c r="DSF46" s="5"/>
      <c r="DSG46" s="5"/>
      <c r="DSH46" s="5"/>
      <c r="DSI46" s="5"/>
      <c r="DSJ46" s="5"/>
      <c r="DSK46" s="5"/>
      <c r="DSL46" s="5"/>
      <c r="DSM46" s="5"/>
      <c r="DSN46" s="5"/>
      <c r="DSO46" s="5"/>
      <c r="DSP46" s="5"/>
      <c r="DSQ46" s="5"/>
      <c r="DSR46" s="5"/>
      <c r="DSS46" s="5"/>
      <c r="DST46" s="5"/>
      <c r="DSU46" s="5"/>
      <c r="DSV46" s="5"/>
      <c r="DSW46" s="5"/>
      <c r="DSX46" s="5"/>
      <c r="DSY46" s="5"/>
      <c r="DSZ46" s="5"/>
      <c r="DTA46" s="5"/>
      <c r="DTB46" s="5"/>
      <c r="DTC46" s="5"/>
      <c r="DTD46" s="5"/>
      <c r="DTE46" s="5"/>
      <c r="DTF46" s="5"/>
      <c r="DTG46" s="5"/>
      <c r="DTH46" s="5"/>
      <c r="DTI46" s="5"/>
      <c r="DTJ46" s="5"/>
      <c r="DTK46" s="5"/>
      <c r="DTL46" s="5"/>
      <c r="DTM46" s="5"/>
      <c r="DTN46" s="5"/>
      <c r="DTO46" s="5"/>
      <c r="DTP46" s="5"/>
      <c r="DTQ46" s="5"/>
      <c r="DTR46" s="5"/>
      <c r="DTS46" s="5"/>
      <c r="DTT46" s="5"/>
      <c r="DTU46" s="5"/>
      <c r="DTV46" s="5"/>
      <c r="DTW46" s="5"/>
      <c r="DTX46" s="5"/>
      <c r="DTY46" s="5"/>
      <c r="DTZ46" s="5"/>
      <c r="DUA46" s="5"/>
      <c r="DUB46" s="5"/>
      <c r="DUC46" s="5"/>
      <c r="DUD46" s="5"/>
      <c r="DUE46" s="5"/>
      <c r="DUF46" s="5"/>
      <c r="DUG46" s="5"/>
      <c r="DUH46" s="5"/>
      <c r="DUI46" s="5"/>
      <c r="DUJ46" s="5"/>
      <c r="DUK46" s="5"/>
      <c r="DUL46" s="5"/>
      <c r="DUM46" s="5"/>
      <c r="DUN46" s="5"/>
      <c r="DUO46" s="5"/>
      <c r="DUP46" s="5"/>
      <c r="DUQ46" s="5"/>
      <c r="DUR46" s="5"/>
      <c r="DUS46" s="5"/>
      <c r="DUT46" s="5"/>
      <c r="DUU46" s="5"/>
      <c r="DUV46" s="5"/>
      <c r="DUW46" s="5"/>
      <c r="DUX46" s="5"/>
      <c r="DUY46" s="5"/>
      <c r="DUZ46" s="5"/>
      <c r="DVA46" s="5"/>
      <c r="DVB46" s="5"/>
      <c r="DVC46" s="5"/>
      <c r="DVD46" s="5"/>
      <c r="DVE46" s="5"/>
      <c r="DVF46" s="5"/>
      <c r="DVG46" s="5"/>
      <c r="DVH46" s="5"/>
      <c r="DVI46" s="5"/>
      <c r="DVJ46" s="5"/>
      <c r="DVK46" s="5"/>
      <c r="DVL46" s="5"/>
      <c r="DVM46" s="5"/>
      <c r="DVN46" s="5"/>
      <c r="DVO46" s="5"/>
      <c r="DVP46" s="5"/>
      <c r="DVQ46" s="5"/>
      <c r="DVR46" s="5"/>
      <c r="DVS46" s="5"/>
      <c r="DVT46" s="5"/>
      <c r="DVU46" s="5"/>
      <c r="DVV46" s="5"/>
      <c r="DVW46" s="5"/>
      <c r="DVX46" s="5"/>
      <c r="DVY46" s="5"/>
      <c r="DVZ46" s="5"/>
      <c r="DWA46" s="5"/>
      <c r="DWB46" s="5"/>
      <c r="DWC46" s="5"/>
      <c r="DWD46" s="5"/>
      <c r="DWE46" s="5"/>
      <c r="DWF46" s="5"/>
      <c r="DWG46" s="5"/>
      <c r="DWH46" s="5"/>
      <c r="DWI46" s="5"/>
      <c r="DWJ46" s="5"/>
      <c r="DWK46" s="5"/>
      <c r="DWL46" s="5"/>
      <c r="DWM46" s="5"/>
      <c r="DWN46" s="5"/>
      <c r="DWO46" s="5"/>
      <c r="DWP46" s="5"/>
      <c r="DWQ46" s="5"/>
      <c r="DWR46" s="5"/>
      <c r="DWS46" s="5"/>
      <c r="DWT46" s="5"/>
      <c r="DWU46" s="5"/>
      <c r="DWV46" s="5"/>
      <c r="DWW46" s="5"/>
      <c r="DWX46" s="5"/>
      <c r="DWY46" s="5"/>
      <c r="DWZ46" s="5"/>
      <c r="DXA46" s="5"/>
      <c r="DXB46" s="5"/>
      <c r="DXC46" s="5"/>
      <c r="DXD46" s="5"/>
      <c r="DXE46" s="5"/>
      <c r="DXF46" s="5"/>
      <c r="DXG46" s="5"/>
      <c r="DXH46" s="5"/>
      <c r="DXI46" s="5"/>
      <c r="DXJ46" s="5"/>
      <c r="DXK46" s="5"/>
      <c r="DXL46" s="5"/>
      <c r="DXM46" s="5"/>
      <c r="DXN46" s="5"/>
      <c r="DXO46" s="5"/>
      <c r="DXP46" s="5"/>
      <c r="DXQ46" s="5"/>
      <c r="DXR46" s="5"/>
      <c r="DXS46" s="5"/>
      <c r="DXT46" s="5"/>
      <c r="DXU46" s="5"/>
      <c r="DXV46" s="5"/>
      <c r="DXW46" s="5"/>
      <c r="DXX46" s="5"/>
      <c r="DXY46" s="5"/>
      <c r="DXZ46" s="5"/>
      <c r="DYA46" s="5"/>
      <c r="DYB46" s="5"/>
      <c r="DYC46" s="5"/>
      <c r="DYD46" s="5"/>
      <c r="DYE46" s="5"/>
      <c r="DYF46" s="5"/>
      <c r="DYG46" s="5"/>
      <c r="DYH46" s="5"/>
      <c r="DYI46" s="5"/>
      <c r="DYJ46" s="5"/>
      <c r="DYK46" s="5"/>
      <c r="DYL46" s="5"/>
      <c r="DYM46" s="5"/>
      <c r="DYN46" s="5"/>
      <c r="DYO46" s="5"/>
      <c r="DYP46" s="5"/>
      <c r="DYQ46" s="5"/>
      <c r="DYR46" s="5"/>
      <c r="DYS46" s="5"/>
      <c r="DYT46" s="5"/>
      <c r="DYU46" s="5"/>
      <c r="DYV46" s="5"/>
      <c r="DYW46" s="5"/>
      <c r="DYX46" s="5"/>
      <c r="DYY46" s="5"/>
      <c r="DYZ46" s="5"/>
      <c r="DZA46" s="5"/>
      <c r="DZB46" s="5"/>
      <c r="DZC46" s="5"/>
      <c r="DZD46" s="5"/>
      <c r="DZE46" s="5"/>
      <c r="DZF46" s="5"/>
      <c r="DZG46" s="5"/>
      <c r="DZH46" s="5"/>
      <c r="DZI46" s="5"/>
      <c r="DZJ46" s="5"/>
      <c r="DZK46" s="5"/>
      <c r="DZL46" s="5"/>
      <c r="DZM46" s="5"/>
      <c r="DZN46" s="5"/>
      <c r="DZO46" s="5"/>
      <c r="DZP46" s="5"/>
      <c r="DZQ46" s="5"/>
      <c r="DZR46" s="5"/>
      <c r="DZS46" s="5"/>
      <c r="DZT46" s="5"/>
      <c r="DZU46" s="5"/>
      <c r="DZV46" s="5"/>
      <c r="DZW46" s="5"/>
      <c r="DZX46" s="5"/>
      <c r="DZY46" s="5"/>
      <c r="DZZ46" s="5"/>
      <c r="EAA46" s="5"/>
      <c r="EAB46" s="5"/>
      <c r="EAC46" s="5"/>
      <c r="EAD46" s="5"/>
      <c r="EAE46" s="5"/>
      <c r="EAF46" s="5"/>
      <c r="EAG46" s="5"/>
      <c r="EAH46" s="5"/>
      <c r="EAI46" s="5"/>
      <c r="EAJ46" s="5"/>
      <c r="EAK46" s="5"/>
      <c r="EAL46" s="5"/>
      <c r="EAM46" s="5"/>
      <c r="EAN46" s="5"/>
      <c r="EAO46" s="5"/>
      <c r="EAP46" s="5"/>
      <c r="EAQ46" s="5"/>
      <c r="EAR46" s="5"/>
      <c r="EAS46" s="5"/>
      <c r="EAT46" s="5"/>
      <c r="EAU46" s="5"/>
      <c r="EAV46" s="5"/>
      <c r="EAW46" s="5"/>
      <c r="EAX46" s="5"/>
      <c r="EAY46" s="5"/>
      <c r="EAZ46" s="5"/>
      <c r="EBA46" s="5"/>
      <c r="EBB46" s="5"/>
      <c r="EBC46" s="5"/>
      <c r="EBD46" s="5"/>
      <c r="EBE46" s="5"/>
      <c r="EBF46" s="5"/>
      <c r="EBG46" s="5"/>
      <c r="EBH46" s="5"/>
      <c r="EBI46" s="5"/>
      <c r="EBJ46" s="5"/>
      <c r="EBK46" s="5"/>
      <c r="EBL46" s="5"/>
      <c r="EBM46" s="5"/>
      <c r="EBN46" s="5"/>
      <c r="EBO46" s="5"/>
      <c r="EBP46" s="5"/>
      <c r="EBQ46" s="5"/>
      <c r="EBR46" s="5"/>
      <c r="EBS46" s="5"/>
      <c r="EBT46" s="5"/>
      <c r="EBU46" s="5"/>
      <c r="EBV46" s="5"/>
      <c r="EBW46" s="5"/>
      <c r="EBX46" s="5"/>
      <c r="EBY46" s="5"/>
      <c r="EBZ46" s="5"/>
      <c r="ECA46" s="5"/>
      <c r="ECB46" s="5"/>
      <c r="ECC46" s="5"/>
      <c r="ECD46" s="5"/>
      <c r="ECE46" s="5"/>
      <c r="ECF46" s="5"/>
      <c r="ECG46" s="5"/>
      <c r="ECH46" s="5"/>
      <c r="ECI46" s="5"/>
      <c r="ECJ46" s="5"/>
      <c r="ECK46" s="5"/>
      <c r="ECL46" s="5"/>
      <c r="ECM46" s="5"/>
      <c r="ECN46" s="5"/>
      <c r="ECO46" s="5"/>
      <c r="ECP46" s="5"/>
      <c r="ECQ46" s="5"/>
      <c r="ECR46" s="5"/>
      <c r="ECS46" s="5"/>
      <c r="ECT46" s="5"/>
      <c r="ECU46" s="5"/>
      <c r="ECV46" s="5"/>
      <c r="ECW46" s="5"/>
      <c r="ECX46" s="5"/>
      <c r="ECY46" s="5"/>
      <c r="ECZ46" s="5"/>
      <c r="EDA46" s="5"/>
      <c r="EDB46" s="5"/>
      <c r="EDC46" s="5"/>
      <c r="EDD46" s="5"/>
      <c r="EDE46" s="5"/>
      <c r="EDF46" s="5"/>
      <c r="EDG46" s="5"/>
      <c r="EDH46" s="5"/>
      <c r="EDI46" s="5"/>
      <c r="EDJ46" s="5"/>
      <c r="EDK46" s="5"/>
      <c r="EDL46" s="5"/>
      <c r="EDM46" s="5"/>
      <c r="EDN46" s="5"/>
      <c r="EDO46" s="5"/>
      <c r="EDP46" s="5"/>
      <c r="EDQ46" s="5"/>
      <c r="EDR46" s="5"/>
      <c r="EDS46" s="5"/>
      <c r="EDT46" s="5"/>
      <c r="EDU46" s="5"/>
      <c r="EDV46" s="5"/>
      <c r="EDW46" s="5"/>
      <c r="EDX46" s="5"/>
      <c r="EDY46" s="5"/>
      <c r="EDZ46" s="5"/>
      <c r="EEA46" s="5"/>
      <c r="EEB46" s="5"/>
      <c r="EEC46" s="5"/>
      <c r="EED46" s="5"/>
      <c r="EEE46" s="5"/>
      <c r="EEF46" s="5"/>
      <c r="EEG46" s="5"/>
      <c r="EEH46" s="5"/>
      <c r="EEI46" s="5"/>
      <c r="EEJ46" s="5"/>
      <c r="EEK46" s="5"/>
      <c r="EEL46" s="5"/>
      <c r="EEM46" s="5"/>
      <c r="EEN46" s="5"/>
      <c r="EEO46" s="5"/>
      <c r="EEP46" s="5"/>
      <c r="EEQ46" s="5"/>
      <c r="EER46" s="5"/>
      <c r="EES46" s="5"/>
      <c r="EET46" s="5"/>
      <c r="EEU46" s="5"/>
      <c r="EEV46" s="5"/>
      <c r="EEW46" s="5"/>
      <c r="EEX46" s="5"/>
      <c r="EEY46" s="5"/>
      <c r="EEZ46" s="5"/>
      <c r="EFA46" s="5"/>
      <c r="EFB46" s="5"/>
      <c r="EFC46" s="5"/>
      <c r="EFD46" s="5"/>
      <c r="EFE46" s="5"/>
      <c r="EFF46" s="5"/>
      <c r="EFG46" s="5"/>
      <c r="EFH46" s="5"/>
      <c r="EFI46" s="5"/>
      <c r="EFJ46" s="5"/>
      <c r="EFK46" s="5"/>
      <c r="EFL46" s="5"/>
      <c r="EFM46" s="5"/>
      <c r="EFN46" s="5"/>
      <c r="EFO46" s="5"/>
      <c r="EFP46" s="5"/>
      <c r="EFQ46" s="5"/>
      <c r="EFR46" s="5"/>
      <c r="EFS46" s="5"/>
      <c r="EFT46" s="5"/>
      <c r="EFU46" s="5"/>
      <c r="EFV46" s="5"/>
      <c r="EFW46" s="5"/>
      <c r="EFX46" s="5"/>
      <c r="EFY46" s="5"/>
      <c r="EFZ46" s="5"/>
      <c r="EGA46" s="5"/>
      <c r="EGB46" s="5"/>
      <c r="EGC46" s="5"/>
      <c r="EGD46" s="5"/>
      <c r="EGE46" s="5"/>
      <c r="EGF46" s="5"/>
      <c r="EGG46" s="5"/>
      <c r="EGH46" s="5"/>
      <c r="EGI46" s="5"/>
      <c r="EGJ46" s="5"/>
      <c r="EGK46" s="5"/>
      <c r="EGL46" s="5"/>
      <c r="EGM46" s="5"/>
      <c r="EGN46" s="5"/>
      <c r="EGO46" s="5"/>
      <c r="EGP46" s="5"/>
      <c r="EGQ46" s="5"/>
      <c r="EGR46" s="5"/>
      <c r="EGS46" s="5"/>
      <c r="EGT46" s="5"/>
      <c r="EGU46" s="5"/>
      <c r="EGV46" s="5"/>
      <c r="EGW46" s="5"/>
      <c r="EGX46" s="5"/>
      <c r="EGY46" s="5"/>
      <c r="EGZ46" s="5"/>
      <c r="EHA46" s="5"/>
      <c r="EHB46" s="5"/>
      <c r="EHC46" s="5"/>
      <c r="EHD46" s="5"/>
      <c r="EHE46" s="5"/>
      <c r="EHF46" s="5"/>
      <c r="EHG46" s="5"/>
      <c r="EHH46" s="5"/>
      <c r="EHI46" s="5"/>
      <c r="EHJ46" s="5"/>
      <c r="EHK46" s="5"/>
      <c r="EHL46" s="5"/>
      <c r="EHM46" s="5"/>
      <c r="EHN46" s="5"/>
      <c r="EHO46" s="5"/>
      <c r="EHP46" s="5"/>
      <c r="EHQ46" s="5"/>
      <c r="EHR46" s="5"/>
      <c r="EHS46" s="5"/>
      <c r="EHT46" s="5"/>
      <c r="EHU46" s="5"/>
      <c r="EHV46" s="5"/>
      <c r="EHW46" s="5"/>
      <c r="EHX46" s="5"/>
      <c r="EHY46" s="5"/>
      <c r="EHZ46" s="5"/>
      <c r="EIA46" s="5"/>
      <c r="EIB46" s="5"/>
      <c r="EIC46" s="5"/>
      <c r="EID46" s="5"/>
      <c r="EIE46" s="5"/>
      <c r="EIF46" s="5"/>
      <c r="EIG46" s="5"/>
      <c r="EIH46" s="5"/>
      <c r="EII46" s="5"/>
      <c r="EIJ46" s="5"/>
      <c r="EIK46" s="5"/>
      <c r="EIL46" s="5"/>
      <c r="EIM46" s="5"/>
      <c r="EIN46" s="5"/>
      <c r="EIO46" s="5"/>
      <c r="EIP46" s="5"/>
      <c r="EIQ46" s="5"/>
      <c r="EIR46" s="5"/>
      <c r="EIS46" s="5"/>
      <c r="EIT46" s="5"/>
      <c r="EIU46" s="5"/>
      <c r="EIV46" s="5"/>
      <c r="EIW46" s="5"/>
      <c r="EIX46" s="5"/>
      <c r="EIY46" s="5"/>
      <c r="EIZ46" s="5"/>
      <c r="EJA46" s="5"/>
      <c r="EJB46" s="5"/>
      <c r="EJC46" s="5"/>
      <c r="EJD46" s="5"/>
      <c r="EJE46" s="5"/>
      <c r="EJF46" s="5"/>
      <c r="EJG46" s="5"/>
      <c r="EJH46" s="5"/>
      <c r="EJI46" s="5"/>
      <c r="EJJ46" s="5"/>
      <c r="EJK46" s="5"/>
      <c r="EJL46" s="5"/>
      <c r="EJM46" s="5"/>
      <c r="EJN46" s="5"/>
      <c r="EJO46" s="5"/>
      <c r="EJP46" s="5"/>
      <c r="EJQ46" s="5"/>
      <c r="EJR46" s="5"/>
      <c r="EJS46" s="5"/>
      <c r="EJT46" s="5"/>
      <c r="EJU46" s="5"/>
      <c r="EJV46" s="5"/>
      <c r="EJW46" s="5"/>
      <c r="EJX46" s="5"/>
      <c r="EJY46" s="5"/>
      <c r="EJZ46" s="5"/>
      <c r="EKA46" s="5"/>
      <c r="EKB46" s="5"/>
      <c r="EKC46" s="5"/>
      <c r="EKD46" s="5"/>
      <c r="EKE46" s="5"/>
      <c r="EKF46" s="5"/>
      <c r="EKG46" s="5"/>
      <c r="EKH46" s="5"/>
      <c r="EKI46" s="5"/>
      <c r="EKJ46" s="5"/>
      <c r="EKK46" s="5"/>
      <c r="EKL46" s="5"/>
      <c r="EKM46" s="5"/>
      <c r="EKN46" s="5"/>
      <c r="EKO46" s="5"/>
      <c r="EKP46" s="5"/>
      <c r="EKQ46" s="5"/>
      <c r="EKR46" s="5"/>
      <c r="EKS46" s="5"/>
      <c r="EKT46" s="5"/>
      <c r="EKU46" s="5"/>
      <c r="EKV46" s="5"/>
      <c r="EKW46" s="5"/>
      <c r="EKX46" s="5"/>
      <c r="EKY46" s="5"/>
      <c r="EKZ46" s="5"/>
      <c r="ELA46" s="5"/>
      <c r="ELB46" s="5"/>
      <c r="ELC46" s="5"/>
      <c r="ELD46" s="5"/>
      <c r="ELE46" s="5"/>
      <c r="ELF46" s="5"/>
      <c r="ELG46" s="5"/>
      <c r="ELH46" s="5"/>
      <c r="ELI46" s="5"/>
      <c r="ELJ46" s="5"/>
      <c r="ELK46" s="5"/>
      <c r="ELL46" s="5"/>
      <c r="ELM46" s="5"/>
      <c r="ELN46" s="5"/>
      <c r="ELO46" s="5"/>
      <c r="ELP46" s="5"/>
      <c r="ELQ46" s="5"/>
      <c r="ELR46" s="5"/>
      <c r="ELS46" s="5"/>
      <c r="ELT46" s="5"/>
      <c r="ELU46" s="5"/>
      <c r="ELV46" s="5"/>
      <c r="ELW46" s="5"/>
      <c r="ELX46" s="5"/>
      <c r="ELY46" s="5"/>
      <c r="ELZ46" s="5"/>
      <c r="EMA46" s="5"/>
      <c r="EMB46" s="5"/>
      <c r="EMC46" s="5"/>
      <c r="EMD46" s="5"/>
      <c r="EME46" s="5"/>
      <c r="EMF46" s="5"/>
      <c r="EMG46" s="5"/>
      <c r="EMH46" s="5"/>
      <c r="EMI46" s="5"/>
      <c r="EMJ46" s="5"/>
      <c r="EMK46" s="5"/>
      <c r="EML46" s="5"/>
      <c r="EMM46" s="5"/>
      <c r="EMN46" s="5"/>
      <c r="EMO46" s="5"/>
      <c r="EMP46" s="5"/>
      <c r="EMQ46" s="5"/>
      <c r="EMR46" s="5"/>
      <c r="EMS46" s="5"/>
      <c r="EMT46" s="5"/>
      <c r="EMU46" s="5"/>
      <c r="EMV46" s="5"/>
      <c r="EMW46" s="5"/>
      <c r="EMX46" s="5"/>
      <c r="EMY46" s="5"/>
      <c r="EMZ46" s="5"/>
      <c r="ENA46" s="5"/>
      <c r="ENB46" s="5"/>
      <c r="ENC46" s="5"/>
      <c r="END46" s="5"/>
      <c r="ENE46" s="5"/>
      <c r="ENF46" s="5"/>
      <c r="ENG46" s="5"/>
      <c r="ENH46" s="5"/>
      <c r="ENI46" s="5"/>
      <c r="ENJ46" s="5"/>
      <c r="ENK46" s="5"/>
      <c r="ENL46" s="5"/>
      <c r="ENM46" s="5"/>
      <c r="ENN46" s="5"/>
      <c r="ENO46" s="5"/>
      <c r="ENP46" s="5"/>
      <c r="ENQ46" s="5"/>
      <c r="ENR46" s="5"/>
      <c r="ENS46" s="5"/>
      <c r="ENT46" s="5"/>
      <c r="ENU46" s="5"/>
      <c r="ENV46" s="5"/>
      <c r="ENW46" s="5"/>
      <c r="ENX46" s="5"/>
      <c r="ENY46" s="5"/>
      <c r="ENZ46" s="5"/>
      <c r="EOA46" s="5"/>
      <c r="EOB46" s="5"/>
      <c r="EOC46" s="5"/>
      <c r="EOD46" s="5"/>
      <c r="EOE46" s="5"/>
      <c r="EOF46" s="5"/>
      <c r="EOG46" s="5"/>
      <c r="EOH46" s="5"/>
      <c r="EOI46" s="5"/>
      <c r="EOJ46" s="5"/>
      <c r="EOK46" s="5"/>
      <c r="EOL46" s="5"/>
      <c r="EOM46" s="5"/>
      <c r="EON46" s="5"/>
      <c r="EOO46" s="5"/>
      <c r="EOP46" s="5"/>
      <c r="EOQ46" s="5"/>
      <c r="EOR46" s="5"/>
      <c r="EOS46" s="5"/>
      <c r="EOT46" s="5"/>
      <c r="EOU46" s="5"/>
      <c r="EOV46" s="5"/>
      <c r="EOW46" s="5"/>
      <c r="EOX46" s="5"/>
      <c r="EOY46" s="5"/>
      <c r="EOZ46" s="5"/>
      <c r="EPA46" s="5"/>
      <c r="EPB46" s="5"/>
      <c r="EPC46" s="5"/>
      <c r="EPD46" s="5"/>
      <c r="EPE46" s="5"/>
      <c r="EPF46" s="5"/>
      <c r="EPG46" s="5"/>
      <c r="EPH46" s="5"/>
      <c r="EPI46" s="5"/>
      <c r="EPJ46" s="5"/>
      <c r="EPK46" s="5"/>
      <c r="EPL46" s="5"/>
      <c r="EPM46" s="5"/>
      <c r="EPN46" s="5"/>
      <c r="EPO46" s="5"/>
      <c r="EPP46" s="5"/>
      <c r="EPQ46" s="5"/>
      <c r="EPR46" s="5"/>
      <c r="EPS46" s="5"/>
      <c r="EPT46" s="5"/>
      <c r="EPU46" s="5"/>
      <c r="EPV46" s="5"/>
      <c r="EPW46" s="5"/>
      <c r="EPX46" s="5"/>
      <c r="EPY46" s="5"/>
      <c r="EPZ46" s="5"/>
      <c r="EQA46" s="5"/>
      <c r="EQB46" s="5"/>
      <c r="EQC46" s="5"/>
      <c r="EQD46" s="5"/>
      <c r="EQE46" s="5"/>
      <c r="EQF46" s="5"/>
      <c r="EQG46" s="5"/>
      <c r="EQH46" s="5"/>
      <c r="EQI46" s="5"/>
      <c r="EQJ46" s="5"/>
      <c r="EQK46" s="5"/>
      <c r="EQL46" s="5"/>
      <c r="EQM46" s="5"/>
      <c r="EQN46" s="5"/>
      <c r="EQO46" s="5"/>
      <c r="EQP46" s="5"/>
      <c r="EQQ46" s="5"/>
      <c r="EQR46" s="5"/>
      <c r="EQS46" s="5"/>
      <c r="EQT46" s="5"/>
      <c r="EQU46" s="5"/>
      <c r="EQV46" s="5"/>
      <c r="EQW46" s="5"/>
      <c r="EQX46" s="5"/>
      <c r="EQY46" s="5"/>
      <c r="EQZ46" s="5"/>
      <c r="ERA46" s="5"/>
      <c r="ERB46" s="5"/>
      <c r="ERC46" s="5"/>
      <c r="ERD46" s="5"/>
      <c r="ERE46" s="5"/>
      <c r="ERF46" s="5"/>
      <c r="ERG46" s="5"/>
      <c r="ERH46" s="5"/>
      <c r="ERI46" s="5"/>
      <c r="ERJ46" s="5"/>
      <c r="ERK46" s="5"/>
      <c r="ERL46" s="5"/>
      <c r="ERM46" s="5"/>
      <c r="ERN46" s="5"/>
      <c r="ERO46" s="5"/>
      <c r="ERP46" s="5"/>
      <c r="ERQ46" s="5"/>
      <c r="ERR46" s="5"/>
      <c r="ERS46" s="5"/>
      <c r="ERT46" s="5"/>
      <c r="ERU46" s="5"/>
      <c r="ERV46" s="5"/>
      <c r="ERW46" s="5"/>
      <c r="ERX46" s="5"/>
      <c r="ERY46" s="5"/>
      <c r="ERZ46" s="5"/>
      <c r="ESA46" s="5"/>
      <c r="ESB46" s="5"/>
      <c r="ESC46" s="5"/>
      <c r="ESD46" s="5"/>
      <c r="ESE46" s="5"/>
      <c r="ESF46" s="5"/>
      <c r="ESG46" s="5"/>
      <c r="ESH46" s="5"/>
      <c r="ESI46" s="5"/>
      <c r="ESJ46" s="5"/>
      <c r="ESK46" s="5"/>
      <c r="ESL46" s="5"/>
      <c r="ESM46" s="5"/>
      <c r="ESN46" s="5"/>
      <c r="ESO46" s="5"/>
      <c r="ESP46" s="5"/>
      <c r="ESQ46" s="5"/>
      <c r="ESR46" s="5"/>
      <c r="ESS46" s="5"/>
      <c r="EST46" s="5"/>
      <c r="ESU46" s="5"/>
      <c r="ESV46" s="5"/>
      <c r="ESW46" s="5"/>
      <c r="ESX46" s="5"/>
      <c r="ESY46" s="5"/>
      <c r="ESZ46" s="5"/>
      <c r="ETA46" s="5"/>
      <c r="ETB46" s="5"/>
      <c r="ETC46" s="5"/>
      <c r="ETD46" s="5"/>
      <c r="ETE46" s="5"/>
      <c r="ETF46" s="5"/>
      <c r="ETG46" s="5"/>
      <c r="ETH46" s="5"/>
      <c r="ETI46" s="5"/>
      <c r="ETJ46" s="5"/>
      <c r="ETK46" s="5"/>
      <c r="ETL46" s="5"/>
      <c r="ETM46" s="5"/>
      <c r="ETN46" s="5"/>
      <c r="ETO46" s="5"/>
      <c r="ETP46" s="5"/>
      <c r="ETQ46" s="5"/>
      <c r="ETR46" s="5"/>
      <c r="ETS46" s="5"/>
      <c r="ETT46" s="5"/>
      <c r="ETU46" s="5"/>
      <c r="ETV46" s="5"/>
      <c r="ETW46" s="5"/>
      <c r="ETX46" s="5"/>
      <c r="ETY46" s="5"/>
      <c r="ETZ46" s="5"/>
      <c r="EUA46" s="5"/>
      <c r="EUB46" s="5"/>
      <c r="EUC46" s="5"/>
      <c r="EUD46" s="5"/>
      <c r="EUE46" s="5"/>
      <c r="EUF46" s="5"/>
      <c r="EUG46" s="5"/>
      <c r="EUH46" s="5"/>
      <c r="EUI46" s="5"/>
      <c r="EUJ46" s="5"/>
      <c r="EUK46" s="5"/>
      <c r="EUL46" s="5"/>
      <c r="EUM46" s="5"/>
      <c r="EUN46" s="5"/>
      <c r="EUO46" s="5"/>
      <c r="EUP46" s="5"/>
      <c r="EUQ46" s="5"/>
      <c r="EUR46" s="5"/>
      <c r="EUS46" s="5"/>
      <c r="EUT46" s="5"/>
      <c r="EUU46" s="5"/>
      <c r="EUV46" s="5"/>
      <c r="EUW46" s="5"/>
      <c r="EUX46" s="5"/>
      <c r="EUY46" s="5"/>
      <c r="EUZ46" s="5"/>
      <c r="EVA46" s="5"/>
      <c r="EVB46" s="5"/>
      <c r="EVC46" s="5"/>
      <c r="EVD46" s="5"/>
      <c r="EVE46" s="5"/>
      <c r="EVF46" s="5"/>
      <c r="EVG46" s="5"/>
      <c r="EVH46" s="5"/>
      <c r="EVI46" s="5"/>
      <c r="EVJ46" s="5"/>
      <c r="EVK46" s="5"/>
      <c r="EVL46" s="5"/>
      <c r="EVM46" s="5"/>
      <c r="EVN46" s="5"/>
      <c r="EVO46" s="5"/>
      <c r="EVP46" s="5"/>
      <c r="EVQ46" s="5"/>
      <c r="EVR46" s="5"/>
      <c r="EVS46" s="5"/>
      <c r="EVT46" s="5"/>
      <c r="EVU46" s="5"/>
      <c r="EVV46" s="5"/>
      <c r="EVW46" s="5"/>
      <c r="EVX46" s="5"/>
      <c r="EVY46" s="5"/>
      <c r="EVZ46" s="5"/>
      <c r="EWA46" s="5"/>
      <c r="EWB46" s="5"/>
      <c r="EWC46" s="5"/>
      <c r="EWD46" s="5"/>
      <c r="EWE46" s="5"/>
      <c r="EWF46" s="5"/>
      <c r="EWG46" s="5"/>
      <c r="EWH46" s="5"/>
      <c r="EWI46" s="5"/>
      <c r="EWJ46" s="5"/>
      <c r="EWK46" s="5"/>
      <c r="EWL46" s="5"/>
      <c r="EWM46" s="5"/>
      <c r="EWN46" s="5"/>
      <c r="EWO46" s="5"/>
      <c r="EWP46" s="5"/>
      <c r="EWQ46" s="5"/>
      <c r="EWR46" s="5"/>
      <c r="EWS46" s="5"/>
      <c r="EWT46" s="5"/>
      <c r="EWU46" s="5"/>
      <c r="EWV46" s="5"/>
      <c r="EWW46" s="5"/>
      <c r="EWX46" s="5"/>
      <c r="EWY46" s="5"/>
      <c r="EWZ46" s="5"/>
      <c r="EXA46" s="5"/>
      <c r="EXB46" s="5"/>
      <c r="EXC46" s="5"/>
      <c r="EXD46" s="5"/>
      <c r="EXE46" s="5"/>
      <c r="EXF46" s="5"/>
      <c r="EXG46" s="5"/>
      <c r="EXH46" s="5"/>
      <c r="EXI46" s="5"/>
      <c r="EXJ46" s="5"/>
      <c r="EXK46" s="5"/>
      <c r="EXL46" s="5"/>
      <c r="EXM46" s="5"/>
      <c r="EXN46" s="5"/>
      <c r="EXO46" s="5"/>
      <c r="EXP46" s="5"/>
      <c r="EXQ46" s="5"/>
      <c r="EXR46" s="5"/>
      <c r="EXS46" s="5"/>
      <c r="EXT46" s="5"/>
      <c r="EXU46" s="5"/>
      <c r="EXV46" s="5"/>
      <c r="EXW46" s="5"/>
      <c r="EXX46" s="5"/>
      <c r="EXY46" s="5"/>
      <c r="EXZ46" s="5"/>
      <c r="EYA46" s="5"/>
      <c r="EYB46" s="5"/>
      <c r="EYC46" s="5"/>
      <c r="EYD46" s="5"/>
      <c r="EYE46" s="5"/>
      <c r="EYF46" s="5"/>
      <c r="EYG46" s="5"/>
      <c r="EYH46" s="5"/>
      <c r="EYI46" s="5"/>
      <c r="EYJ46" s="5"/>
      <c r="EYK46" s="5"/>
      <c r="EYL46" s="5"/>
      <c r="EYM46" s="5"/>
      <c r="EYN46" s="5"/>
      <c r="EYO46" s="5"/>
      <c r="EYP46" s="5"/>
      <c r="EYQ46" s="5"/>
      <c r="EYR46" s="5"/>
      <c r="EYS46" s="5"/>
      <c r="EYT46" s="5"/>
      <c r="EYU46" s="5"/>
      <c r="EYV46" s="5"/>
      <c r="EYW46" s="5"/>
      <c r="EYX46" s="5"/>
      <c r="EYY46" s="5"/>
      <c r="EYZ46" s="5"/>
      <c r="EZA46" s="5"/>
      <c r="EZB46" s="5"/>
      <c r="EZC46" s="5"/>
      <c r="EZD46" s="5"/>
      <c r="EZE46" s="5"/>
      <c r="EZF46" s="5"/>
      <c r="EZG46" s="5"/>
      <c r="EZH46" s="5"/>
      <c r="EZI46" s="5"/>
      <c r="EZJ46" s="5"/>
      <c r="EZK46" s="5"/>
      <c r="EZL46" s="5"/>
      <c r="EZM46" s="5"/>
      <c r="EZN46" s="5"/>
      <c r="EZO46" s="5"/>
      <c r="EZP46" s="5"/>
      <c r="EZQ46" s="5"/>
      <c r="EZR46" s="5"/>
      <c r="EZS46" s="5"/>
      <c r="EZT46" s="5"/>
      <c r="EZU46" s="5"/>
      <c r="EZV46" s="5"/>
      <c r="EZW46" s="5"/>
      <c r="EZX46" s="5"/>
      <c r="EZY46" s="5"/>
      <c r="EZZ46" s="5"/>
      <c r="FAA46" s="5"/>
      <c r="FAB46" s="5"/>
      <c r="FAC46" s="5"/>
      <c r="FAD46" s="5"/>
      <c r="FAE46" s="5"/>
      <c r="FAF46" s="5"/>
      <c r="FAG46" s="5"/>
      <c r="FAH46" s="5"/>
      <c r="FAI46" s="5"/>
      <c r="FAJ46" s="5"/>
      <c r="FAK46" s="5"/>
      <c r="FAL46" s="5"/>
      <c r="FAM46" s="5"/>
      <c r="FAN46" s="5"/>
      <c r="FAO46" s="5"/>
      <c r="FAP46" s="5"/>
      <c r="FAQ46" s="5"/>
      <c r="FAR46" s="5"/>
      <c r="FAS46" s="5"/>
      <c r="FAT46" s="5"/>
      <c r="FAU46" s="5"/>
      <c r="FAV46" s="5"/>
      <c r="FAW46" s="5"/>
      <c r="FAX46" s="5"/>
      <c r="FAY46" s="5"/>
      <c r="FAZ46" s="5"/>
      <c r="FBA46" s="5"/>
      <c r="FBB46" s="5"/>
      <c r="FBC46" s="5"/>
      <c r="FBD46" s="5"/>
      <c r="FBE46" s="5"/>
      <c r="FBF46" s="5"/>
      <c r="FBG46" s="5"/>
      <c r="FBH46" s="5"/>
      <c r="FBI46" s="5"/>
      <c r="FBJ46" s="5"/>
      <c r="FBK46" s="5"/>
      <c r="FBL46" s="5"/>
      <c r="FBM46" s="5"/>
      <c r="FBN46" s="5"/>
      <c r="FBO46" s="5"/>
      <c r="FBP46" s="5"/>
      <c r="FBQ46" s="5"/>
      <c r="FBR46" s="5"/>
      <c r="FBS46" s="5"/>
      <c r="FBT46" s="5"/>
      <c r="FBU46" s="5"/>
      <c r="FBV46" s="5"/>
      <c r="FBW46" s="5"/>
      <c r="FBX46" s="5"/>
      <c r="FBY46" s="5"/>
      <c r="FBZ46" s="5"/>
      <c r="FCA46" s="5"/>
      <c r="FCB46" s="5"/>
      <c r="FCC46" s="5"/>
      <c r="FCD46" s="5"/>
      <c r="FCE46" s="5"/>
      <c r="FCF46" s="5"/>
      <c r="FCG46" s="5"/>
      <c r="FCH46" s="5"/>
      <c r="FCI46" s="5"/>
      <c r="FCJ46" s="5"/>
      <c r="FCK46" s="5"/>
      <c r="FCL46" s="5"/>
      <c r="FCM46" s="5"/>
      <c r="FCN46" s="5"/>
      <c r="FCO46" s="5"/>
      <c r="FCP46" s="5"/>
      <c r="FCQ46" s="5"/>
      <c r="FCR46" s="5"/>
      <c r="FCS46" s="5"/>
      <c r="FCT46" s="5"/>
      <c r="FCU46" s="5"/>
      <c r="FCV46" s="5"/>
      <c r="FCW46" s="5"/>
      <c r="FCX46" s="5"/>
      <c r="FCY46" s="5"/>
      <c r="FCZ46" s="5"/>
      <c r="FDA46" s="5"/>
      <c r="FDB46" s="5"/>
      <c r="FDC46" s="5"/>
      <c r="FDD46" s="5"/>
      <c r="FDE46" s="5"/>
      <c r="FDF46" s="5"/>
      <c r="FDG46" s="5"/>
      <c r="FDH46" s="5"/>
      <c r="FDI46" s="5"/>
      <c r="FDJ46" s="5"/>
      <c r="FDK46" s="5"/>
      <c r="FDL46" s="5"/>
      <c r="FDM46" s="5"/>
      <c r="FDN46" s="5"/>
      <c r="FDO46" s="5"/>
      <c r="FDP46" s="5"/>
      <c r="FDQ46" s="5"/>
      <c r="FDR46" s="5"/>
      <c r="FDS46" s="5"/>
      <c r="FDT46" s="5"/>
      <c r="FDU46" s="5"/>
      <c r="FDV46" s="5"/>
      <c r="FDW46" s="5"/>
      <c r="FDX46" s="5"/>
      <c r="FDY46" s="5"/>
      <c r="FDZ46" s="5"/>
      <c r="FEA46" s="5"/>
      <c r="FEB46" s="5"/>
      <c r="FEC46" s="5"/>
      <c r="FED46" s="5"/>
      <c r="FEE46" s="5"/>
      <c r="FEF46" s="5"/>
      <c r="FEG46" s="5"/>
      <c r="FEH46" s="5"/>
      <c r="FEI46" s="5"/>
      <c r="FEJ46" s="5"/>
      <c r="FEK46" s="5"/>
      <c r="FEL46" s="5"/>
      <c r="FEM46" s="5"/>
      <c r="FEN46" s="5"/>
      <c r="FEO46" s="5"/>
      <c r="FEP46" s="5"/>
      <c r="FEQ46" s="5"/>
      <c r="FER46" s="5"/>
      <c r="FES46" s="5"/>
      <c r="FET46" s="5"/>
      <c r="FEU46" s="5"/>
      <c r="FEV46" s="5"/>
      <c r="FEW46" s="5"/>
      <c r="FEX46" s="5"/>
      <c r="FEY46" s="5"/>
      <c r="FEZ46" s="5"/>
      <c r="FFA46" s="5"/>
      <c r="FFB46" s="5"/>
      <c r="FFC46" s="5"/>
      <c r="FFD46" s="5"/>
      <c r="FFE46" s="5"/>
      <c r="FFF46" s="5"/>
      <c r="FFG46" s="5"/>
      <c r="FFH46" s="5"/>
      <c r="FFI46" s="5"/>
      <c r="FFJ46" s="5"/>
      <c r="FFK46" s="5"/>
      <c r="FFL46" s="5"/>
      <c r="FFM46" s="5"/>
      <c r="FFN46" s="5"/>
      <c r="FFO46" s="5"/>
      <c r="FFP46" s="5"/>
      <c r="FFQ46" s="5"/>
      <c r="FFR46" s="5"/>
      <c r="FFS46" s="5"/>
      <c r="FFT46" s="5"/>
      <c r="FFU46" s="5"/>
      <c r="FFV46" s="5"/>
      <c r="FFW46" s="5"/>
      <c r="FFX46" s="5"/>
      <c r="FFY46" s="5"/>
      <c r="FFZ46" s="5"/>
      <c r="FGA46" s="5"/>
      <c r="FGB46" s="5"/>
      <c r="FGC46" s="5"/>
      <c r="FGD46" s="5"/>
      <c r="FGE46" s="5"/>
      <c r="FGF46" s="5"/>
      <c r="FGG46" s="5"/>
      <c r="FGH46" s="5"/>
      <c r="FGI46" s="5"/>
      <c r="FGJ46" s="5"/>
      <c r="FGK46" s="5"/>
      <c r="FGL46" s="5"/>
      <c r="FGM46" s="5"/>
      <c r="FGN46" s="5"/>
      <c r="FGO46" s="5"/>
      <c r="FGP46" s="5"/>
      <c r="FGQ46" s="5"/>
      <c r="FGR46" s="5"/>
      <c r="FGS46" s="5"/>
      <c r="FGT46" s="5"/>
      <c r="FGU46" s="5"/>
      <c r="FGV46" s="5"/>
      <c r="FGW46" s="5"/>
      <c r="FGX46" s="5"/>
      <c r="FGY46" s="5"/>
      <c r="FGZ46" s="5"/>
      <c r="FHA46" s="5"/>
      <c r="FHB46" s="5"/>
      <c r="FHC46" s="5"/>
      <c r="FHD46" s="5"/>
      <c r="FHE46" s="5"/>
      <c r="FHF46" s="5"/>
      <c r="FHG46" s="5"/>
      <c r="FHH46" s="5"/>
      <c r="FHI46" s="5"/>
      <c r="FHJ46" s="5"/>
      <c r="FHK46" s="5"/>
      <c r="FHL46" s="5"/>
      <c r="FHM46" s="5"/>
      <c r="FHN46" s="5"/>
      <c r="FHO46" s="5"/>
      <c r="FHP46" s="5"/>
      <c r="FHQ46" s="5"/>
      <c r="FHR46" s="5"/>
      <c r="FHS46" s="5"/>
      <c r="FHT46" s="5"/>
      <c r="FHU46" s="5"/>
      <c r="FHV46" s="5"/>
      <c r="FHW46" s="5"/>
      <c r="FHX46" s="5"/>
      <c r="FHY46" s="5"/>
      <c r="FHZ46" s="5"/>
      <c r="FIA46" s="5"/>
      <c r="FIB46" s="5"/>
      <c r="FIC46" s="5"/>
      <c r="FID46" s="5"/>
      <c r="FIE46" s="5"/>
      <c r="FIF46" s="5"/>
      <c r="FIG46" s="5"/>
      <c r="FIH46" s="5"/>
      <c r="FII46" s="5"/>
      <c r="FIJ46" s="5"/>
      <c r="FIK46" s="5"/>
      <c r="FIL46" s="5"/>
      <c r="FIM46" s="5"/>
      <c r="FIN46" s="5"/>
      <c r="FIO46" s="5"/>
      <c r="FIP46" s="5"/>
      <c r="FIQ46" s="5"/>
      <c r="FIR46" s="5"/>
      <c r="FIS46" s="5"/>
      <c r="FIT46" s="5"/>
      <c r="FIU46" s="5"/>
      <c r="FIV46" s="5"/>
      <c r="FIW46" s="5"/>
      <c r="FIX46" s="5"/>
      <c r="FIY46" s="5"/>
      <c r="FIZ46" s="5"/>
      <c r="FJA46" s="5"/>
      <c r="FJB46" s="5"/>
      <c r="FJC46" s="5"/>
      <c r="FJD46" s="5"/>
      <c r="FJE46" s="5"/>
      <c r="FJF46" s="5"/>
      <c r="FJG46" s="5"/>
      <c r="FJH46" s="5"/>
      <c r="FJI46" s="5"/>
      <c r="FJJ46" s="5"/>
      <c r="FJK46" s="5"/>
      <c r="FJL46" s="5"/>
      <c r="FJM46" s="5"/>
      <c r="FJN46" s="5"/>
      <c r="FJO46" s="5"/>
      <c r="FJP46" s="5"/>
      <c r="FJQ46" s="5"/>
      <c r="FJR46" s="5"/>
      <c r="FJS46" s="5"/>
      <c r="FJT46" s="5"/>
      <c r="FJU46" s="5"/>
      <c r="FJV46" s="5"/>
      <c r="FJW46" s="5"/>
      <c r="FJX46" s="5"/>
      <c r="FJY46" s="5"/>
      <c r="FJZ46" s="5"/>
      <c r="FKA46" s="5"/>
      <c r="FKB46" s="5"/>
      <c r="FKC46" s="5"/>
      <c r="FKD46" s="5"/>
      <c r="FKE46" s="5"/>
      <c r="FKF46" s="5"/>
      <c r="FKG46" s="5"/>
      <c r="FKH46" s="5"/>
      <c r="FKI46" s="5"/>
      <c r="FKJ46" s="5"/>
      <c r="FKK46" s="5"/>
      <c r="FKL46" s="5"/>
      <c r="FKM46" s="5"/>
      <c r="FKN46" s="5"/>
      <c r="FKO46" s="5"/>
      <c r="FKP46" s="5"/>
      <c r="FKQ46" s="5"/>
      <c r="FKR46" s="5"/>
      <c r="FKS46" s="5"/>
      <c r="FKT46" s="5"/>
      <c r="FKU46" s="5"/>
      <c r="FKV46" s="5"/>
      <c r="FKW46" s="5"/>
      <c r="FKX46" s="5"/>
      <c r="FKY46" s="5"/>
      <c r="FKZ46" s="5"/>
      <c r="FLA46" s="5"/>
      <c r="FLB46" s="5"/>
      <c r="FLC46" s="5"/>
      <c r="FLD46" s="5"/>
      <c r="FLE46" s="5"/>
      <c r="FLF46" s="5"/>
      <c r="FLG46" s="5"/>
      <c r="FLH46" s="5"/>
      <c r="FLI46" s="5"/>
      <c r="FLJ46" s="5"/>
      <c r="FLK46" s="5"/>
      <c r="FLL46" s="5"/>
      <c r="FLM46" s="5"/>
      <c r="FLN46" s="5"/>
      <c r="FLO46" s="5"/>
      <c r="FLP46" s="5"/>
      <c r="FLQ46" s="5"/>
      <c r="FLR46" s="5"/>
      <c r="FLS46" s="5"/>
      <c r="FLT46" s="5"/>
      <c r="FLU46" s="5"/>
      <c r="FLV46" s="5"/>
      <c r="FLW46" s="5"/>
      <c r="FLX46" s="5"/>
      <c r="FLY46" s="5"/>
      <c r="FLZ46" s="5"/>
      <c r="FMA46" s="5"/>
      <c r="FMB46" s="5"/>
      <c r="FMC46" s="5"/>
      <c r="FMD46" s="5"/>
      <c r="FME46" s="5"/>
      <c r="FMF46" s="5"/>
      <c r="FMG46" s="5"/>
      <c r="FMH46" s="5"/>
      <c r="FMI46" s="5"/>
      <c r="FMJ46" s="5"/>
      <c r="FMK46" s="5"/>
      <c r="FML46" s="5"/>
      <c r="FMM46" s="5"/>
      <c r="FMN46" s="5"/>
      <c r="FMO46" s="5"/>
      <c r="FMP46" s="5"/>
      <c r="FMQ46" s="5"/>
      <c r="FMR46" s="5"/>
      <c r="FMS46" s="5"/>
      <c r="FMT46" s="5"/>
      <c r="FMU46" s="5"/>
      <c r="FMV46" s="5"/>
      <c r="FMW46" s="5"/>
      <c r="FMX46" s="5"/>
      <c r="FMY46" s="5"/>
      <c r="FMZ46" s="5"/>
      <c r="FNA46" s="5"/>
      <c r="FNB46" s="5"/>
      <c r="FNC46" s="5"/>
      <c r="FND46" s="5"/>
      <c r="FNE46" s="5"/>
      <c r="FNF46" s="5"/>
      <c r="FNG46" s="5"/>
      <c r="FNH46" s="5"/>
      <c r="FNI46" s="5"/>
      <c r="FNJ46" s="5"/>
      <c r="FNK46" s="5"/>
      <c r="FNL46" s="5"/>
      <c r="FNM46" s="5"/>
      <c r="FNN46" s="5"/>
      <c r="FNO46" s="5"/>
      <c r="FNP46" s="5"/>
      <c r="FNQ46" s="5"/>
      <c r="FNR46" s="5"/>
      <c r="FNS46" s="5"/>
      <c r="FNT46" s="5"/>
      <c r="FNU46" s="5"/>
      <c r="FNV46" s="5"/>
      <c r="FNW46" s="5"/>
      <c r="FNX46" s="5"/>
      <c r="FNY46" s="5"/>
      <c r="FNZ46" s="5"/>
      <c r="FOA46" s="5"/>
      <c r="FOB46" s="5"/>
      <c r="FOC46" s="5"/>
      <c r="FOD46" s="5"/>
      <c r="FOE46" s="5"/>
      <c r="FOF46" s="5"/>
      <c r="FOG46" s="5"/>
      <c r="FOH46" s="5"/>
      <c r="FOI46" s="5"/>
      <c r="FOJ46" s="5"/>
      <c r="FOK46" s="5"/>
      <c r="FOL46" s="5"/>
      <c r="FOM46" s="5"/>
      <c r="FON46" s="5"/>
      <c r="FOO46" s="5"/>
      <c r="FOP46" s="5"/>
      <c r="FOQ46" s="5"/>
      <c r="FOR46" s="5"/>
      <c r="FOS46" s="5"/>
      <c r="FOT46" s="5"/>
      <c r="FOU46" s="5"/>
      <c r="FOV46" s="5"/>
      <c r="FOW46" s="5"/>
      <c r="FOX46" s="5"/>
      <c r="FOY46" s="5"/>
      <c r="FOZ46" s="5"/>
      <c r="FPA46" s="5"/>
      <c r="FPB46" s="5"/>
      <c r="FPC46" s="5"/>
      <c r="FPD46" s="5"/>
      <c r="FPE46" s="5"/>
      <c r="FPF46" s="5"/>
      <c r="FPG46" s="5"/>
      <c r="FPH46" s="5"/>
      <c r="FPI46" s="5"/>
      <c r="FPJ46" s="5"/>
      <c r="FPK46" s="5"/>
      <c r="FPL46" s="5"/>
      <c r="FPM46" s="5"/>
      <c r="FPN46" s="5"/>
      <c r="FPO46" s="5"/>
      <c r="FPP46" s="5"/>
      <c r="FPQ46" s="5"/>
      <c r="FPR46" s="5"/>
      <c r="FPS46" s="5"/>
      <c r="FPT46" s="5"/>
      <c r="FPU46" s="5"/>
      <c r="FPV46" s="5"/>
      <c r="FPW46" s="5"/>
      <c r="FPX46" s="5"/>
      <c r="FPY46" s="5"/>
      <c r="FPZ46" s="5"/>
      <c r="FQA46" s="5"/>
      <c r="FQB46" s="5"/>
      <c r="FQC46" s="5"/>
      <c r="FQD46" s="5"/>
      <c r="FQE46" s="5"/>
      <c r="FQF46" s="5"/>
      <c r="FQG46" s="5"/>
      <c r="FQH46" s="5"/>
      <c r="FQI46" s="5"/>
      <c r="FQJ46" s="5"/>
      <c r="FQK46" s="5"/>
      <c r="FQL46" s="5"/>
      <c r="FQM46" s="5"/>
      <c r="FQN46" s="5"/>
      <c r="FQO46" s="5"/>
      <c r="FQP46" s="5"/>
      <c r="FQQ46" s="5"/>
      <c r="FQR46" s="5"/>
      <c r="FQS46" s="5"/>
      <c r="FQT46" s="5"/>
      <c r="FQU46" s="5"/>
      <c r="FQV46" s="5"/>
      <c r="FQW46" s="5"/>
      <c r="FQX46" s="5"/>
      <c r="FQY46" s="5"/>
      <c r="FQZ46" s="5"/>
      <c r="FRA46" s="5"/>
      <c r="FRB46" s="5"/>
      <c r="FRC46" s="5"/>
      <c r="FRD46" s="5"/>
      <c r="FRE46" s="5"/>
      <c r="FRF46" s="5"/>
      <c r="FRG46" s="5"/>
      <c r="FRH46" s="5"/>
      <c r="FRI46" s="5"/>
      <c r="FRJ46" s="5"/>
      <c r="FRK46" s="5"/>
      <c r="FRL46" s="5"/>
      <c r="FRM46" s="5"/>
      <c r="FRN46" s="5"/>
      <c r="FRO46" s="5"/>
      <c r="FRP46" s="5"/>
      <c r="FRQ46" s="5"/>
      <c r="FRR46" s="5"/>
      <c r="FRS46" s="5"/>
      <c r="FRT46" s="5"/>
      <c r="FRU46" s="5"/>
      <c r="FRV46" s="5"/>
      <c r="FRW46" s="5"/>
      <c r="FRX46" s="5"/>
      <c r="FRY46" s="5"/>
      <c r="FRZ46" s="5"/>
      <c r="FSA46" s="5"/>
      <c r="FSB46" s="5"/>
      <c r="FSC46" s="5"/>
      <c r="FSD46" s="5"/>
      <c r="FSE46" s="5"/>
      <c r="FSF46" s="5"/>
      <c r="FSG46" s="5"/>
      <c r="FSH46" s="5"/>
      <c r="FSI46" s="5"/>
      <c r="FSJ46" s="5"/>
      <c r="FSK46" s="5"/>
      <c r="FSL46" s="5"/>
      <c r="FSM46" s="5"/>
      <c r="FSN46" s="5"/>
      <c r="FSO46" s="5"/>
      <c r="FSP46" s="5"/>
      <c r="FSQ46" s="5"/>
      <c r="FSR46" s="5"/>
      <c r="FSS46" s="5"/>
      <c r="FST46" s="5"/>
      <c r="FSU46" s="5"/>
      <c r="FSV46" s="5"/>
      <c r="FSW46" s="5"/>
      <c r="FSX46" s="5"/>
      <c r="FSY46" s="5"/>
      <c r="FSZ46" s="5"/>
      <c r="FTA46" s="5"/>
      <c r="FTB46" s="5"/>
      <c r="FTC46" s="5"/>
      <c r="FTD46" s="5"/>
      <c r="FTE46" s="5"/>
      <c r="FTF46" s="5"/>
      <c r="FTG46" s="5"/>
      <c r="FTH46" s="5"/>
      <c r="FTI46" s="5"/>
      <c r="FTJ46" s="5"/>
      <c r="FTK46" s="5"/>
      <c r="FTL46" s="5"/>
      <c r="FTM46" s="5"/>
      <c r="FTN46" s="5"/>
      <c r="FTO46" s="5"/>
      <c r="FTP46" s="5"/>
      <c r="FTQ46" s="5"/>
      <c r="FTR46" s="5"/>
      <c r="FTS46" s="5"/>
      <c r="FTT46" s="5"/>
      <c r="FTU46" s="5"/>
      <c r="FTV46" s="5"/>
      <c r="FTW46" s="5"/>
      <c r="FTX46" s="5"/>
      <c r="FTY46" s="5"/>
      <c r="FTZ46" s="5"/>
      <c r="FUA46" s="5"/>
      <c r="FUB46" s="5"/>
      <c r="FUC46" s="5"/>
      <c r="FUD46" s="5"/>
      <c r="FUE46" s="5"/>
      <c r="FUF46" s="5"/>
      <c r="FUG46" s="5"/>
      <c r="FUH46" s="5"/>
      <c r="FUI46" s="5"/>
      <c r="FUJ46" s="5"/>
      <c r="FUK46" s="5"/>
      <c r="FUL46" s="5"/>
      <c r="FUM46" s="5"/>
      <c r="FUN46" s="5"/>
      <c r="FUO46" s="5"/>
      <c r="FUP46" s="5"/>
      <c r="FUQ46" s="5"/>
      <c r="FUR46" s="5"/>
      <c r="FUS46" s="5"/>
      <c r="FUT46" s="5"/>
      <c r="FUU46" s="5"/>
      <c r="FUV46" s="5"/>
      <c r="FUW46" s="5"/>
      <c r="FUX46" s="5"/>
      <c r="FUY46" s="5"/>
      <c r="FUZ46" s="5"/>
      <c r="FVA46" s="5"/>
      <c r="FVB46" s="5"/>
      <c r="FVC46" s="5"/>
      <c r="FVD46" s="5"/>
      <c r="FVE46" s="5"/>
      <c r="FVF46" s="5"/>
      <c r="FVG46" s="5"/>
      <c r="FVH46" s="5"/>
      <c r="FVI46" s="5"/>
      <c r="FVJ46" s="5"/>
      <c r="FVK46" s="5"/>
      <c r="FVL46" s="5"/>
      <c r="FVM46" s="5"/>
      <c r="FVN46" s="5"/>
      <c r="FVO46" s="5"/>
      <c r="FVP46" s="5"/>
      <c r="FVQ46" s="5"/>
      <c r="FVR46" s="5"/>
      <c r="FVS46" s="5"/>
      <c r="FVT46" s="5"/>
      <c r="FVU46" s="5"/>
      <c r="FVV46" s="5"/>
      <c r="FVW46" s="5"/>
      <c r="FVX46" s="5"/>
      <c r="FVY46" s="5"/>
      <c r="FVZ46" s="5"/>
      <c r="FWA46" s="5"/>
      <c r="FWB46" s="5"/>
      <c r="FWC46" s="5"/>
      <c r="FWD46" s="5"/>
      <c r="FWE46" s="5"/>
      <c r="FWF46" s="5"/>
      <c r="FWG46" s="5"/>
      <c r="FWH46" s="5"/>
      <c r="FWI46" s="5"/>
      <c r="FWJ46" s="5"/>
      <c r="FWK46" s="5"/>
      <c r="FWL46" s="5"/>
      <c r="FWM46" s="5"/>
      <c r="FWN46" s="5"/>
      <c r="FWO46" s="5"/>
      <c r="FWP46" s="5"/>
      <c r="FWQ46" s="5"/>
      <c r="FWR46" s="5"/>
      <c r="FWS46" s="5"/>
      <c r="FWT46" s="5"/>
      <c r="FWU46" s="5"/>
      <c r="FWV46" s="5"/>
      <c r="FWW46" s="5"/>
      <c r="FWX46" s="5"/>
      <c r="FWY46" s="5"/>
      <c r="FWZ46" s="5"/>
      <c r="FXA46" s="5"/>
      <c r="FXB46" s="5"/>
      <c r="FXC46" s="5"/>
      <c r="FXD46" s="5"/>
      <c r="FXE46" s="5"/>
      <c r="FXF46" s="5"/>
      <c r="FXG46" s="5"/>
      <c r="FXH46" s="5"/>
      <c r="FXI46" s="5"/>
      <c r="FXJ46" s="5"/>
      <c r="FXK46" s="5"/>
      <c r="FXL46" s="5"/>
      <c r="FXM46" s="5"/>
      <c r="FXN46" s="5"/>
      <c r="FXO46" s="5"/>
      <c r="FXP46" s="5"/>
      <c r="FXQ46" s="5"/>
      <c r="FXR46" s="5"/>
      <c r="FXS46" s="5"/>
      <c r="FXT46" s="5"/>
      <c r="FXU46" s="5"/>
      <c r="FXV46" s="5"/>
      <c r="FXW46" s="5"/>
      <c r="FXX46" s="5"/>
      <c r="FXY46" s="5"/>
      <c r="FXZ46" s="5"/>
      <c r="FYA46" s="5"/>
      <c r="FYB46" s="5"/>
      <c r="FYC46" s="5"/>
      <c r="FYD46" s="5"/>
      <c r="FYE46" s="5"/>
      <c r="FYF46" s="5"/>
      <c r="FYG46" s="5"/>
      <c r="FYH46" s="5"/>
      <c r="FYI46" s="5"/>
      <c r="FYJ46" s="5"/>
      <c r="FYK46" s="5"/>
      <c r="FYL46" s="5"/>
      <c r="FYM46" s="5"/>
      <c r="FYN46" s="5"/>
      <c r="FYO46" s="5"/>
      <c r="FYP46" s="5"/>
      <c r="FYQ46" s="5"/>
      <c r="FYR46" s="5"/>
      <c r="FYS46" s="5"/>
      <c r="FYT46" s="5"/>
      <c r="FYU46" s="5"/>
      <c r="FYV46" s="5"/>
      <c r="FYW46" s="5"/>
      <c r="FYX46" s="5"/>
      <c r="FYY46" s="5"/>
      <c r="FYZ46" s="5"/>
      <c r="FZA46" s="5"/>
      <c r="FZB46" s="5"/>
      <c r="FZC46" s="5"/>
      <c r="FZD46" s="5"/>
      <c r="FZE46" s="5"/>
      <c r="FZF46" s="5"/>
      <c r="FZG46" s="5"/>
      <c r="FZH46" s="5"/>
      <c r="FZI46" s="5"/>
      <c r="FZJ46" s="5"/>
      <c r="FZK46" s="5"/>
      <c r="FZL46" s="5"/>
      <c r="FZM46" s="5"/>
      <c r="FZN46" s="5"/>
      <c r="FZO46" s="5"/>
      <c r="FZP46" s="5"/>
      <c r="FZQ46" s="5"/>
      <c r="FZR46" s="5"/>
      <c r="FZS46" s="5"/>
      <c r="FZT46" s="5"/>
      <c r="FZU46" s="5"/>
      <c r="FZV46" s="5"/>
      <c r="FZW46" s="5"/>
      <c r="FZX46" s="5"/>
      <c r="FZY46" s="5"/>
      <c r="FZZ46" s="5"/>
      <c r="GAA46" s="5"/>
      <c r="GAB46" s="5"/>
      <c r="GAC46" s="5"/>
      <c r="GAD46" s="5"/>
      <c r="GAE46" s="5"/>
      <c r="GAF46" s="5"/>
      <c r="GAG46" s="5"/>
      <c r="GAH46" s="5"/>
      <c r="GAI46" s="5"/>
      <c r="GAJ46" s="5"/>
      <c r="GAK46" s="5"/>
      <c r="GAL46" s="5"/>
      <c r="GAM46" s="5"/>
      <c r="GAN46" s="5"/>
      <c r="GAO46" s="5"/>
      <c r="GAP46" s="5"/>
      <c r="GAQ46" s="5"/>
      <c r="GAR46" s="5"/>
      <c r="GAS46" s="5"/>
      <c r="GAT46" s="5"/>
      <c r="GAU46" s="5"/>
      <c r="GAV46" s="5"/>
      <c r="GAW46" s="5"/>
      <c r="GAX46" s="5"/>
      <c r="GAY46" s="5"/>
      <c r="GAZ46" s="5"/>
      <c r="GBA46" s="5"/>
      <c r="GBB46" s="5"/>
      <c r="GBC46" s="5"/>
      <c r="GBD46" s="5"/>
      <c r="GBE46" s="5"/>
      <c r="GBF46" s="5"/>
      <c r="GBG46" s="5"/>
      <c r="GBH46" s="5"/>
      <c r="GBI46" s="5"/>
      <c r="GBJ46" s="5"/>
      <c r="GBK46" s="5"/>
      <c r="GBL46" s="5"/>
      <c r="GBM46" s="5"/>
      <c r="GBN46" s="5"/>
      <c r="GBO46" s="5"/>
      <c r="GBP46" s="5"/>
      <c r="GBQ46" s="5"/>
      <c r="GBR46" s="5"/>
      <c r="GBS46" s="5"/>
      <c r="GBT46" s="5"/>
      <c r="GBU46" s="5"/>
      <c r="GBV46" s="5"/>
      <c r="GBW46" s="5"/>
      <c r="GBX46" s="5"/>
      <c r="GBY46" s="5"/>
      <c r="GBZ46" s="5"/>
      <c r="GCA46" s="5"/>
      <c r="GCB46" s="5"/>
      <c r="GCC46" s="5"/>
      <c r="GCD46" s="5"/>
      <c r="GCE46" s="5"/>
      <c r="GCF46" s="5"/>
      <c r="GCG46" s="5"/>
      <c r="GCH46" s="5"/>
      <c r="GCI46" s="5"/>
      <c r="GCJ46" s="5"/>
      <c r="GCK46" s="5"/>
      <c r="GCL46" s="5"/>
      <c r="GCM46" s="5"/>
      <c r="GCN46" s="5"/>
      <c r="GCO46" s="5"/>
      <c r="GCP46" s="5"/>
      <c r="GCQ46" s="5"/>
      <c r="GCR46" s="5"/>
      <c r="GCS46" s="5"/>
      <c r="GCT46" s="5"/>
      <c r="GCU46" s="5"/>
      <c r="GCV46" s="5"/>
      <c r="GCW46" s="5"/>
      <c r="GCX46" s="5"/>
      <c r="GCY46" s="5"/>
      <c r="GCZ46" s="5"/>
      <c r="GDA46" s="5"/>
      <c r="GDB46" s="5"/>
      <c r="GDC46" s="5"/>
      <c r="GDD46" s="5"/>
      <c r="GDE46" s="5"/>
      <c r="GDF46" s="5"/>
      <c r="GDG46" s="5"/>
      <c r="GDH46" s="5"/>
      <c r="GDI46" s="5"/>
      <c r="GDJ46" s="5"/>
      <c r="GDK46" s="5"/>
      <c r="GDL46" s="5"/>
      <c r="GDM46" s="5"/>
      <c r="GDN46" s="5"/>
      <c r="GDO46" s="5"/>
      <c r="GDP46" s="5"/>
      <c r="GDQ46" s="5"/>
      <c r="GDR46" s="5"/>
      <c r="GDS46" s="5"/>
      <c r="GDT46" s="5"/>
      <c r="GDU46" s="5"/>
      <c r="GDV46" s="5"/>
      <c r="GDW46" s="5"/>
      <c r="GDX46" s="5"/>
      <c r="GDY46" s="5"/>
      <c r="GDZ46" s="5"/>
      <c r="GEA46" s="5"/>
      <c r="GEB46" s="5"/>
      <c r="GEC46" s="5"/>
      <c r="GED46" s="5"/>
      <c r="GEE46" s="5"/>
      <c r="GEF46" s="5"/>
      <c r="GEG46" s="5"/>
      <c r="GEH46" s="5"/>
      <c r="GEI46" s="5"/>
      <c r="GEJ46" s="5"/>
      <c r="GEK46" s="5"/>
      <c r="GEL46" s="5"/>
      <c r="GEM46" s="5"/>
      <c r="GEN46" s="5"/>
      <c r="GEO46" s="5"/>
      <c r="GEP46" s="5"/>
      <c r="GEQ46" s="5"/>
      <c r="GER46" s="5"/>
      <c r="GES46" s="5"/>
      <c r="GET46" s="5"/>
      <c r="GEU46" s="5"/>
      <c r="GEV46" s="5"/>
      <c r="GEW46" s="5"/>
      <c r="GEX46" s="5"/>
      <c r="GEY46" s="5"/>
      <c r="GEZ46" s="5"/>
      <c r="GFA46" s="5"/>
      <c r="GFB46" s="5"/>
      <c r="GFC46" s="5"/>
      <c r="GFD46" s="5"/>
      <c r="GFE46" s="5"/>
      <c r="GFF46" s="5"/>
      <c r="GFG46" s="5"/>
      <c r="GFH46" s="5"/>
      <c r="GFI46" s="5"/>
      <c r="GFJ46" s="5"/>
      <c r="GFK46" s="5"/>
      <c r="GFL46" s="5"/>
      <c r="GFM46" s="5"/>
      <c r="GFN46" s="5"/>
      <c r="GFO46" s="5"/>
      <c r="GFP46" s="5"/>
      <c r="GFQ46" s="5"/>
      <c r="GFR46" s="5"/>
      <c r="GFS46" s="5"/>
      <c r="GFT46" s="5"/>
      <c r="GFU46" s="5"/>
      <c r="GFV46" s="5"/>
      <c r="GFW46" s="5"/>
      <c r="GFX46" s="5"/>
      <c r="GFY46" s="5"/>
      <c r="GFZ46" s="5"/>
      <c r="GGA46" s="5"/>
      <c r="GGB46" s="5"/>
      <c r="GGC46" s="5"/>
      <c r="GGD46" s="5"/>
      <c r="GGE46" s="5"/>
      <c r="GGF46" s="5"/>
      <c r="GGG46" s="5"/>
      <c r="GGH46" s="5"/>
      <c r="GGI46" s="5"/>
      <c r="GGJ46" s="5"/>
      <c r="GGK46" s="5"/>
      <c r="GGL46" s="5"/>
      <c r="GGM46" s="5"/>
      <c r="GGN46" s="5"/>
      <c r="GGO46" s="5"/>
      <c r="GGP46" s="5"/>
      <c r="GGQ46" s="5"/>
      <c r="GGR46" s="5"/>
      <c r="GGS46" s="5"/>
      <c r="GGT46" s="5"/>
      <c r="GGU46" s="5"/>
      <c r="GGV46" s="5"/>
      <c r="GGW46" s="5"/>
      <c r="GGX46" s="5"/>
      <c r="GGY46" s="5"/>
      <c r="GGZ46" s="5"/>
      <c r="GHA46" s="5"/>
      <c r="GHB46" s="5"/>
      <c r="GHC46" s="5"/>
      <c r="GHD46" s="5"/>
      <c r="GHE46" s="5"/>
      <c r="GHF46" s="5"/>
      <c r="GHG46" s="5"/>
      <c r="GHH46" s="5"/>
      <c r="GHI46" s="5"/>
      <c r="GHJ46" s="5"/>
      <c r="GHK46" s="5"/>
      <c r="GHL46" s="5"/>
      <c r="GHM46" s="5"/>
      <c r="GHN46" s="5"/>
      <c r="GHO46" s="5"/>
      <c r="GHP46" s="5"/>
      <c r="GHQ46" s="5"/>
      <c r="GHR46" s="5"/>
      <c r="GHS46" s="5"/>
      <c r="GHT46" s="5"/>
      <c r="GHU46" s="5"/>
      <c r="GHV46" s="5"/>
      <c r="GHW46" s="5"/>
      <c r="GHX46" s="5"/>
      <c r="GHY46" s="5"/>
      <c r="GHZ46" s="5"/>
      <c r="GIA46" s="5"/>
      <c r="GIB46" s="5"/>
      <c r="GIC46" s="5"/>
      <c r="GID46" s="5"/>
      <c r="GIE46" s="5"/>
      <c r="GIF46" s="5"/>
      <c r="GIG46" s="5"/>
      <c r="GIH46" s="5"/>
      <c r="GII46" s="5"/>
      <c r="GIJ46" s="5"/>
      <c r="GIK46" s="5"/>
      <c r="GIL46" s="5"/>
      <c r="GIM46" s="5"/>
      <c r="GIN46" s="5"/>
      <c r="GIO46" s="5"/>
      <c r="GIP46" s="5"/>
      <c r="GIQ46" s="5"/>
      <c r="GIR46" s="5"/>
      <c r="GIS46" s="5"/>
      <c r="GIT46" s="5"/>
      <c r="GIU46" s="5"/>
      <c r="GIV46" s="5"/>
      <c r="GIW46" s="5"/>
      <c r="GIX46" s="5"/>
      <c r="GIY46" s="5"/>
      <c r="GIZ46" s="5"/>
      <c r="GJA46" s="5"/>
      <c r="GJB46" s="5"/>
      <c r="GJC46" s="5"/>
      <c r="GJD46" s="5"/>
      <c r="GJE46" s="5"/>
      <c r="GJF46" s="5"/>
      <c r="GJG46" s="5"/>
      <c r="GJH46" s="5"/>
      <c r="GJI46" s="5"/>
      <c r="GJJ46" s="5"/>
      <c r="GJK46" s="5"/>
      <c r="GJL46" s="5"/>
      <c r="GJM46" s="5"/>
      <c r="GJN46" s="5"/>
      <c r="GJO46" s="5"/>
      <c r="GJP46" s="5"/>
      <c r="GJQ46" s="5"/>
      <c r="GJR46" s="5"/>
      <c r="GJS46" s="5"/>
      <c r="GJT46" s="5"/>
      <c r="GJU46" s="5"/>
      <c r="GJV46" s="5"/>
      <c r="GJW46" s="5"/>
      <c r="GJX46" s="5"/>
      <c r="GJY46" s="5"/>
      <c r="GJZ46" s="5"/>
      <c r="GKA46" s="5"/>
      <c r="GKB46" s="5"/>
      <c r="GKC46" s="5"/>
      <c r="GKD46" s="5"/>
      <c r="GKE46" s="5"/>
      <c r="GKF46" s="5"/>
      <c r="GKG46" s="5"/>
      <c r="GKH46" s="5"/>
      <c r="GKI46" s="5"/>
      <c r="GKJ46" s="5"/>
      <c r="GKK46" s="5"/>
      <c r="GKL46" s="5"/>
      <c r="GKM46" s="5"/>
      <c r="GKN46" s="5"/>
      <c r="GKO46" s="5"/>
      <c r="GKP46" s="5"/>
      <c r="GKQ46" s="5"/>
      <c r="GKR46" s="5"/>
      <c r="GKS46" s="5"/>
      <c r="GKT46" s="5"/>
      <c r="GKU46" s="5"/>
      <c r="GKV46" s="5"/>
      <c r="GKW46" s="5"/>
      <c r="GKX46" s="5"/>
      <c r="GKY46" s="5"/>
      <c r="GKZ46" s="5"/>
      <c r="GLA46" s="5"/>
      <c r="GLB46" s="5"/>
      <c r="GLC46" s="5"/>
      <c r="GLD46" s="5"/>
      <c r="GLE46" s="5"/>
      <c r="GLF46" s="5"/>
      <c r="GLG46" s="5"/>
      <c r="GLH46" s="5"/>
      <c r="GLI46" s="5"/>
      <c r="GLJ46" s="5"/>
      <c r="GLK46" s="5"/>
      <c r="GLL46" s="5"/>
      <c r="GLM46" s="5"/>
      <c r="GLN46" s="5"/>
      <c r="GLO46" s="5"/>
      <c r="GLP46" s="5"/>
      <c r="GLQ46" s="5"/>
      <c r="GLR46" s="5"/>
      <c r="GLS46" s="5"/>
      <c r="GLT46" s="5"/>
      <c r="GLU46" s="5"/>
      <c r="GLV46" s="5"/>
      <c r="GLW46" s="5"/>
      <c r="GLX46" s="5"/>
      <c r="GLY46" s="5"/>
      <c r="GLZ46" s="5"/>
      <c r="GMA46" s="5"/>
      <c r="GMB46" s="5"/>
      <c r="GMC46" s="5"/>
      <c r="GMD46" s="5"/>
      <c r="GME46" s="5"/>
      <c r="GMF46" s="5"/>
      <c r="GMG46" s="5"/>
      <c r="GMH46" s="5"/>
      <c r="GMI46" s="5"/>
      <c r="GMJ46" s="5"/>
      <c r="GMK46" s="5"/>
      <c r="GML46" s="5"/>
      <c r="GMM46" s="5"/>
      <c r="GMN46" s="5"/>
      <c r="GMO46" s="5"/>
      <c r="GMP46" s="5"/>
      <c r="GMQ46" s="5"/>
      <c r="GMR46" s="5"/>
      <c r="GMS46" s="5"/>
      <c r="GMT46" s="5"/>
      <c r="GMU46" s="5"/>
      <c r="GMV46" s="5"/>
      <c r="GMW46" s="5"/>
      <c r="GMX46" s="5"/>
      <c r="GMY46" s="5"/>
      <c r="GMZ46" s="5"/>
      <c r="GNA46" s="5"/>
      <c r="GNB46" s="5"/>
      <c r="GNC46" s="5"/>
      <c r="GND46" s="5"/>
      <c r="GNE46" s="5"/>
      <c r="GNF46" s="5"/>
      <c r="GNG46" s="5"/>
      <c r="GNH46" s="5"/>
      <c r="GNI46" s="5"/>
      <c r="GNJ46" s="5"/>
      <c r="GNK46" s="5"/>
      <c r="GNL46" s="5"/>
      <c r="GNM46" s="5"/>
      <c r="GNN46" s="5"/>
      <c r="GNO46" s="5"/>
      <c r="GNP46" s="5"/>
      <c r="GNQ46" s="5"/>
      <c r="GNR46" s="5"/>
      <c r="GNS46" s="5"/>
      <c r="GNT46" s="5"/>
      <c r="GNU46" s="5"/>
      <c r="GNV46" s="5"/>
      <c r="GNW46" s="5"/>
      <c r="GNX46" s="5"/>
      <c r="GNY46" s="5"/>
      <c r="GNZ46" s="5"/>
      <c r="GOA46" s="5"/>
      <c r="GOB46" s="5"/>
      <c r="GOC46" s="5"/>
      <c r="GOD46" s="5"/>
      <c r="GOE46" s="5"/>
      <c r="GOF46" s="5"/>
      <c r="GOG46" s="5"/>
      <c r="GOH46" s="5"/>
      <c r="GOI46" s="5"/>
      <c r="GOJ46" s="5"/>
      <c r="GOK46" s="5"/>
      <c r="GOL46" s="5"/>
      <c r="GOM46" s="5"/>
      <c r="GON46" s="5"/>
      <c r="GOO46" s="5"/>
      <c r="GOP46" s="5"/>
      <c r="GOQ46" s="5"/>
      <c r="GOR46" s="5"/>
      <c r="GOS46" s="5"/>
      <c r="GOT46" s="5"/>
      <c r="GOU46" s="5"/>
      <c r="GOV46" s="5"/>
      <c r="GOW46" s="5"/>
      <c r="GOX46" s="5"/>
      <c r="GOY46" s="5"/>
      <c r="GOZ46" s="5"/>
      <c r="GPA46" s="5"/>
      <c r="GPB46" s="5"/>
      <c r="GPC46" s="5"/>
      <c r="GPD46" s="5"/>
      <c r="GPE46" s="5"/>
      <c r="GPF46" s="5"/>
      <c r="GPG46" s="5"/>
      <c r="GPH46" s="5"/>
      <c r="GPI46" s="5"/>
      <c r="GPJ46" s="5"/>
      <c r="GPK46" s="5"/>
      <c r="GPL46" s="5"/>
      <c r="GPM46" s="5"/>
      <c r="GPN46" s="5"/>
      <c r="GPO46" s="5"/>
      <c r="GPP46" s="5"/>
      <c r="GPQ46" s="5"/>
      <c r="GPR46" s="5"/>
      <c r="GPS46" s="5"/>
      <c r="GPT46" s="5"/>
      <c r="GPU46" s="5"/>
      <c r="GPV46" s="5"/>
      <c r="GPW46" s="5"/>
      <c r="GPX46" s="5"/>
      <c r="GPY46" s="5"/>
      <c r="GPZ46" s="5"/>
      <c r="GQA46" s="5"/>
      <c r="GQB46" s="5"/>
      <c r="GQC46" s="5"/>
      <c r="GQD46" s="5"/>
      <c r="GQE46" s="5"/>
      <c r="GQF46" s="5"/>
      <c r="GQG46" s="5"/>
      <c r="GQH46" s="5"/>
      <c r="GQI46" s="5"/>
      <c r="GQJ46" s="5"/>
      <c r="GQK46" s="5"/>
      <c r="GQL46" s="5"/>
      <c r="GQM46" s="5"/>
      <c r="GQN46" s="5"/>
      <c r="GQO46" s="5"/>
      <c r="GQP46" s="5"/>
      <c r="GQQ46" s="5"/>
      <c r="GQR46" s="5"/>
      <c r="GQS46" s="5"/>
      <c r="GQT46" s="5"/>
      <c r="GQU46" s="5"/>
      <c r="GQV46" s="5"/>
      <c r="GQW46" s="5"/>
      <c r="GQX46" s="5"/>
      <c r="GQY46" s="5"/>
      <c r="GQZ46" s="5"/>
      <c r="GRA46" s="5"/>
      <c r="GRB46" s="5"/>
      <c r="GRC46" s="5"/>
      <c r="GRD46" s="5"/>
      <c r="GRE46" s="5"/>
      <c r="GRF46" s="5"/>
      <c r="GRG46" s="5"/>
      <c r="GRH46" s="5"/>
      <c r="GRI46" s="5"/>
      <c r="GRJ46" s="5"/>
      <c r="GRK46" s="5"/>
      <c r="GRL46" s="5"/>
      <c r="GRM46" s="5"/>
      <c r="GRN46" s="5"/>
      <c r="GRO46" s="5"/>
      <c r="GRP46" s="5"/>
      <c r="GRQ46" s="5"/>
      <c r="GRR46" s="5"/>
      <c r="GRS46" s="5"/>
      <c r="GRT46" s="5"/>
      <c r="GRU46" s="5"/>
      <c r="GRV46" s="5"/>
      <c r="GRW46" s="5"/>
      <c r="GRX46" s="5"/>
      <c r="GRY46" s="5"/>
      <c r="GRZ46" s="5"/>
      <c r="GSA46" s="5"/>
      <c r="GSB46" s="5"/>
      <c r="GSC46" s="5"/>
      <c r="GSD46" s="5"/>
      <c r="GSE46" s="5"/>
      <c r="GSF46" s="5"/>
      <c r="GSG46" s="5"/>
      <c r="GSH46" s="5"/>
      <c r="GSI46" s="5"/>
      <c r="GSJ46" s="5"/>
      <c r="GSK46" s="5"/>
      <c r="GSL46" s="5"/>
      <c r="GSM46" s="5"/>
      <c r="GSN46" s="5"/>
      <c r="GSO46" s="5"/>
      <c r="GSP46" s="5"/>
      <c r="GSQ46" s="5"/>
      <c r="GSR46" s="5"/>
      <c r="GSS46" s="5"/>
      <c r="GST46" s="5"/>
      <c r="GSU46" s="5"/>
      <c r="GSV46" s="5"/>
      <c r="GSW46" s="5"/>
      <c r="GSX46" s="5"/>
      <c r="GSY46" s="5"/>
      <c r="GSZ46" s="5"/>
      <c r="GTA46" s="5"/>
      <c r="GTB46" s="5"/>
      <c r="GTC46" s="5"/>
      <c r="GTD46" s="5"/>
      <c r="GTE46" s="5"/>
      <c r="GTF46" s="5"/>
      <c r="GTG46" s="5"/>
      <c r="GTH46" s="5"/>
      <c r="GTI46" s="5"/>
      <c r="GTJ46" s="5"/>
      <c r="GTK46" s="5"/>
      <c r="GTL46" s="5"/>
      <c r="GTM46" s="5"/>
      <c r="GTN46" s="5"/>
      <c r="GTO46" s="5"/>
      <c r="GTP46" s="5"/>
      <c r="GTQ46" s="5"/>
      <c r="GTR46" s="5"/>
      <c r="GTS46" s="5"/>
      <c r="GTT46" s="5"/>
      <c r="GTU46" s="5"/>
      <c r="GTV46" s="5"/>
      <c r="GTW46" s="5"/>
      <c r="GTX46" s="5"/>
      <c r="GTY46" s="5"/>
      <c r="GTZ46" s="5"/>
      <c r="GUA46" s="5"/>
      <c r="GUB46" s="5"/>
      <c r="GUC46" s="5"/>
      <c r="GUD46" s="5"/>
      <c r="GUE46" s="5"/>
      <c r="GUF46" s="5"/>
      <c r="GUG46" s="5"/>
      <c r="GUH46" s="5"/>
      <c r="GUI46" s="5"/>
      <c r="GUJ46" s="5"/>
      <c r="GUK46" s="5"/>
      <c r="GUL46" s="5"/>
      <c r="GUM46" s="5"/>
      <c r="GUN46" s="5"/>
      <c r="GUO46" s="5"/>
      <c r="GUP46" s="5"/>
      <c r="GUQ46" s="5"/>
      <c r="GUR46" s="5"/>
      <c r="GUS46" s="5"/>
      <c r="GUT46" s="5"/>
      <c r="GUU46" s="5"/>
      <c r="GUV46" s="5"/>
      <c r="GUW46" s="5"/>
      <c r="GUX46" s="5"/>
      <c r="GUY46" s="5"/>
      <c r="GUZ46" s="5"/>
      <c r="GVA46" s="5"/>
      <c r="GVB46" s="5"/>
      <c r="GVC46" s="5"/>
      <c r="GVD46" s="5"/>
      <c r="GVE46" s="5"/>
      <c r="GVF46" s="5"/>
      <c r="GVG46" s="5"/>
      <c r="GVH46" s="5"/>
      <c r="GVI46" s="5"/>
      <c r="GVJ46" s="5"/>
      <c r="GVK46" s="5"/>
      <c r="GVL46" s="5"/>
      <c r="GVM46" s="5"/>
      <c r="GVN46" s="5"/>
      <c r="GVO46" s="5"/>
      <c r="GVP46" s="5"/>
      <c r="GVQ46" s="5"/>
      <c r="GVR46" s="5"/>
      <c r="GVS46" s="5"/>
      <c r="GVT46" s="5"/>
      <c r="GVU46" s="5"/>
      <c r="GVV46" s="5"/>
      <c r="GVW46" s="5"/>
      <c r="GVX46" s="5"/>
      <c r="GVY46" s="5"/>
      <c r="GVZ46" s="5"/>
      <c r="GWA46" s="5"/>
      <c r="GWB46" s="5"/>
      <c r="GWC46" s="5"/>
      <c r="GWD46" s="5"/>
      <c r="GWE46" s="5"/>
      <c r="GWF46" s="5"/>
      <c r="GWG46" s="5"/>
      <c r="GWH46" s="5"/>
      <c r="GWI46" s="5"/>
      <c r="GWJ46" s="5"/>
      <c r="GWK46" s="5"/>
      <c r="GWL46" s="5"/>
      <c r="GWM46" s="5"/>
      <c r="GWN46" s="5"/>
      <c r="GWO46" s="5"/>
      <c r="GWP46" s="5"/>
      <c r="GWQ46" s="5"/>
      <c r="GWR46" s="5"/>
      <c r="GWS46" s="5"/>
      <c r="GWT46" s="5"/>
      <c r="GWU46" s="5"/>
      <c r="GWV46" s="5"/>
      <c r="GWW46" s="5"/>
      <c r="GWX46" s="5"/>
      <c r="GWY46" s="5"/>
      <c r="GWZ46" s="5"/>
      <c r="GXA46" s="5"/>
      <c r="GXB46" s="5"/>
      <c r="GXC46" s="5"/>
      <c r="GXD46" s="5"/>
      <c r="GXE46" s="5"/>
      <c r="GXF46" s="5"/>
      <c r="GXG46" s="5"/>
      <c r="GXH46" s="5"/>
      <c r="GXI46" s="5"/>
      <c r="GXJ46" s="5"/>
      <c r="GXK46" s="5"/>
      <c r="GXL46" s="5"/>
      <c r="GXM46" s="5"/>
      <c r="GXN46" s="5"/>
      <c r="GXO46" s="5"/>
      <c r="GXP46" s="5"/>
      <c r="GXQ46" s="5"/>
      <c r="GXR46" s="5"/>
      <c r="GXS46" s="5"/>
      <c r="GXT46" s="5"/>
      <c r="GXU46" s="5"/>
      <c r="GXV46" s="5"/>
      <c r="GXW46" s="5"/>
      <c r="GXX46" s="5"/>
      <c r="GXY46" s="5"/>
      <c r="GXZ46" s="5"/>
      <c r="GYA46" s="5"/>
      <c r="GYB46" s="5"/>
      <c r="GYC46" s="5"/>
      <c r="GYD46" s="5"/>
      <c r="GYE46" s="5"/>
      <c r="GYF46" s="5"/>
      <c r="GYG46" s="5"/>
      <c r="GYH46" s="5"/>
      <c r="GYI46" s="5"/>
      <c r="GYJ46" s="5"/>
      <c r="GYK46" s="5"/>
      <c r="GYL46" s="5"/>
      <c r="GYM46" s="5"/>
      <c r="GYN46" s="5"/>
      <c r="GYO46" s="5"/>
      <c r="GYP46" s="5"/>
      <c r="GYQ46" s="5"/>
      <c r="GYR46" s="5"/>
      <c r="GYS46" s="5"/>
      <c r="GYT46" s="5"/>
      <c r="GYU46" s="5"/>
      <c r="GYV46" s="5"/>
      <c r="GYW46" s="5"/>
      <c r="GYX46" s="5"/>
      <c r="GYY46" s="5"/>
      <c r="GYZ46" s="5"/>
      <c r="GZA46" s="5"/>
      <c r="GZB46" s="5"/>
      <c r="GZC46" s="5"/>
      <c r="GZD46" s="5"/>
      <c r="GZE46" s="5"/>
      <c r="GZF46" s="5"/>
      <c r="GZG46" s="5"/>
      <c r="GZH46" s="5"/>
      <c r="GZI46" s="5"/>
      <c r="GZJ46" s="5"/>
      <c r="GZK46" s="5"/>
      <c r="GZL46" s="5"/>
      <c r="GZM46" s="5"/>
      <c r="GZN46" s="5"/>
      <c r="GZO46" s="5"/>
      <c r="GZP46" s="5"/>
      <c r="GZQ46" s="5"/>
      <c r="GZR46" s="5"/>
      <c r="GZS46" s="5"/>
      <c r="GZT46" s="5"/>
      <c r="GZU46" s="5"/>
      <c r="GZV46" s="5"/>
      <c r="GZW46" s="5"/>
      <c r="GZX46" s="5"/>
      <c r="GZY46" s="5"/>
      <c r="GZZ46" s="5"/>
      <c r="HAA46" s="5"/>
      <c r="HAB46" s="5"/>
      <c r="HAC46" s="5"/>
      <c r="HAD46" s="5"/>
      <c r="HAE46" s="5"/>
      <c r="HAF46" s="5"/>
      <c r="HAG46" s="5"/>
      <c r="HAH46" s="5"/>
      <c r="HAI46" s="5"/>
      <c r="HAJ46" s="5"/>
      <c r="HAK46" s="5"/>
      <c r="HAL46" s="5"/>
      <c r="HAM46" s="5"/>
      <c r="HAN46" s="5"/>
      <c r="HAO46" s="5"/>
      <c r="HAP46" s="5"/>
      <c r="HAQ46" s="5"/>
      <c r="HAR46" s="5"/>
      <c r="HAS46" s="5"/>
      <c r="HAT46" s="5"/>
      <c r="HAU46" s="5"/>
      <c r="HAV46" s="5"/>
      <c r="HAW46" s="5"/>
      <c r="HAX46" s="5"/>
      <c r="HAY46" s="5"/>
      <c r="HAZ46" s="5"/>
      <c r="HBA46" s="5"/>
      <c r="HBB46" s="5"/>
      <c r="HBC46" s="5"/>
      <c r="HBD46" s="5"/>
      <c r="HBE46" s="5"/>
      <c r="HBF46" s="5"/>
      <c r="HBG46" s="5"/>
      <c r="HBH46" s="5"/>
      <c r="HBI46" s="5"/>
      <c r="HBJ46" s="5"/>
      <c r="HBK46" s="5"/>
      <c r="HBL46" s="5"/>
      <c r="HBM46" s="5"/>
      <c r="HBN46" s="5"/>
      <c r="HBO46" s="5"/>
      <c r="HBP46" s="5"/>
      <c r="HBQ46" s="5"/>
      <c r="HBR46" s="5"/>
      <c r="HBS46" s="5"/>
      <c r="HBT46" s="5"/>
      <c r="HBU46" s="5"/>
      <c r="HBV46" s="5"/>
      <c r="HBW46" s="5"/>
      <c r="HBX46" s="5"/>
      <c r="HBY46" s="5"/>
      <c r="HBZ46" s="5"/>
      <c r="HCA46" s="5"/>
      <c r="HCB46" s="5"/>
      <c r="HCC46" s="5"/>
      <c r="HCD46" s="5"/>
      <c r="HCE46" s="5"/>
      <c r="HCF46" s="5"/>
      <c r="HCG46" s="5"/>
      <c r="HCH46" s="5"/>
      <c r="HCI46" s="5"/>
      <c r="HCJ46" s="5"/>
      <c r="HCK46" s="5"/>
      <c r="HCL46" s="5"/>
      <c r="HCM46" s="5"/>
      <c r="HCN46" s="5"/>
      <c r="HCO46" s="5"/>
      <c r="HCP46" s="5"/>
      <c r="HCQ46" s="5"/>
      <c r="HCR46" s="5"/>
      <c r="HCS46" s="5"/>
      <c r="HCT46" s="5"/>
      <c r="HCU46" s="5"/>
      <c r="HCV46" s="5"/>
      <c r="HCW46" s="5"/>
      <c r="HCX46" s="5"/>
      <c r="HCY46" s="5"/>
      <c r="HCZ46" s="5"/>
      <c r="HDA46" s="5"/>
      <c r="HDB46" s="5"/>
      <c r="HDC46" s="5"/>
      <c r="HDD46" s="5"/>
      <c r="HDE46" s="5"/>
      <c r="HDF46" s="5"/>
      <c r="HDG46" s="5"/>
      <c r="HDH46" s="5"/>
      <c r="HDI46" s="5"/>
      <c r="HDJ46" s="5"/>
      <c r="HDK46" s="5"/>
      <c r="HDL46" s="5"/>
      <c r="HDM46" s="5"/>
      <c r="HDN46" s="5"/>
      <c r="HDO46" s="5"/>
      <c r="HDP46" s="5"/>
      <c r="HDQ46" s="5"/>
      <c r="HDR46" s="5"/>
      <c r="HDS46" s="5"/>
      <c r="HDT46" s="5"/>
      <c r="HDU46" s="5"/>
      <c r="HDV46" s="5"/>
      <c r="HDW46" s="5"/>
      <c r="HDX46" s="5"/>
      <c r="HDY46" s="5"/>
      <c r="HDZ46" s="5"/>
      <c r="HEA46" s="5"/>
      <c r="HEB46" s="5"/>
      <c r="HEC46" s="5"/>
      <c r="HED46" s="5"/>
      <c r="HEE46" s="5"/>
      <c r="HEF46" s="5"/>
      <c r="HEG46" s="5"/>
      <c r="HEH46" s="5"/>
      <c r="HEI46" s="5"/>
      <c r="HEJ46" s="5"/>
      <c r="HEK46" s="5"/>
      <c r="HEL46" s="5"/>
      <c r="HEM46" s="5"/>
      <c r="HEN46" s="5"/>
      <c r="HEO46" s="5"/>
      <c r="HEP46" s="5"/>
      <c r="HEQ46" s="5"/>
      <c r="HER46" s="5"/>
      <c r="HES46" s="5"/>
      <c r="HET46" s="5"/>
      <c r="HEU46" s="5"/>
      <c r="HEV46" s="5"/>
      <c r="HEW46" s="5"/>
      <c r="HEX46" s="5"/>
      <c r="HEY46" s="5"/>
      <c r="HEZ46" s="5"/>
      <c r="HFA46" s="5"/>
      <c r="HFB46" s="5"/>
      <c r="HFC46" s="5"/>
      <c r="HFD46" s="5"/>
      <c r="HFE46" s="5"/>
      <c r="HFF46" s="5"/>
      <c r="HFG46" s="5"/>
      <c r="HFH46" s="5"/>
      <c r="HFI46" s="5"/>
      <c r="HFJ46" s="5"/>
      <c r="HFK46" s="5"/>
      <c r="HFL46" s="5"/>
      <c r="HFM46" s="5"/>
      <c r="HFN46" s="5"/>
      <c r="HFO46" s="5"/>
      <c r="HFP46" s="5"/>
      <c r="HFQ46" s="5"/>
      <c r="HFR46" s="5"/>
      <c r="HFS46" s="5"/>
      <c r="HFT46" s="5"/>
      <c r="HFU46" s="5"/>
      <c r="HFV46" s="5"/>
      <c r="HFW46" s="5"/>
      <c r="HFX46" s="5"/>
      <c r="HFY46" s="5"/>
      <c r="HFZ46" s="5"/>
      <c r="HGA46" s="5"/>
      <c r="HGB46" s="5"/>
      <c r="HGC46" s="5"/>
      <c r="HGD46" s="5"/>
      <c r="HGE46" s="5"/>
      <c r="HGF46" s="5"/>
      <c r="HGG46" s="5"/>
      <c r="HGH46" s="5"/>
      <c r="HGI46" s="5"/>
      <c r="HGJ46" s="5"/>
      <c r="HGK46" s="5"/>
      <c r="HGL46" s="5"/>
      <c r="HGM46" s="5"/>
      <c r="HGN46" s="5"/>
      <c r="HGO46" s="5"/>
      <c r="HGP46" s="5"/>
      <c r="HGQ46" s="5"/>
      <c r="HGR46" s="5"/>
      <c r="HGS46" s="5"/>
      <c r="HGT46" s="5"/>
      <c r="HGU46" s="5"/>
      <c r="HGV46" s="5"/>
      <c r="HGW46" s="5"/>
      <c r="HGX46" s="5"/>
      <c r="HGY46" s="5"/>
      <c r="HGZ46" s="5"/>
      <c r="HHA46" s="5"/>
      <c r="HHB46" s="5"/>
      <c r="HHC46" s="5"/>
      <c r="HHD46" s="5"/>
      <c r="HHE46" s="5"/>
      <c r="HHF46" s="5"/>
      <c r="HHG46" s="5"/>
      <c r="HHH46" s="5"/>
      <c r="HHI46" s="5"/>
      <c r="HHJ46" s="5"/>
      <c r="HHK46" s="5"/>
      <c r="HHL46" s="5"/>
      <c r="HHM46" s="5"/>
      <c r="HHN46" s="5"/>
      <c r="HHO46" s="5"/>
      <c r="HHP46" s="5"/>
      <c r="HHQ46" s="5"/>
      <c r="HHR46" s="5"/>
      <c r="HHS46" s="5"/>
      <c r="HHT46" s="5"/>
      <c r="HHU46" s="5"/>
      <c r="HHV46" s="5"/>
      <c r="HHW46" s="5"/>
      <c r="HHX46" s="5"/>
      <c r="HHY46" s="5"/>
      <c r="HHZ46" s="5"/>
      <c r="HIA46" s="5"/>
      <c r="HIB46" s="5"/>
      <c r="HIC46" s="5"/>
      <c r="HID46" s="5"/>
      <c r="HIE46" s="5"/>
      <c r="HIF46" s="5"/>
      <c r="HIG46" s="5"/>
      <c r="HIH46" s="5"/>
      <c r="HII46" s="5"/>
      <c r="HIJ46" s="5"/>
      <c r="HIK46" s="5"/>
      <c r="HIL46" s="5"/>
      <c r="HIM46" s="5"/>
      <c r="HIN46" s="5"/>
      <c r="HIO46" s="5"/>
      <c r="HIP46" s="5"/>
      <c r="HIQ46" s="5"/>
      <c r="HIR46" s="5"/>
      <c r="HIS46" s="5"/>
      <c r="HIT46" s="5"/>
      <c r="HIU46" s="5"/>
      <c r="HIV46" s="5"/>
      <c r="HIW46" s="5"/>
      <c r="HIX46" s="5"/>
      <c r="HIY46" s="5"/>
      <c r="HIZ46" s="5"/>
      <c r="HJA46" s="5"/>
      <c r="HJB46" s="5"/>
      <c r="HJC46" s="5"/>
      <c r="HJD46" s="5"/>
      <c r="HJE46" s="5"/>
      <c r="HJF46" s="5"/>
      <c r="HJG46" s="5"/>
      <c r="HJH46" s="5"/>
      <c r="HJI46" s="5"/>
      <c r="HJJ46" s="5"/>
      <c r="HJK46" s="5"/>
      <c r="HJL46" s="5"/>
      <c r="HJM46" s="5"/>
      <c r="HJN46" s="5"/>
      <c r="HJO46" s="5"/>
      <c r="HJP46" s="5"/>
      <c r="HJQ46" s="5"/>
      <c r="HJR46" s="5"/>
      <c r="HJS46" s="5"/>
      <c r="HJT46" s="5"/>
      <c r="HJU46" s="5"/>
      <c r="HJV46" s="5"/>
      <c r="HJW46" s="5"/>
      <c r="HJX46" s="5"/>
      <c r="HJY46" s="5"/>
      <c r="HJZ46" s="5"/>
      <c r="HKA46" s="5"/>
      <c r="HKB46" s="5"/>
      <c r="HKC46" s="5"/>
      <c r="HKD46" s="5"/>
      <c r="HKE46" s="5"/>
      <c r="HKF46" s="5"/>
      <c r="HKG46" s="5"/>
      <c r="HKH46" s="5"/>
      <c r="HKI46" s="5"/>
      <c r="HKJ46" s="5"/>
      <c r="HKK46" s="5"/>
      <c r="HKL46" s="5"/>
      <c r="HKM46" s="5"/>
      <c r="HKN46" s="5"/>
      <c r="HKO46" s="5"/>
      <c r="HKP46" s="5"/>
      <c r="HKQ46" s="5"/>
      <c r="HKR46" s="5"/>
      <c r="HKS46" s="5"/>
      <c r="HKT46" s="5"/>
      <c r="HKU46" s="5"/>
      <c r="HKV46" s="5"/>
      <c r="HKW46" s="5"/>
      <c r="HKX46" s="5"/>
      <c r="HKY46" s="5"/>
      <c r="HKZ46" s="5"/>
      <c r="HLA46" s="5"/>
      <c r="HLB46" s="5"/>
      <c r="HLC46" s="5"/>
      <c r="HLD46" s="5"/>
      <c r="HLE46" s="5"/>
      <c r="HLF46" s="5"/>
      <c r="HLG46" s="5"/>
      <c r="HLH46" s="5"/>
      <c r="HLI46" s="5"/>
      <c r="HLJ46" s="5"/>
      <c r="HLK46" s="5"/>
      <c r="HLL46" s="5"/>
      <c r="HLM46" s="5"/>
      <c r="HLN46" s="5"/>
      <c r="HLO46" s="5"/>
      <c r="HLP46" s="5"/>
      <c r="HLQ46" s="5"/>
      <c r="HLR46" s="5"/>
      <c r="HLS46" s="5"/>
      <c r="HLT46" s="5"/>
      <c r="HLU46" s="5"/>
      <c r="HLV46" s="5"/>
      <c r="HLW46" s="5"/>
      <c r="HLX46" s="5"/>
      <c r="HLY46" s="5"/>
      <c r="HLZ46" s="5"/>
      <c r="HMA46" s="5"/>
      <c r="HMB46" s="5"/>
      <c r="HMC46" s="5"/>
      <c r="HMD46" s="5"/>
      <c r="HME46" s="5"/>
      <c r="HMF46" s="5"/>
      <c r="HMG46" s="5"/>
      <c r="HMH46" s="5"/>
      <c r="HMI46" s="5"/>
      <c r="HMJ46" s="5"/>
      <c r="HMK46" s="5"/>
      <c r="HML46" s="5"/>
      <c r="HMM46" s="5"/>
      <c r="HMN46" s="5"/>
      <c r="HMO46" s="5"/>
      <c r="HMP46" s="5"/>
      <c r="HMQ46" s="5"/>
      <c r="HMR46" s="5"/>
      <c r="HMS46" s="5"/>
      <c r="HMT46" s="5"/>
      <c r="HMU46" s="5"/>
      <c r="HMV46" s="5"/>
      <c r="HMW46" s="5"/>
      <c r="HMX46" s="5"/>
      <c r="HMY46" s="5"/>
      <c r="HMZ46" s="5"/>
      <c r="HNA46" s="5"/>
      <c r="HNB46" s="5"/>
      <c r="HNC46" s="5"/>
      <c r="HND46" s="5"/>
      <c r="HNE46" s="5"/>
      <c r="HNF46" s="5"/>
      <c r="HNG46" s="5"/>
      <c r="HNH46" s="5"/>
      <c r="HNI46" s="5"/>
      <c r="HNJ46" s="5"/>
      <c r="HNK46" s="5"/>
      <c r="HNL46" s="5"/>
      <c r="HNM46" s="5"/>
      <c r="HNN46" s="5"/>
      <c r="HNO46" s="5"/>
      <c r="HNP46" s="5"/>
      <c r="HNQ46" s="5"/>
      <c r="HNR46" s="5"/>
      <c r="HNS46" s="5"/>
      <c r="HNT46" s="5"/>
      <c r="HNU46" s="5"/>
      <c r="HNV46" s="5"/>
      <c r="HNW46" s="5"/>
      <c r="HNX46" s="5"/>
      <c r="HNY46" s="5"/>
      <c r="HNZ46" s="5"/>
      <c r="HOA46" s="5"/>
      <c r="HOB46" s="5"/>
      <c r="HOC46" s="5"/>
      <c r="HOD46" s="5"/>
      <c r="HOE46" s="5"/>
      <c r="HOF46" s="5"/>
      <c r="HOG46" s="5"/>
      <c r="HOH46" s="5"/>
      <c r="HOI46" s="5"/>
      <c r="HOJ46" s="5"/>
      <c r="HOK46" s="5"/>
      <c r="HOL46" s="5"/>
      <c r="HOM46" s="5"/>
      <c r="HON46" s="5"/>
      <c r="HOO46" s="5"/>
      <c r="HOP46" s="5"/>
      <c r="HOQ46" s="5"/>
      <c r="HOR46" s="5"/>
      <c r="HOS46" s="5"/>
      <c r="HOT46" s="5"/>
      <c r="HOU46" s="5"/>
      <c r="HOV46" s="5"/>
      <c r="HOW46" s="5"/>
      <c r="HOX46" s="5"/>
      <c r="HOY46" s="5"/>
      <c r="HOZ46" s="5"/>
      <c r="HPA46" s="5"/>
      <c r="HPB46" s="5"/>
      <c r="HPC46" s="5"/>
      <c r="HPD46" s="5"/>
      <c r="HPE46" s="5"/>
      <c r="HPF46" s="5"/>
      <c r="HPG46" s="5"/>
      <c r="HPH46" s="5"/>
      <c r="HPI46" s="5"/>
      <c r="HPJ46" s="5"/>
      <c r="HPK46" s="5"/>
      <c r="HPL46" s="5"/>
      <c r="HPM46" s="5"/>
      <c r="HPN46" s="5"/>
      <c r="HPO46" s="5"/>
      <c r="HPP46" s="5"/>
      <c r="HPQ46" s="5"/>
      <c r="HPR46" s="5"/>
      <c r="HPS46" s="5"/>
      <c r="HPT46" s="5"/>
      <c r="HPU46" s="5"/>
      <c r="HPV46" s="5"/>
      <c r="HPW46" s="5"/>
      <c r="HPX46" s="5"/>
      <c r="HPY46" s="5"/>
      <c r="HPZ46" s="5"/>
      <c r="HQA46" s="5"/>
      <c r="HQB46" s="5"/>
      <c r="HQC46" s="5"/>
      <c r="HQD46" s="5"/>
      <c r="HQE46" s="5"/>
      <c r="HQF46" s="5"/>
      <c r="HQG46" s="5"/>
      <c r="HQH46" s="5"/>
      <c r="HQI46" s="5"/>
      <c r="HQJ46" s="5"/>
      <c r="HQK46" s="5"/>
      <c r="HQL46" s="5"/>
      <c r="HQM46" s="5"/>
      <c r="HQN46" s="5"/>
      <c r="HQO46" s="5"/>
      <c r="HQP46" s="5"/>
      <c r="HQQ46" s="5"/>
      <c r="HQR46" s="5"/>
      <c r="HQS46" s="5"/>
      <c r="HQT46" s="5"/>
      <c r="HQU46" s="5"/>
      <c r="HQV46" s="5"/>
      <c r="HQW46" s="5"/>
      <c r="HQX46" s="5"/>
      <c r="HQY46" s="5"/>
      <c r="HQZ46" s="5"/>
      <c r="HRA46" s="5"/>
      <c r="HRB46" s="5"/>
      <c r="HRC46" s="5"/>
      <c r="HRD46" s="5"/>
      <c r="HRE46" s="5"/>
      <c r="HRF46" s="5"/>
      <c r="HRG46" s="5"/>
      <c r="HRH46" s="5"/>
      <c r="HRI46" s="5"/>
      <c r="HRJ46" s="5"/>
      <c r="HRK46" s="5"/>
      <c r="HRL46" s="5"/>
      <c r="HRM46" s="5"/>
      <c r="HRN46" s="5"/>
      <c r="HRO46" s="5"/>
      <c r="HRP46" s="5"/>
      <c r="HRQ46" s="5"/>
      <c r="HRR46" s="5"/>
      <c r="HRS46" s="5"/>
      <c r="HRT46" s="5"/>
      <c r="HRU46" s="5"/>
      <c r="HRV46" s="5"/>
      <c r="HRW46" s="5"/>
      <c r="HRX46" s="5"/>
      <c r="HRY46" s="5"/>
      <c r="HRZ46" s="5"/>
      <c r="HSA46" s="5"/>
      <c r="HSB46" s="5"/>
      <c r="HSC46" s="5"/>
      <c r="HSD46" s="5"/>
      <c r="HSE46" s="5"/>
      <c r="HSF46" s="5"/>
      <c r="HSG46" s="5"/>
      <c r="HSH46" s="5"/>
      <c r="HSI46" s="5"/>
      <c r="HSJ46" s="5"/>
      <c r="HSK46" s="5"/>
      <c r="HSL46" s="5"/>
      <c r="HSM46" s="5"/>
      <c r="HSN46" s="5"/>
      <c r="HSO46" s="5"/>
      <c r="HSP46" s="5"/>
      <c r="HSQ46" s="5"/>
      <c r="HSR46" s="5"/>
      <c r="HSS46" s="5"/>
      <c r="HST46" s="5"/>
      <c r="HSU46" s="5"/>
      <c r="HSV46" s="5"/>
      <c r="HSW46" s="5"/>
      <c r="HSX46" s="5"/>
      <c r="HSY46" s="5"/>
      <c r="HSZ46" s="5"/>
      <c r="HTA46" s="5"/>
      <c r="HTB46" s="5"/>
      <c r="HTC46" s="5"/>
      <c r="HTD46" s="5"/>
      <c r="HTE46" s="5"/>
      <c r="HTF46" s="5"/>
      <c r="HTG46" s="5"/>
      <c r="HTH46" s="5"/>
      <c r="HTI46" s="5"/>
      <c r="HTJ46" s="5"/>
      <c r="HTK46" s="5"/>
      <c r="HTL46" s="5"/>
      <c r="HTM46" s="5"/>
      <c r="HTN46" s="5"/>
      <c r="HTO46" s="5"/>
      <c r="HTP46" s="5"/>
      <c r="HTQ46" s="5"/>
      <c r="HTR46" s="5"/>
      <c r="HTS46" s="5"/>
      <c r="HTT46" s="5"/>
      <c r="HTU46" s="5"/>
      <c r="HTV46" s="5"/>
      <c r="HTW46" s="5"/>
      <c r="HTX46" s="5"/>
      <c r="HTY46" s="5"/>
      <c r="HTZ46" s="5"/>
      <c r="HUA46" s="5"/>
      <c r="HUB46" s="5"/>
      <c r="HUC46" s="5"/>
      <c r="HUD46" s="5"/>
      <c r="HUE46" s="5"/>
      <c r="HUF46" s="5"/>
      <c r="HUG46" s="5"/>
      <c r="HUH46" s="5"/>
      <c r="HUI46" s="5"/>
      <c r="HUJ46" s="5"/>
      <c r="HUK46" s="5"/>
      <c r="HUL46" s="5"/>
      <c r="HUM46" s="5"/>
      <c r="HUN46" s="5"/>
      <c r="HUO46" s="5"/>
      <c r="HUP46" s="5"/>
      <c r="HUQ46" s="5"/>
      <c r="HUR46" s="5"/>
      <c r="HUS46" s="5"/>
      <c r="HUT46" s="5"/>
      <c r="HUU46" s="5"/>
      <c r="HUV46" s="5"/>
      <c r="HUW46" s="5"/>
      <c r="HUX46" s="5"/>
      <c r="HUY46" s="5"/>
      <c r="HUZ46" s="5"/>
      <c r="HVA46" s="5"/>
      <c r="HVB46" s="5"/>
      <c r="HVC46" s="5"/>
      <c r="HVD46" s="5"/>
      <c r="HVE46" s="5"/>
      <c r="HVF46" s="5"/>
      <c r="HVG46" s="5"/>
      <c r="HVH46" s="5"/>
      <c r="HVI46" s="5"/>
      <c r="HVJ46" s="5"/>
      <c r="HVK46" s="5"/>
      <c r="HVL46" s="5"/>
      <c r="HVM46" s="5"/>
      <c r="HVN46" s="5"/>
      <c r="HVO46" s="5"/>
      <c r="HVP46" s="5"/>
      <c r="HVQ46" s="5"/>
      <c r="HVR46" s="5"/>
      <c r="HVS46" s="5"/>
      <c r="HVT46" s="5"/>
      <c r="HVU46" s="5"/>
      <c r="HVV46" s="5"/>
      <c r="HVW46" s="5"/>
      <c r="HVX46" s="5"/>
      <c r="HVY46" s="5"/>
      <c r="HVZ46" s="5"/>
      <c r="HWA46" s="5"/>
      <c r="HWB46" s="5"/>
      <c r="HWC46" s="5"/>
      <c r="HWD46" s="5"/>
      <c r="HWE46" s="5"/>
      <c r="HWF46" s="5"/>
      <c r="HWG46" s="5"/>
      <c r="HWH46" s="5"/>
      <c r="HWI46" s="5"/>
      <c r="HWJ46" s="5"/>
      <c r="HWK46" s="5"/>
      <c r="HWL46" s="5"/>
      <c r="HWM46" s="5"/>
      <c r="HWN46" s="5"/>
      <c r="HWO46" s="5"/>
      <c r="HWP46" s="5"/>
      <c r="HWQ46" s="5"/>
      <c r="HWR46" s="5"/>
      <c r="HWS46" s="5"/>
      <c r="HWT46" s="5"/>
      <c r="HWU46" s="5"/>
      <c r="HWV46" s="5"/>
      <c r="HWW46" s="5"/>
      <c r="HWX46" s="5"/>
      <c r="HWY46" s="5"/>
      <c r="HWZ46" s="5"/>
      <c r="HXA46" s="5"/>
      <c r="HXB46" s="5"/>
      <c r="HXC46" s="5"/>
      <c r="HXD46" s="5"/>
      <c r="HXE46" s="5"/>
      <c r="HXF46" s="5"/>
      <c r="HXG46" s="5"/>
      <c r="HXH46" s="5"/>
      <c r="HXI46" s="5"/>
      <c r="HXJ46" s="5"/>
      <c r="HXK46" s="5"/>
      <c r="HXL46" s="5"/>
      <c r="HXM46" s="5"/>
      <c r="HXN46" s="5"/>
      <c r="HXO46" s="5"/>
      <c r="HXP46" s="5"/>
      <c r="HXQ46" s="5"/>
      <c r="HXR46" s="5"/>
      <c r="HXS46" s="5"/>
      <c r="HXT46" s="5"/>
      <c r="HXU46" s="5"/>
      <c r="HXV46" s="5"/>
      <c r="HXW46" s="5"/>
      <c r="HXX46" s="5"/>
      <c r="HXY46" s="5"/>
      <c r="HXZ46" s="5"/>
      <c r="HYA46" s="5"/>
      <c r="HYB46" s="5"/>
      <c r="HYC46" s="5"/>
      <c r="HYD46" s="5"/>
      <c r="HYE46" s="5"/>
      <c r="HYF46" s="5"/>
      <c r="HYG46" s="5"/>
      <c r="HYH46" s="5"/>
      <c r="HYI46" s="5"/>
      <c r="HYJ46" s="5"/>
      <c r="HYK46" s="5"/>
      <c r="HYL46" s="5"/>
      <c r="HYM46" s="5"/>
      <c r="HYN46" s="5"/>
      <c r="HYO46" s="5"/>
      <c r="HYP46" s="5"/>
      <c r="HYQ46" s="5"/>
      <c r="HYR46" s="5"/>
      <c r="HYS46" s="5"/>
      <c r="HYT46" s="5"/>
      <c r="HYU46" s="5"/>
      <c r="HYV46" s="5"/>
      <c r="HYW46" s="5"/>
      <c r="HYX46" s="5"/>
      <c r="HYY46" s="5"/>
      <c r="HYZ46" s="5"/>
      <c r="HZA46" s="5"/>
      <c r="HZB46" s="5"/>
      <c r="HZC46" s="5"/>
      <c r="HZD46" s="5"/>
      <c r="HZE46" s="5"/>
      <c r="HZF46" s="5"/>
      <c r="HZG46" s="5"/>
      <c r="HZH46" s="5"/>
      <c r="HZI46" s="5"/>
      <c r="HZJ46" s="5"/>
      <c r="HZK46" s="5"/>
      <c r="HZL46" s="5"/>
      <c r="HZM46" s="5"/>
      <c r="HZN46" s="5"/>
      <c r="HZO46" s="5"/>
      <c r="HZP46" s="5"/>
      <c r="HZQ46" s="5"/>
      <c r="HZR46" s="5"/>
      <c r="HZS46" s="5"/>
      <c r="HZT46" s="5"/>
      <c r="HZU46" s="5"/>
      <c r="HZV46" s="5"/>
      <c r="HZW46" s="5"/>
      <c r="HZX46" s="5"/>
      <c r="HZY46" s="5"/>
      <c r="HZZ46" s="5"/>
      <c r="IAA46" s="5"/>
      <c r="IAB46" s="5"/>
      <c r="IAC46" s="5"/>
      <c r="IAD46" s="5"/>
      <c r="IAE46" s="5"/>
      <c r="IAF46" s="5"/>
      <c r="IAG46" s="5"/>
      <c r="IAH46" s="5"/>
      <c r="IAI46" s="5"/>
      <c r="IAJ46" s="5"/>
      <c r="IAK46" s="5"/>
      <c r="IAL46" s="5"/>
      <c r="IAM46" s="5"/>
      <c r="IAN46" s="5"/>
      <c r="IAO46" s="5"/>
      <c r="IAP46" s="5"/>
      <c r="IAQ46" s="5"/>
      <c r="IAR46" s="5"/>
      <c r="IAS46" s="5"/>
      <c r="IAT46" s="5"/>
      <c r="IAU46" s="5"/>
      <c r="IAV46" s="5"/>
      <c r="IAW46" s="5"/>
      <c r="IAX46" s="5"/>
      <c r="IAY46" s="5"/>
      <c r="IAZ46" s="5"/>
      <c r="IBA46" s="5"/>
      <c r="IBB46" s="5"/>
      <c r="IBC46" s="5"/>
      <c r="IBD46" s="5"/>
      <c r="IBE46" s="5"/>
      <c r="IBF46" s="5"/>
      <c r="IBG46" s="5"/>
      <c r="IBH46" s="5"/>
      <c r="IBI46" s="5"/>
      <c r="IBJ46" s="5"/>
      <c r="IBK46" s="5"/>
      <c r="IBL46" s="5"/>
      <c r="IBM46" s="5"/>
      <c r="IBN46" s="5"/>
      <c r="IBO46" s="5"/>
      <c r="IBP46" s="5"/>
      <c r="IBQ46" s="5"/>
      <c r="IBR46" s="5"/>
      <c r="IBS46" s="5"/>
      <c r="IBT46" s="5"/>
      <c r="IBU46" s="5"/>
      <c r="IBV46" s="5"/>
      <c r="IBW46" s="5"/>
      <c r="IBX46" s="5"/>
      <c r="IBY46" s="5"/>
      <c r="IBZ46" s="5"/>
      <c r="ICA46" s="5"/>
      <c r="ICB46" s="5"/>
      <c r="ICC46" s="5"/>
      <c r="ICD46" s="5"/>
      <c r="ICE46" s="5"/>
      <c r="ICF46" s="5"/>
      <c r="ICG46" s="5"/>
      <c r="ICH46" s="5"/>
      <c r="ICI46" s="5"/>
      <c r="ICJ46" s="5"/>
      <c r="ICK46" s="5"/>
      <c r="ICL46" s="5"/>
      <c r="ICM46" s="5"/>
      <c r="ICN46" s="5"/>
      <c r="ICO46" s="5"/>
      <c r="ICP46" s="5"/>
      <c r="ICQ46" s="5"/>
      <c r="ICR46" s="5"/>
      <c r="ICS46" s="5"/>
      <c r="ICT46" s="5"/>
      <c r="ICU46" s="5"/>
      <c r="ICV46" s="5"/>
      <c r="ICW46" s="5"/>
      <c r="ICX46" s="5"/>
      <c r="ICY46" s="5"/>
      <c r="ICZ46" s="5"/>
      <c r="IDA46" s="5"/>
      <c r="IDB46" s="5"/>
      <c r="IDC46" s="5"/>
      <c r="IDD46" s="5"/>
      <c r="IDE46" s="5"/>
      <c r="IDF46" s="5"/>
      <c r="IDG46" s="5"/>
      <c r="IDH46" s="5"/>
      <c r="IDI46" s="5"/>
      <c r="IDJ46" s="5"/>
      <c r="IDK46" s="5"/>
      <c r="IDL46" s="5"/>
      <c r="IDM46" s="5"/>
      <c r="IDN46" s="5"/>
      <c r="IDO46" s="5"/>
      <c r="IDP46" s="5"/>
      <c r="IDQ46" s="5"/>
      <c r="IDR46" s="5"/>
      <c r="IDS46" s="5"/>
      <c r="IDT46" s="5"/>
      <c r="IDU46" s="5"/>
      <c r="IDV46" s="5"/>
      <c r="IDW46" s="5"/>
      <c r="IDX46" s="5"/>
      <c r="IDY46" s="5"/>
      <c r="IDZ46" s="5"/>
      <c r="IEA46" s="5"/>
      <c r="IEB46" s="5"/>
      <c r="IEC46" s="5"/>
      <c r="IED46" s="5"/>
      <c r="IEE46" s="5"/>
      <c r="IEF46" s="5"/>
      <c r="IEG46" s="5"/>
      <c r="IEH46" s="5"/>
      <c r="IEI46" s="5"/>
      <c r="IEJ46" s="5"/>
      <c r="IEK46" s="5"/>
      <c r="IEL46" s="5"/>
      <c r="IEM46" s="5"/>
      <c r="IEN46" s="5"/>
      <c r="IEO46" s="5"/>
      <c r="IEP46" s="5"/>
      <c r="IEQ46" s="5"/>
      <c r="IER46" s="5"/>
      <c r="IES46" s="5"/>
      <c r="IET46" s="5"/>
      <c r="IEU46" s="5"/>
      <c r="IEV46" s="5"/>
      <c r="IEW46" s="5"/>
      <c r="IEX46" s="5"/>
      <c r="IEY46" s="5"/>
      <c r="IEZ46" s="5"/>
      <c r="IFA46" s="5"/>
      <c r="IFB46" s="5"/>
      <c r="IFC46" s="5"/>
      <c r="IFD46" s="5"/>
      <c r="IFE46" s="5"/>
      <c r="IFF46" s="5"/>
      <c r="IFG46" s="5"/>
      <c r="IFH46" s="5"/>
      <c r="IFI46" s="5"/>
      <c r="IFJ46" s="5"/>
      <c r="IFK46" s="5"/>
      <c r="IFL46" s="5"/>
      <c r="IFM46" s="5"/>
      <c r="IFN46" s="5"/>
      <c r="IFO46" s="5"/>
      <c r="IFP46" s="5"/>
      <c r="IFQ46" s="5"/>
      <c r="IFR46" s="5"/>
      <c r="IFS46" s="5"/>
      <c r="IFT46" s="5"/>
      <c r="IFU46" s="5"/>
      <c r="IFV46" s="5"/>
      <c r="IFW46" s="5"/>
      <c r="IFX46" s="5"/>
      <c r="IFY46" s="5"/>
      <c r="IFZ46" s="5"/>
      <c r="IGA46" s="5"/>
      <c r="IGB46" s="5"/>
      <c r="IGC46" s="5"/>
      <c r="IGD46" s="5"/>
      <c r="IGE46" s="5"/>
      <c r="IGF46" s="5"/>
      <c r="IGG46" s="5"/>
      <c r="IGH46" s="5"/>
      <c r="IGI46" s="5"/>
      <c r="IGJ46" s="5"/>
      <c r="IGK46" s="5"/>
      <c r="IGL46" s="5"/>
      <c r="IGM46" s="5"/>
      <c r="IGN46" s="5"/>
      <c r="IGO46" s="5"/>
      <c r="IGP46" s="5"/>
      <c r="IGQ46" s="5"/>
      <c r="IGR46" s="5"/>
      <c r="IGS46" s="5"/>
      <c r="IGT46" s="5"/>
      <c r="IGU46" s="5"/>
      <c r="IGV46" s="5"/>
      <c r="IGW46" s="5"/>
      <c r="IGX46" s="5"/>
      <c r="IGY46" s="5"/>
      <c r="IGZ46" s="5"/>
      <c r="IHA46" s="5"/>
      <c r="IHB46" s="5"/>
      <c r="IHC46" s="5"/>
      <c r="IHD46" s="5"/>
      <c r="IHE46" s="5"/>
      <c r="IHF46" s="5"/>
      <c r="IHG46" s="5"/>
      <c r="IHH46" s="5"/>
      <c r="IHI46" s="5"/>
      <c r="IHJ46" s="5"/>
      <c r="IHK46" s="5"/>
      <c r="IHL46" s="5"/>
      <c r="IHM46" s="5"/>
      <c r="IHN46" s="5"/>
      <c r="IHO46" s="5"/>
      <c r="IHP46" s="5"/>
      <c r="IHQ46" s="5"/>
      <c r="IHR46" s="5"/>
      <c r="IHS46" s="5"/>
      <c r="IHT46" s="5"/>
      <c r="IHU46" s="5"/>
      <c r="IHV46" s="5"/>
      <c r="IHW46" s="5"/>
      <c r="IHX46" s="5"/>
      <c r="IHY46" s="5"/>
      <c r="IHZ46" s="5"/>
      <c r="IIA46" s="5"/>
      <c r="IIB46" s="5"/>
      <c r="IIC46" s="5"/>
      <c r="IID46" s="5"/>
      <c r="IIE46" s="5"/>
      <c r="IIF46" s="5"/>
      <c r="IIG46" s="5"/>
      <c r="IIH46" s="5"/>
      <c r="III46" s="5"/>
      <c r="IIJ46" s="5"/>
      <c r="IIK46" s="5"/>
      <c r="IIL46" s="5"/>
      <c r="IIM46" s="5"/>
      <c r="IIN46" s="5"/>
      <c r="IIO46" s="5"/>
      <c r="IIP46" s="5"/>
      <c r="IIQ46" s="5"/>
      <c r="IIR46" s="5"/>
      <c r="IIS46" s="5"/>
      <c r="IIT46" s="5"/>
      <c r="IIU46" s="5"/>
      <c r="IIV46" s="5"/>
      <c r="IIW46" s="5"/>
      <c r="IIX46" s="5"/>
      <c r="IIY46" s="5"/>
      <c r="IIZ46" s="5"/>
      <c r="IJA46" s="5"/>
      <c r="IJB46" s="5"/>
      <c r="IJC46" s="5"/>
      <c r="IJD46" s="5"/>
      <c r="IJE46" s="5"/>
      <c r="IJF46" s="5"/>
      <c r="IJG46" s="5"/>
      <c r="IJH46" s="5"/>
      <c r="IJI46" s="5"/>
      <c r="IJJ46" s="5"/>
      <c r="IJK46" s="5"/>
      <c r="IJL46" s="5"/>
      <c r="IJM46" s="5"/>
      <c r="IJN46" s="5"/>
      <c r="IJO46" s="5"/>
      <c r="IJP46" s="5"/>
      <c r="IJQ46" s="5"/>
      <c r="IJR46" s="5"/>
      <c r="IJS46" s="5"/>
      <c r="IJT46" s="5"/>
      <c r="IJU46" s="5"/>
      <c r="IJV46" s="5"/>
      <c r="IJW46" s="5"/>
      <c r="IJX46" s="5"/>
      <c r="IJY46" s="5"/>
      <c r="IJZ46" s="5"/>
      <c r="IKA46" s="5"/>
      <c r="IKB46" s="5"/>
      <c r="IKC46" s="5"/>
      <c r="IKD46" s="5"/>
      <c r="IKE46" s="5"/>
      <c r="IKF46" s="5"/>
      <c r="IKG46" s="5"/>
      <c r="IKH46" s="5"/>
      <c r="IKI46" s="5"/>
      <c r="IKJ46" s="5"/>
      <c r="IKK46" s="5"/>
      <c r="IKL46" s="5"/>
      <c r="IKM46" s="5"/>
      <c r="IKN46" s="5"/>
      <c r="IKO46" s="5"/>
      <c r="IKP46" s="5"/>
      <c r="IKQ46" s="5"/>
      <c r="IKR46" s="5"/>
      <c r="IKS46" s="5"/>
      <c r="IKT46" s="5"/>
      <c r="IKU46" s="5"/>
      <c r="IKV46" s="5"/>
      <c r="IKW46" s="5"/>
      <c r="IKX46" s="5"/>
      <c r="IKY46" s="5"/>
      <c r="IKZ46" s="5"/>
      <c r="ILA46" s="5"/>
      <c r="ILB46" s="5"/>
      <c r="ILC46" s="5"/>
      <c r="ILD46" s="5"/>
      <c r="ILE46" s="5"/>
      <c r="ILF46" s="5"/>
      <c r="ILG46" s="5"/>
      <c r="ILH46" s="5"/>
      <c r="ILI46" s="5"/>
      <c r="ILJ46" s="5"/>
      <c r="ILK46" s="5"/>
      <c r="ILL46" s="5"/>
      <c r="ILM46" s="5"/>
      <c r="ILN46" s="5"/>
      <c r="ILO46" s="5"/>
      <c r="ILP46" s="5"/>
      <c r="ILQ46" s="5"/>
      <c r="ILR46" s="5"/>
      <c r="ILS46" s="5"/>
      <c r="ILT46" s="5"/>
      <c r="ILU46" s="5"/>
      <c r="ILV46" s="5"/>
      <c r="ILW46" s="5"/>
      <c r="ILX46" s="5"/>
      <c r="ILY46" s="5"/>
      <c r="ILZ46" s="5"/>
      <c r="IMA46" s="5"/>
      <c r="IMB46" s="5"/>
      <c r="IMC46" s="5"/>
      <c r="IMD46" s="5"/>
      <c r="IME46" s="5"/>
      <c r="IMF46" s="5"/>
      <c r="IMG46" s="5"/>
      <c r="IMH46" s="5"/>
      <c r="IMI46" s="5"/>
      <c r="IMJ46" s="5"/>
      <c r="IMK46" s="5"/>
      <c r="IML46" s="5"/>
      <c r="IMM46" s="5"/>
      <c r="IMN46" s="5"/>
      <c r="IMO46" s="5"/>
      <c r="IMP46" s="5"/>
      <c r="IMQ46" s="5"/>
      <c r="IMR46" s="5"/>
      <c r="IMS46" s="5"/>
      <c r="IMT46" s="5"/>
      <c r="IMU46" s="5"/>
      <c r="IMV46" s="5"/>
      <c r="IMW46" s="5"/>
      <c r="IMX46" s="5"/>
      <c r="IMY46" s="5"/>
      <c r="IMZ46" s="5"/>
      <c r="INA46" s="5"/>
      <c r="INB46" s="5"/>
      <c r="INC46" s="5"/>
      <c r="IND46" s="5"/>
      <c r="INE46" s="5"/>
      <c r="INF46" s="5"/>
      <c r="ING46" s="5"/>
      <c r="INH46" s="5"/>
      <c r="INI46" s="5"/>
      <c r="INJ46" s="5"/>
      <c r="INK46" s="5"/>
      <c r="INL46" s="5"/>
      <c r="INM46" s="5"/>
      <c r="INN46" s="5"/>
      <c r="INO46" s="5"/>
      <c r="INP46" s="5"/>
      <c r="INQ46" s="5"/>
      <c r="INR46" s="5"/>
      <c r="INS46" s="5"/>
      <c r="INT46" s="5"/>
      <c r="INU46" s="5"/>
      <c r="INV46" s="5"/>
      <c r="INW46" s="5"/>
      <c r="INX46" s="5"/>
      <c r="INY46" s="5"/>
      <c r="INZ46" s="5"/>
      <c r="IOA46" s="5"/>
      <c r="IOB46" s="5"/>
      <c r="IOC46" s="5"/>
      <c r="IOD46" s="5"/>
      <c r="IOE46" s="5"/>
      <c r="IOF46" s="5"/>
      <c r="IOG46" s="5"/>
      <c r="IOH46" s="5"/>
      <c r="IOI46" s="5"/>
      <c r="IOJ46" s="5"/>
      <c r="IOK46" s="5"/>
      <c r="IOL46" s="5"/>
      <c r="IOM46" s="5"/>
      <c r="ION46" s="5"/>
      <c r="IOO46" s="5"/>
      <c r="IOP46" s="5"/>
      <c r="IOQ46" s="5"/>
      <c r="IOR46" s="5"/>
      <c r="IOS46" s="5"/>
      <c r="IOT46" s="5"/>
      <c r="IOU46" s="5"/>
      <c r="IOV46" s="5"/>
      <c r="IOW46" s="5"/>
      <c r="IOX46" s="5"/>
      <c r="IOY46" s="5"/>
      <c r="IOZ46" s="5"/>
      <c r="IPA46" s="5"/>
      <c r="IPB46" s="5"/>
      <c r="IPC46" s="5"/>
      <c r="IPD46" s="5"/>
      <c r="IPE46" s="5"/>
      <c r="IPF46" s="5"/>
      <c r="IPG46" s="5"/>
      <c r="IPH46" s="5"/>
      <c r="IPI46" s="5"/>
      <c r="IPJ46" s="5"/>
      <c r="IPK46" s="5"/>
      <c r="IPL46" s="5"/>
      <c r="IPM46" s="5"/>
      <c r="IPN46" s="5"/>
      <c r="IPO46" s="5"/>
      <c r="IPP46" s="5"/>
      <c r="IPQ46" s="5"/>
      <c r="IPR46" s="5"/>
      <c r="IPS46" s="5"/>
      <c r="IPT46" s="5"/>
      <c r="IPU46" s="5"/>
      <c r="IPV46" s="5"/>
      <c r="IPW46" s="5"/>
      <c r="IPX46" s="5"/>
      <c r="IPY46" s="5"/>
      <c r="IPZ46" s="5"/>
      <c r="IQA46" s="5"/>
      <c r="IQB46" s="5"/>
      <c r="IQC46" s="5"/>
      <c r="IQD46" s="5"/>
      <c r="IQE46" s="5"/>
      <c r="IQF46" s="5"/>
      <c r="IQG46" s="5"/>
      <c r="IQH46" s="5"/>
      <c r="IQI46" s="5"/>
      <c r="IQJ46" s="5"/>
      <c r="IQK46" s="5"/>
      <c r="IQL46" s="5"/>
      <c r="IQM46" s="5"/>
      <c r="IQN46" s="5"/>
      <c r="IQO46" s="5"/>
      <c r="IQP46" s="5"/>
      <c r="IQQ46" s="5"/>
      <c r="IQR46" s="5"/>
      <c r="IQS46" s="5"/>
      <c r="IQT46" s="5"/>
      <c r="IQU46" s="5"/>
      <c r="IQV46" s="5"/>
      <c r="IQW46" s="5"/>
      <c r="IQX46" s="5"/>
      <c r="IQY46" s="5"/>
      <c r="IQZ46" s="5"/>
      <c r="IRA46" s="5"/>
      <c r="IRB46" s="5"/>
      <c r="IRC46" s="5"/>
      <c r="IRD46" s="5"/>
      <c r="IRE46" s="5"/>
      <c r="IRF46" s="5"/>
      <c r="IRG46" s="5"/>
      <c r="IRH46" s="5"/>
      <c r="IRI46" s="5"/>
      <c r="IRJ46" s="5"/>
      <c r="IRK46" s="5"/>
      <c r="IRL46" s="5"/>
      <c r="IRM46" s="5"/>
      <c r="IRN46" s="5"/>
      <c r="IRO46" s="5"/>
      <c r="IRP46" s="5"/>
      <c r="IRQ46" s="5"/>
      <c r="IRR46" s="5"/>
      <c r="IRS46" s="5"/>
      <c r="IRT46" s="5"/>
      <c r="IRU46" s="5"/>
      <c r="IRV46" s="5"/>
      <c r="IRW46" s="5"/>
      <c r="IRX46" s="5"/>
      <c r="IRY46" s="5"/>
      <c r="IRZ46" s="5"/>
      <c r="ISA46" s="5"/>
      <c r="ISB46" s="5"/>
      <c r="ISC46" s="5"/>
      <c r="ISD46" s="5"/>
      <c r="ISE46" s="5"/>
      <c r="ISF46" s="5"/>
      <c r="ISG46" s="5"/>
      <c r="ISH46" s="5"/>
      <c r="ISI46" s="5"/>
      <c r="ISJ46" s="5"/>
      <c r="ISK46" s="5"/>
      <c r="ISL46" s="5"/>
      <c r="ISM46" s="5"/>
      <c r="ISN46" s="5"/>
      <c r="ISO46" s="5"/>
      <c r="ISP46" s="5"/>
      <c r="ISQ46" s="5"/>
      <c r="ISR46" s="5"/>
      <c r="ISS46" s="5"/>
      <c r="IST46" s="5"/>
      <c r="ISU46" s="5"/>
      <c r="ISV46" s="5"/>
      <c r="ISW46" s="5"/>
      <c r="ISX46" s="5"/>
      <c r="ISY46" s="5"/>
      <c r="ISZ46" s="5"/>
      <c r="ITA46" s="5"/>
      <c r="ITB46" s="5"/>
      <c r="ITC46" s="5"/>
      <c r="ITD46" s="5"/>
      <c r="ITE46" s="5"/>
      <c r="ITF46" s="5"/>
      <c r="ITG46" s="5"/>
      <c r="ITH46" s="5"/>
      <c r="ITI46" s="5"/>
      <c r="ITJ46" s="5"/>
      <c r="ITK46" s="5"/>
      <c r="ITL46" s="5"/>
      <c r="ITM46" s="5"/>
      <c r="ITN46" s="5"/>
      <c r="ITO46" s="5"/>
      <c r="ITP46" s="5"/>
      <c r="ITQ46" s="5"/>
      <c r="ITR46" s="5"/>
      <c r="ITS46" s="5"/>
      <c r="ITT46" s="5"/>
      <c r="ITU46" s="5"/>
      <c r="ITV46" s="5"/>
      <c r="ITW46" s="5"/>
      <c r="ITX46" s="5"/>
      <c r="ITY46" s="5"/>
      <c r="ITZ46" s="5"/>
      <c r="IUA46" s="5"/>
      <c r="IUB46" s="5"/>
      <c r="IUC46" s="5"/>
      <c r="IUD46" s="5"/>
      <c r="IUE46" s="5"/>
      <c r="IUF46" s="5"/>
      <c r="IUG46" s="5"/>
      <c r="IUH46" s="5"/>
      <c r="IUI46" s="5"/>
      <c r="IUJ46" s="5"/>
      <c r="IUK46" s="5"/>
      <c r="IUL46" s="5"/>
      <c r="IUM46" s="5"/>
      <c r="IUN46" s="5"/>
      <c r="IUO46" s="5"/>
      <c r="IUP46" s="5"/>
      <c r="IUQ46" s="5"/>
      <c r="IUR46" s="5"/>
      <c r="IUS46" s="5"/>
      <c r="IUT46" s="5"/>
      <c r="IUU46" s="5"/>
      <c r="IUV46" s="5"/>
      <c r="IUW46" s="5"/>
      <c r="IUX46" s="5"/>
      <c r="IUY46" s="5"/>
      <c r="IUZ46" s="5"/>
      <c r="IVA46" s="5"/>
      <c r="IVB46" s="5"/>
      <c r="IVC46" s="5"/>
      <c r="IVD46" s="5"/>
      <c r="IVE46" s="5"/>
      <c r="IVF46" s="5"/>
      <c r="IVG46" s="5"/>
      <c r="IVH46" s="5"/>
      <c r="IVI46" s="5"/>
      <c r="IVJ46" s="5"/>
      <c r="IVK46" s="5"/>
      <c r="IVL46" s="5"/>
      <c r="IVM46" s="5"/>
      <c r="IVN46" s="5"/>
      <c r="IVO46" s="5"/>
      <c r="IVP46" s="5"/>
      <c r="IVQ46" s="5"/>
      <c r="IVR46" s="5"/>
      <c r="IVS46" s="5"/>
      <c r="IVT46" s="5"/>
      <c r="IVU46" s="5"/>
      <c r="IVV46" s="5"/>
      <c r="IVW46" s="5"/>
      <c r="IVX46" s="5"/>
      <c r="IVY46" s="5"/>
      <c r="IVZ46" s="5"/>
      <c r="IWA46" s="5"/>
      <c r="IWB46" s="5"/>
      <c r="IWC46" s="5"/>
      <c r="IWD46" s="5"/>
      <c r="IWE46" s="5"/>
      <c r="IWF46" s="5"/>
      <c r="IWG46" s="5"/>
      <c r="IWH46" s="5"/>
      <c r="IWI46" s="5"/>
      <c r="IWJ46" s="5"/>
      <c r="IWK46" s="5"/>
      <c r="IWL46" s="5"/>
      <c r="IWM46" s="5"/>
      <c r="IWN46" s="5"/>
      <c r="IWO46" s="5"/>
      <c r="IWP46" s="5"/>
      <c r="IWQ46" s="5"/>
      <c r="IWR46" s="5"/>
      <c r="IWS46" s="5"/>
      <c r="IWT46" s="5"/>
      <c r="IWU46" s="5"/>
      <c r="IWV46" s="5"/>
      <c r="IWW46" s="5"/>
      <c r="IWX46" s="5"/>
      <c r="IWY46" s="5"/>
      <c r="IWZ46" s="5"/>
      <c r="IXA46" s="5"/>
      <c r="IXB46" s="5"/>
      <c r="IXC46" s="5"/>
      <c r="IXD46" s="5"/>
      <c r="IXE46" s="5"/>
      <c r="IXF46" s="5"/>
      <c r="IXG46" s="5"/>
      <c r="IXH46" s="5"/>
      <c r="IXI46" s="5"/>
      <c r="IXJ46" s="5"/>
      <c r="IXK46" s="5"/>
      <c r="IXL46" s="5"/>
      <c r="IXM46" s="5"/>
      <c r="IXN46" s="5"/>
      <c r="IXO46" s="5"/>
      <c r="IXP46" s="5"/>
      <c r="IXQ46" s="5"/>
      <c r="IXR46" s="5"/>
      <c r="IXS46" s="5"/>
      <c r="IXT46" s="5"/>
      <c r="IXU46" s="5"/>
      <c r="IXV46" s="5"/>
      <c r="IXW46" s="5"/>
      <c r="IXX46" s="5"/>
      <c r="IXY46" s="5"/>
      <c r="IXZ46" s="5"/>
      <c r="IYA46" s="5"/>
      <c r="IYB46" s="5"/>
      <c r="IYC46" s="5"/>
      <c r="IYD46" s="5"/>
      <c r="IYE46" s="5"/>
      <c r="IYF46" s="5"/>
      <c r="IYG46" s="5"/>
      <c r="IYH46" s="5"/>
      <c r="IYI46" s="5"/>
      <c r="IYJ46" s="5"/>
      <c r="IYK46" s="5"/>
      <c r="IYL46" s="5"/>
      <c r="IYM46" s="5"/>
      <c r="IYN46" s="5"/>
      <c r="IYO46" s="5"/>
      <c r="IYP46" s="5"/>
      <c r="IYQ46" s="5"/>
      <c r="IYR46" s="5"/>
      <c r="IYS46" s="5"/>
      <c r="IYT46" s="5"/>
      <c r="IYU46" s="5"/>
      <c r="IYV46" s="5"/>
      <c r="IYW46" s="5"/>
      <c r="IYX46" s="5"/>
      <c r="IYY46" s="5"/>
      <c r="IYZ46" s="5"/>
      <c r="IZA46" s="5"/>
      <c r="IZB46" s="5"/>
      <c r="IZC46" s="5"/>
      <c r="IZD46" s="5"/>
      <c r="IZE46" s="5"/>
      <c r="IZF46" s="5"/>
      <c r="IZG46" s="5"/>
      <c r="IZH46" s="5"/>
      <c r="IZI46" s="5"/>
      <c r="IZJ46" s="5"/>
      <c r="IZK46" s="5"/>
      <c r="IZL46" s="5"/>
      <c r="IZM46" s="5"/>
      <c r="IZN46" s="5"/>
      <c r="IZO46" s="5"/>
      <c r="IZP46" s="5"/>
      <c r="IZQ46" s="5"/>
      <c r="IZR46" s="5"/>
      <c r="IZS46" s="5"/>
      <c r="IZT46" s="5"/>
      <c r="IZU46" s="5"/>
      <c r="IZV46" s="5"/>
      <c r="IZW46" s="5"/>
      <c r="IZX46" s="5"/>
      <c r="IZY46" s="5"/>
      <c r="IZZ46" s="5"/>
      <c r="JAA46" s="5"/>
      <c r="JAB46" s="5"/>
      <c r="JAC46" s="5"/>
      <c r="JAD46" s="5"/>
      <c r="JAE46" s="5"/>
      <c r="JAF46" s="5"/>
      <c r="JAG46" s="5"/>
      <c r="JAH46" s="5"/>
      <c r="JAI46" s="5"/>
      <c r="JAJ46" s="5"/>
      <c r="JAK46" s="5"/>
      <c r="JAL46" s="5"/>
      <c r="JAM46" s="5"/>
      <c r="JAN46" s="5"/>
      <c r="JAO46" s="5"/>
      <c r="JAP46" s="5"/>
      <c r="JAQ46" s="5"/>
      <c r="JAR46" s="5"/>
      <c r="JAS46" s="5"/>
      <c r="JAT46" s="5"/>
      <c r="JAU46" s="5"/>
      <c r="JAV46" s="5"/>
      <c r="JAW46" s="5"/>
      <c r="JAX46" s="5"/>
      <c r="JAY46" s="5"/>
      <c r="JAZ46" s="5"/>
      <c r="JBA46" s="5"/>
      <c r="JBB46" s="5"/>
      <c r="JBC46" s="5"/>
      <c r="JBD46" s="5"/>
      <c r="JBE46" s="5"/>
      <c r="JBF46" s="5"/>
      <c r="JBG46" s="5"/>
      <c r="JBH46" s="5"/>
      <c r="JBI46" s="5"/>
      <c r="JBJ46" s="5"/>
      <c r="JBK46" s="5"/>
      <c r="JBL46" s="5"/>
      <c r="JBM46" s="5"/>
      <c r="JBN46" s="5"/>
      <c r="JBO46" s="5"/>
      <c r="JBP46" s="5"/>
      <c r="JBQ46" s="5"/>
      <c r="JBR46" s="5"/>
      <c r="JBS46" s="5"/>
      <c r="JBT46" s="5"/>
      <c r="JBU46" s="5"/>
      <c r="JBV46" s="5"/>
      <c r="JBW46" s="5"/>
      <c r="JBX46" s="5"/>
      <c r="JBY46" s="5"/>
      <c r="JBZ46" s="5"/>
      <c r="JCA46" s="5"/>
      <c r="JCB46" s="5"/>
      <c r="JCC46" s="5"/>
      <c r="JCD46" s="5"/>
      <c r="JCE46" s="5"/>
      <c r="JCF46" s="5"/>
      <c r="JCG46" s="5"/>
      <c r="JCH46" s="5"/>
      <c r="JCI46" s="5"/>
      <c r="JCJ46" s="5"/>
      <c r="JCK46" s="5"/>
      <c r="JCL46" s="5"/>
      <c r="JCM46" s="5"/>
      <c r="JCN46" s="5"/>
      <c r="JCO46" s="5"/>
      <c r="JCP46" s="5"/>
      <c r="JCQ46" s="5"/>
      <c r="JCR46" s="5"/>
      <c r="JCS46" s="5"/>
      <c r="JCT46" s="5"/>
      <c r="JCU46" s="5"/>
      <c r="JCV46" s="5"/>
      <c r="JCW46" s="5"/>
      <c r="JCX46" s="5"/>
      <c r="JCY46" s="5"/>
      <c r="JCZ46" s="5"/>
      <c r="JDA46" s="5"/>
      <c r="JDB46" s="5"/>
      <c r="JDC46" s="5"/>
      <c r="JDD46" s="5"/>
      <c r="JDE46" s="5"/>
      <c r="JDF46" s="5"/>
      <c r="JDG46" s="5"/>
      <c r="JDH46" s="5"/>
      <c r="JDI46" s="5"/>
      <c r="JDJ46" s="5"/>
      <c r="JDK46" s="5"/>
      <c r="JDL46" s="5"/>
      <c r="JDM46" s="5"/>
      <c r="JDN46" s="5"/>
      <c r="JDO46" s="5"/>
      <c r="JDP46" s="5"/>
      <c r="JDQ46" s="5"/>
      <c r="JDR46" s="5"/>
      <c r="JDS46" s="5"/>
      <c r="JDT46" s="5"/>
      <c r="JDU46" s="5"/>
      <c r="JDV46" s="5"/>
      <c r="JDW46" s="5"/>
      <c r="JDX46" s="5"/>
      <c r="JDY46" s="5"/>
      <c r="JDZ46" s="5"/>
      <c r="JEA46" s="5"/>
      <c r="JEB46" s="5"/>
      <c r="JEC46" s="5"/>
      <c r="JED46" s="5"/>
      <c r="JEE46" s="5"/>
      <c r="JEF46" s="5"/>
      <c r="JEG46" s="5"/>
      <c r="JEH46" s="5"/>
      <c r="JEI46" s="5"/>
      <c r="JEJ46" s="5"/>
      <c r="JEK46" s="5"/>
      <c r="JEL46" s="5"/>
      <c r="JEM46" s="5"/>
      <c r="JEN46" s="5"/>
      <c r="JEO46" s="5"/>
      <c r="JEP46" s="5"/>
      <c r="JEQ46" s="5"/>
      <c r="JER46" s="5"/>
      <c r="JES46" s="5"/>
      <c r="JET46" s="5"/>
      <c r="JEU46" s="5"/>
      <c r="JEV46" s="5"/>
      <c r="JEW46" s="5"/>
      <c r="JEX46" s="5"/>
      <c r="JEY46" s="5"/>
      <c r="JEZ46" s="5"/>
      <c r="JFA46" s="5"/>
      <c r="JFB46" s="5"/>
      <c r="JFC46" s="5"/>
      <c r="JFD46" s="5"/>
      <c r="JFE46" s="5"/>
      <c r="JFF46" s="5"/>
      <c r="JFG46" s="5"/>
      <c r="JFH46" s="5"/>
      <c r="JFI46" s="5"/>
      <c r="JFJ46" s="5"/>
      <c r="JFK46" s="5"/>
      <c r="JFL46" s="5"/>
      <c r="JFM46" s="5"/>
      <c r="JFN46" s="5"/>
      <c r="JFO46" s="5"/>
      <c r="JFP46" s="5"/>
      <c r="JFQ46" s="5"/>
      <c r="JFR46" s="5"/>
      <c r="JFS46" s="5"/>
      <c r="JFT46" s="5"/>
      <c r="JFU46" s="5"/>
      <c r="JFV46" s="5"/>
      <c r="JFW46" s="5"/>
      <c r="JFX46" s="5"/>
      <c r="JFY46" s="5"/>
      <c r="JFZ46" s="5"/>
      <c r="JGA46" s="5"/>
      <c r="JGB46" s="5"/>
      <c r="JGC46" s="5"/>
      <c r="JGD46" s="5"/>
      <c r="JGE46" s="5"/>
      <c r="JGF46" s="5"/>
      <c r="JGG46" s="5"/>
      <c r="JGH46" s="5"/>
      <c r="JGI46" s="5"/>
      <c r="JGJ46" s="5"/>
      <c r="JGK46" s="5"/>
      <c r="JGL46" s="5"/>
      <c r="JGM46" s="5"/>
      <c r="JGN46" s="5"/>
      <c r="JGO46" s="5"/>
      <c r="JGP46" s="5"/>
      <c r="JGQ46" s="5"/>
      <c r="JGR46" s="5"/>
      <c r="JGS46" s="5"/>
      <c r="JGT46" s="5"/>
      <c r="JGU46" s="5"/>
      <c r="JGV46" s="5"/>
      <c r="JGW46" s="5"/>
      <c r="JGX46" s="5"/>
      <c r="JGY46" s="5"/>
      <c r="JGZ46" s="5"/>
      <c r="JHA46" s="5"/>
      <c r="JHB46" s="5"/>
      <c r="JHC46" s="5"/>
      <c r="JHD46" s="5"/>
      <c r="JHE46" s="5"/>
      <c r="JHF46" s="5"/>
      <c r="JHG46" s="5"/>
      <c r="JHH46" s="5"/>
      <c r="JHI46" s="5"/>
      <c r="JHJ46" s="5"/>
      <c r="JHK46" s="5"/>
      <c r="JHL46" s="5"/>
      <c r="JHM46" s="5"/>
      <c r="JHN46" s="5"/>
      <c r="JHO46" s="5"/>
      <c r="JHP46" s="5"/>
      <c r="JHQ46" s="5"/>
      <c r="JHR46" s="5"/>
      <c r="JHS46" s="5"/>
      <c r="JHT46" s="5"/>
      <c r="JHU46" s="5"/>
      <c r="JHV46" s="5"/>
      <c r="JHW46" s="5"/>
      <c r="JHX46" s="5"/>
      <c r="JHY46" s="5"/>
      <c r="JHZ46" s="5"/>
      <c r="JIA46" s="5"/>
      <c r="JIB46" s="5"/>
      <c r="JIC46" s="5"/>
      <c r="JID46" s="5"/>
      <c r="JIE46" s="5"/>
      <c r="JIF46" s="5"/>
      <c r="JIG46" s="5"/>
      <c r="JIH46" s="5"/>
      <c r="JII46" s="5"/>
      <c r="JIJ46" s="5"/>
      <c r="JIK46" s="5"/>
      <c r="JIL46" s="5"/>
      <c r="JIM46" s="5"/>
      <c r="JIN46" s="5"/>
      <c r="JIO46" s="5"/>
      <c r="JIP46" s="5"/>
      <c r="JIQ46" s="5"/>
      <c r="JIR46" s="5"/>
      <c r="JIS46" s="5"/>
      <c r="JIT46" s="5"/>
      <c r="JIU46" s="5"/>
      <c r="JIV46" s="5"/>
      <c r="JIW46" s="5"/>
      <c r="JIX46" s="5"/>
      <c r="JIY46" s="5"/>
      <c r="JIZ46" s="5"/>
      <c r="JJA46" s="5"/>
      <c r="JJB46" s="5"/>
      <c r="JJC46" s="5"/>
      <c r="JJD46" s="5"/>
      <c r="JJE46" s="5"/>
      <c r="JJF46" s="5"/>
      <c r="JJG46" s="5"/>
      <c r="JJH46" s="5"/>
      <c r="JJI46" s="5"/>
      <c r="JJJ46" s="5"/>
      <c r="JJK46" s="5"/>
      <c r="JJL46" s="5"/>
      <c r="JJM46" s="5"/>
      <c r="JJN46" s="5"/>
      <c r="JJO46" s="5"/>
      <c r="JJP46" s="5"/>
      <c r="JJQ46" s="5"/>
      <c r="JJR46" s="5"/>
      <c r="JJS46" s="5"/>
      <c r="JJT46" s="5"/>
      <c r="JJU46" s="5"/>
      <c r="JJV46" s="5"/>
      <c r="JJW46" s="5"/>
      <c r="JJX46" s="5"/>
      <c r="JJY46" s="5"/>
      <c r="JJZ46" s="5"/>
      <c r="JKA46" s="5"/>
      <c r="JKB46" s="5"/>
      <c r="JKC46" s="5"/>
      <c r="JKD46" s="5"/>
      <c r="JKE46" s="5"/>
      <c r="JKF46" s="5"/>
      <c r="JKG46" s="5"/>
      <c r="JKH46" s="5"/>
      <c r="JKI46" s="5"/>
      <c r="JKJ46" s="5"/>
      <c r="JKK46" s="5"/>
      <c r="JKL46" s="5"/>
      <c r="JKM46" s="5"/>
      <c r="JKN46" s="5"/>
      <c r="JKO46" s="5"/>
      <c r="JKP46" s="5"/>
      <c r="JKQ46" s="5"/>
      <c r="JKR46" s="5"/>
      <c r="JKS46" s="5"/>
      <c r="JKT46" s="5"/>
      <c r="JKU46" s="5"/>
      <c r="JKV46" s="5"/>
      <c r="JKW46" s="5"/>
      <c r="JKX46" s="5"/>
      <c r="JKY46" s="5"/>
      <c r="JKZ46" s="5"/>
      <c r="JLA46" s="5"/>
      <c r="JLB46" s="5"/>
      <c r="JLC46" s="5"/>
      <c r="JLD46" s="5"/>
      <c r="JLE46" s="5"/>
      <c r="JLF46" s="5"/>
      <c r="JLG46" s="5"/>
      <c r="JLH46" s="5"/>
      <c r="JLI46" s="5"/>
      <c r="JLJ46" s="5"/>
      <c r="JLK46" s="5"/>
      <c r="JLL46" s="5"/>
      <c r="JLM46" s="5"/>
      <c r="JLN46" s="5"/>
      <c r="JLO46" s="5"/>
      <c r="JLP46" s="5"/>
      <c r="JLQ46" s="5"/>
      <c r="JLR46" s="5"/>
      <c r="JLS46" s="5"/>
      <c r="JLT46" s="5"/>
      <c r="JLU46" s="5"/>
      <c r="JLV46" s="5"/>
      <c r="JLW46" s="5"/>
      <c r="JLX46" s="5"/>
      <c r="JLY46" s="5"/>
      <c r="JLZ46" s="5"/>
      <c r="JMA46" s="5"/>
      <c r="JMB46" s="5"/>
      <c r="JMC46" s="5"/>
      <c r="JMD46" s="5"/>
      <c r="JME46" s="5"/>
      <c r="JMF46" s="5"/>
      <c r="JMG46" s="5"/>
      <c r="JMH46" s="5"/>
      <c r="JMI46" s="5"/>
      <c r="JMJ46" s="5"/>
      <c r="JMK46" s="5"/>
      <c r="JML46" s="5"/>
      <c r="JMM46" s="5"/>
      <c r="JMN46" s="5"/>
      <c r="JMO46" s="5"/>
      <c r="JMP46" s="5"/>
      <c r="JMQ46" s="5"/>
      <c r="JMR46" s="5"/>
      <c r="JMS46" s="5"/>
      <c r="JMT46" s="5"/>
      <c r="JMU46" s="5"/>
      <c r="JMV46" s="5"/>
      <c r="JMW46" s="5"/>
      <c r="JMX46" s="5"/>
      <c r="JMY46" s="5"/>
      <c r="JMZ46" s="5"/>
      <c r="JNA46" s="5"/>
      <c r="JNB46" s="5"/>
      <c r="JNC46" s="5"/>
      <c r="JND46" s="5"/>
      <c r="JNE46" s="5"/>
      <c r="JNF46" s="5"/>
      <c r="JNG46" s="5"/>
      <c r="JNH46" s="5"/>
      <c r="JNI46" s="5"/>
      <c r="JNJ46" s="5"/>
      <c r="JNK46" s="5"/>
      <c r="JNL46" s="5"/>
      <c r="JNM46" s="5"/>
      <c r="JNN46" s="5"/>
      <c r="JNO46" s="5"/>
      <c r="JNP46" s="5"/>
      <c r="JNQ46" s="5"/>
      <c r="JNR46" s="5"/>
      <c r="JNS46" s="5"/>
      <c r="JNT46" s="5"/>
      <c r="JNU46" s="5"/>
      <c r="JNV46" s="5"/>
      <c r="JNW46" s="5"/>
      <c r="JNX46" s="5"/>
      <c r="JNY46" s="5"/>
      <c r="JNZ46" s="5"/>
      <c r="JOA46" s="5"/>
      <c r="JOB46" s="5"/>
      <c r="JOC46" s="5"/>
      <c r="JOD46" s="5"/>
      <c r="JOE46" s="5"/>
      <c r="JOF46" s="5"/>
      <c r="JOG46" s="5"/>
      <c r="JOH46" s="5"/>
      <c r="JOI46" s="5"/>
      <c r="JOJ46" s="5"/>
      <c r="JOK46" s="5"/>
      <c r="JOL46" s="5"/>
      <c r="JOM46" s="5"/>
      <c r="JON46" s="5"/>
      <c r="JOO46" s="5"/>
      <c r="JOP46" s="5"/>
      <c r="JOQ46" s="5"/>
      <c r="JOR46" s="5"/>
      <c r="JOS46" s="5"/>
      <c r="JOT46" s="5"/>
      <c r="JOU46" s="5"/>
      <c r="JOV46" s="5"/>
      <c r="JOW46" s="5"/>
      <c r="JOX46" s="5"/>
      <c r="JOY46" s="5"/>
      <c r="JOZ46" s="5"/>
      <c r="JPA46" s="5"/>
      <c r="JPB46" s="5"/>
      <c r="JPC46" s="5"/>
      <c r="JPD46" s="5"/>
      <c r="JPE46" s="5"/>
      <c r="JPF46" s="5"/>
      <c r="JPG46" s="5"/>
      <c r="JPH46" s="5"/>
      <c r="JPI46" s="5"/>
      <c r="JPJ46" s="5"/>
      <c r="JPK46" s="5"/>
      <c r="JPL46" s="5"/>
      <c r="JPM46" s="5"/>
      <c r="JPN46" s="5"/>
      <c r="JPO46" s="5"/>
      <c r="JPP46" s="5"/>
      <c r="JPQ46" s="5"/>
      <c r="JPR46" s="5"/>
      <c r="JPS46" s="5"/>
      <c r="JPT46" s="5"/>
      <c r="JPU46" s="5"/>
      <c r="JPV46" s="5"/>
      <c r="JPW46" s="5"/>
      <c r="JPX46" s="5"/>
      <c r="JPY46" s="5"/>
      <c r="JPZ46" s="5"/>
      <c r="JQA46" s="5"/>
      <c r="JQB46" s="5"/>
      <c r="JQC46" s="5"/>
      <c r="JQD46" s="5"/>
      <c r="JQE46" s="5"/>
      <c r="JQF46" s="5"/>
      <c r="JQG46" s="5"/>
      <c r="JQH46" s="5"/>
      <c r="JQI46" s="5"/>
      <c r="JQJ46" s="5"/>
      <c r="JQK46" s="5"/>
      <c r="JQL46" s="5"/>
      <c r="JQM46" s="5"/>
      <c r="JQN46" s="5"/>
      <c r="JQO46" s="5"/>
      <c r="JQP46" s="5"/>
      <c r="JQQ46" s="5"/>
      <c r="JQR46" s="5"/>
      <c r="JQS46" s="5"/>
      <c r="JQT46" s="5"/>
      <c r="JQU46" s="5"/>
      <c r="JQV46" s="5"/>
      <c r="JQW46" s="5"/>
      <c r="JQX46" s="5"/>
      <c r="JQY46" s="5"/>
      <c r="JQZ46" s="5"/>
      <c r="JRA46" s="5"/>
      <c r="JRB46" s="5"/>
      <c r="JRC46" s="5"/>
      <c r="JRD46" s="5"/>
      <c r="JRE46" s="5"/>
      <c r="JRF46" s="5"/>
      <c r="JRG46" s="5"/>
      <c r="JRH46" s="5"/>
      <c r="JRI46" s="5"/>
      <c r="JRJ46" s="5"/>
      <c r="JRK46" s="5"/>
      <c r="JRL46" s="5"/>
      <c r="JRM46" s="5"/>
      <c r="JRN46" s="5"/>
      <c r="JRO46" s="5"/>
      <c r="JRP46" s="5"/>
      <c r="JRQ46" s="5"/>
      <c r="JRR46" s="5"/>
      <c r="JRS46" s="5"/>
      <c r="JRT46" s="5"/>
      <c r="JRU46" s="5"/>
      <c r="JRV46" s="5"/>
      <c r="JRW46" s="5"/>
      <c r="JRX46" s="5"/>
      <c r="JRY46" s="5"/>
      <c r="JRZ46" s="5"/>
      <c r="JSA46" s="5"/>
      <c r="JSB46" s="5"/>
      <c r="JSC46" s="5"/>
      <c r="JSD46" s="5"/>
      <c r="JSE46" s="5"/>
      <c r="JSF46" s="5"/>
      <c r="JSG46" s="5"/>
      <c r="JSH46" s="5"/>
      <c r="JSI46" s="5"/>
      <c r="JSJ46" s="5"/>
      <c r="JSK46" s="5"/>
      <c r="JSL46" s="5"/>
      <c r="JSM46" s="5"/>
      <c r="JSN46" s="5"/>
      <c r="JSO46" s="5"/>
      <c r="JSP46" s="5"/>
      <c r="JSQ46" s="5"/>
      <c r="JSR46" s="5"/>
      <c r="JSS46" s="5"/>
      <c r="JST46" s="5"/>
      <c r="JSU46" s="5"/>
      <c r="JSV46" s="5"/>
      <c r="JSW46" s="5"/>
      <c r="JSX46" s="5"/>
      <c r="JSY46" s="5"/>
      <c r="JSZ46" s="5"/>
      <c r="JTA46" s="5"/>
      <c r="JTB46" s="5"/>
      <c r="JTC46" s="5"/>
      <c r="JTD46" s="5"/>
      <c r="JTE46" s="5"/>
      <c r="JTF46" s="5"/>
      <c r="JTG46" s="5"/>
      <c r="JTH46" s="5"/>
      <c r="JTI46" s="5"/>
      <c r="JTJ46" s="5"/>
      <c r="JTK46" s="5"/>
      <c r="JTL46" s="5"/>
      <c r="JTM46" s="5"/>
      <c r="JTN46" s="5"/>
      <c r="JTO46" s="5"/>
      <c r="JTP46" s="5"/>
      <c r="JTQ46" s="5"/>
      <c r="JTR46" s="5"/>
      <c r="JTS46" s="5"/>
      <c r="JTT46" s="5"/>
      <c r="JTU46" s="5"/>
      <c r="JTV46" s="5"/>
      <c r="JTW46" s="5"/>
      <c r="JTX46" s="5"/>
      <c r="JTY46" s="5"/>
      <c r="JTZ46" s="5"/>
      <c r="JUA46" s="5"/>
      <c r="JUB46" s="5"/>
      <c r="JUC46" s="5"/>
      <c r="JUD46" s="5"/>
      <c r="JUE46" s="5"/>
      <c r="JUF46" s="5"/>
      <c r="JUG46" s="5"/>
      <c r="JUH46" s="5"/>
      <c r="JUI46" s="5"/>
      <c r="JUJ46" s="5"/>
      <c r="JUK46" s="5"/>
      <c r="JUL46" s="5"/>
      <c r="JUM46" s="5"/>
      <c r="JUN46" s="5"/>
      <c r="JUO46" s="5"/>
      <c r="JUP46" s="5"/>
      <c r="JUQ46" s="5"/>
      <c r="JUR46" s="5"/>
      <c r="JUS46" s="5"/>
      <c r="JUT46" s="5"/>
      <c r="JUU46" s="5"/>
      <c r="JUV46" s="5"/>
      <c r="JUW46" s="5"/>
      <c r="JUX46" s="5"/>
      <c r="JUY46" s="5"/>
      <c r="JUZ46" s="5"/>
      <c r="JVA46" s="5"/>
      <c r="JVB46" s="5"/>
      <c r="JVC46" s="5"/>
      <c r="JVD46" s="5"/>
      <c r="JVE46" s="5"/>
      <c r="JVF46" s="5"/>
      <c r="JVG46" s="5"/>
      <c r="JVH46" s="5"/>
      <c r="JVI46" s="5"/>
      <c r="JVJ46" s="5"/>
      <c r="JVK46" s="5"/>
      <c r="JVL46" s="5"/>
      <c r="JVM46" s="5"/>
      <c r="JVN46" s="5"/>
      <c r="JVO46" s="5"/>
      <c r="JVP46" s="5"/>
      <c r="JVQ46" s="5"/>
      <c r="JVR46" s="5"/>
      <c r="JVS46" s="5"/>
      <c r="JVT46" s="5"/>
      <c r="JVU46" s="5"/>
      <c r="JVV46" s="5"/>
      <c r="JVW46" s="5"/>
      <c r="JVX46" s="5"/>
      <c r="JVY46" s="5"/>
      <c r="JVZ46" s="5"/>
      <c r="JWA46" s="5"/>
      <c r="JWB46" s="5"/>
      <c r="JWC46" s="5"/>
      <c r="JWD46" s="5"/>
      <c r="JWE46" s="5"/>
      <c r="JWF46" s="5"/>
      <c r="JWG46" s="5"/>
      <c r="JWH46" s="5"/>
      <c r="JWI46" s="5"/>
      <c r="JWJ46" s="5"/>
      <c r="JWK46" s="5"/>
      <c r="JWL46" s="5"/>
      <c r="JWM46" s="5"/>
      <c r="JWN46" s="5"/>
      <c r="JWO46" s="5"/>
      <c r="JWP46" s="5"/>
      <c r="JWQ46" s="5"/>
      <c r="JWR46" s="5"/>
      <c r="JWS46" s="5"/>
      <c r="JWT46" s="5"/>
      <c r="JWU46" s="5"/>
      <c r="JWV46" s="5"/>
      <c r="JWW46" s="5"/>
      <c r="JWX46" s="5"/>
      <c r="JWY46" s="5"/>
      <c r="JWZ46" s="5"/>
      <c r="JXA46" s="5"/>
      <c r="JXB46" s="5"/>
      <c r="JXC46" s="5"/>
      <c r="JXD46" s="5"/>
      <c r="JXE46" s="5"/>
      <c r="JXF46" s="5"/>
      <c r="JXG46" s="5"/>
      <c r="JXH46" s="5"/>
      <c r="JXI46" s="5"/>
      <c r="JXJ46" s="5"/>
      <c r="JXK46" s="5"/>
      <c r="JXL46" s="5"/>
      <c r="JXM46" s="5"/>
      <c r="JXN46" s="5"/>
      <c r="JXO46" s="5"/>
      <c r="JXP46" s="5"/>
      <c r="JXQ46" s="5"/>
      <c r="JXR46" s="5"/>
      <c r="JXS46" s="5"/>
      <c r="JXT46" s="5"/>
      <c r="JXU46" s="5"/>
      <c r="JXV46" s="5"/>
      <c r="JXW46" s="5"/>
      <c r="JXX46" s="5"/>
      <c r="JXY46" s="5"/>
      <c r="JXZ46" s="5"/>
      <c r="JYA46" s="5"/>
      <c r="JYB46" s="5"/>
      <c r="JYC46" s="5"/>
      <c r="JYD46" s="5"/>
      <c r="JYE46" s="5"/>
      <c r="JYF46" s="5"/>
      <c r="JYG46" s="5"/>
      <c r="JYH46" s="5"/>
      <c r="JYI46" s="5"/>
      <c r="JYJ46" s="5"/>
      <c r="JYK46" s="5"/>
      <c r="JYL46" s="5"/>
      <c r="JYM46" s="5"/>
      <c r="JYN46" s="5"/>
      <c r="JYO46" s="5"/>
      <c r="JYP46" s="5"/>
      <c r="JYQ46" s="5"/>
      <c r="JYR46" s="5"/>
      <c r="JYS46" s="5"/>
      <c r="JYT46" s="5"/>
      <c r="JYU46" s="5"/>
      <c r="JYV46" s="5"/>
      <c r="JYW46" s="5"/>
      <c r="JYX46" s="5"/>
      <c r="JYY46" s="5"/>
      <c r="JYZ46" s="5"/>
      <c r="JZA46" s="5"/>
      <c r="JZB46" s="5"/>
      <c r="JZC46" s="5"/>
      <c r="JZD46" s="5"/>
      <c r="JZE46" s="5"/>
      <c r="JZF46" s="5"/>
      <c r="JZG46" s="5"/>
      <c r="JZH46" s="5"/>
      <c r="JZI46" s="5"/>
      <c r="JZJ46" s="5"/>
      <c r="JZK46" s="5"/>
      <c r="JZL46" s="5"/>
      <c r="JZM46" s="5"/>
      <c r="JZN46" s="5"/>
      <c r="JZO46" s="5"/>
      <c r="JZP46" s="5"/>
      <c r="JZQ46" s="5"/>
      <c r="JZR46" s="5"/>
      <c r="JZS46" s="5"/>
      <c r="JZT46" s="5"/>
      <c r="JZU46" s="5"/>
      <c r="JZV46" s="5"/>
      <c r="JZW46" s="5"/>
      <c r="JZX46" s="5"/>
      <c r="JZY46" s="5"/>
      <c r="JZZ46" s="5"/>
      <c r="KAA46" s="5"/>
      <c r="KAB46" s="5"/>
      <c r="KAC46" s="5"/>
      <c r="KAD46" s="5"/>
      <c r="KAE46" s="5"/>
      <c r="KAF46" s="5"/>
      <c r="KAG46" s="5"/>
      <c r="KAH46" s="5"/>
      <c r="KAI46" s="5"/>
      <c r="KAJ46" s="5"/>
      <c r="KAK46" s="5"/>
      <c r="KAL46" s="5"/>
      <c r="KAM46" s="5"/>
      <c r="KAN46" s="5"/>
      <c r="KAO46" s="5"/>
      <c r="KAP46" s="5"/>
      <c r="KAQ46" s="5"/>
      <c r="KAR46" s="5"/>
      <c r="KAS46" s="5"/>
      <c r="KAT46" s="5"/>
      <c r="KAU46" s="5"/>
      <c r="KAV46" s="5"/>
      <c r="KAW46" s="5"/>
      <c r="KAX46" s="5"/>
      <c r="KAY46" s="5"/>
      <c r="KAZ46" s="5"/>
      <c r="KBA46" s="5"/>
      <c r="KBB46" s="5"/>
      <c r="KBC46" s="5"/>
      <c r="KBD46" s="5"/>
      <c r="KBE46" s="5"/>
      <c r="KBF46" s="5"/>
      <c r="KBG46" s="5"/>
      <c r="KBH46" s="5"/>
      <c r="KBI46" s="5"/>
      <c r="KBJ46" s="5"/>
      <c r="KBK46" s="5"/>
      <c r="KBL46" s="5"/>
      <c r="KBM46" s="5"/>
      <c r="KBN46" s="5"/>
      <c r="KBO46" s="5"/>
      <c r="KBP46" s="5"/>
      <c r="KBQ46" s="5"/>
      <c r="KBR46" s="5"/>
      <c r="KBS46" s="5"/>
      <c r="KBT46" s="5"/>
      <c r="KBU46" s="5"/>
      <c r="KBV46" s="5"/>
      <c r="KBW46" s="5"/>
      <c r="KBX46" s="5"/>
      <c r="KBY46" s="5"/>
      <c r="KBZ46" s="5"/>
      <c r="KCA46" s="5"/>
      <c r="KCB46" s="5"/>
      <c r="KCC46" s="5"/>
      <c r="KCD46" s="5"/>
      <c r="KCE46" s="5"/>
      <c r="KCF46" s="5"/>
      <c r="KCG46" s="5"/>
      <c r="KCH46" s="5"/>
      <c r="KCI46" s="5"/>
      <c r="KCJ46" s="5"/>
      <c r="KCK46" s="5"/>
      <c r="KCL46" s="5"/>
      <c r="KCM46" s="5"/>
      <c r="KCN46" s="5"/>
      <c r="KCO46" s="5"/>
      <c r="KCP46" s="5"/>
      <c r="KCQ46" s="5"/>
      <c r="KCR46" s="5"/>
      <c r="KCS46" s="5"/>
      <c r="KCT46" s="5"/>
      <c r="KCU46" s="5"/>
      <c r="KCV46" s="5"/>
      <c r="KCW46" s="5"/>
      <c r="KCX46" s="5"/>
      <c r="KCY46" s="5"/>
      <c r="KCZ46" s="5"/>
      <c r="KDA46" s="5"/>
      <c r="KDB46" s="5"/>
      <c r="KDC46" s="5"/>
      <c r="KDD46" s="5"/>
      <c r="KDE46" s="5"/>
      <c r="KDF46" s="5"/>
      <c r="KDG46" s="5"/>
      <c r="KDH46" s="5"/>
      <c r="KDI46" s="5"/>
      <c r="KDJ46" s="5"/>
      <c r="KDK46" s="5"/>
      <c r="KDL46" s="5"/>
      <c r="KDM46" s="5"/>
      <c r="KDN46" s="5"/>
      <c r="KDO46" s="5"/>
      <c r="KDP46" s="5"/>
      <c r="KDQ46" s="5"/>
      <c r="KDR46" s="5"/>
      <c r="KDS46" s="5"/>
      <c r="KDT46" s="5"/>
      <c r="KDU46" s="5"/>
      <c r="KDV46" s="5"/>
      <c r="KDW46" s="5"/>
      <c r="KDX46" s="5"/>
      <c r="KDY46" s="5"/>
      <c r="KDZ46" s="5"/>
      <c r="KEA46" s="5"/>
      <c r="KEB46" s="5"/>
      <c r="KEC46" s="5"/>
      <c r="KED46" s="5"/>
      <c r="KEE46" s="5"/>
      <c r="KEF46" s="5"/>
      <c r="KEG46" s="5"/>
      <c r="KEH46" s="5"/>
      <c r="KEI46" s="5"/>
      <c r="KEJ46" s="5"/>
      <c r="KEK46" s="5"/>
      <c r="KEL46" s="5"/>
      <c r="KEM46" s="5"/>
      <c r="KEN46" s="5"/>
      <c r="KEO46" s="5"/>
      <c r="KEP46" s="5"/>
      <c r="KEQ46" s="5"/>
      <c r="KER46" s="5"/>
      <c r="KES46" s="5"/>
      <c r="KET46" s="5"/>
      <c r="KEU46" s="5"/>
      <c r="KEV46" s="5"/>
      <c r="KEW46" s="5"/>
      <c r="KEX46" s="5"/>
      <c r="KEY46" s="5"/>
      <c r="KEZ46" s="5"/>
      <c r="KFA46" s="5"/>
      <c r="KFB46" s="5"/>
      <c r="KFC46" s="5"/>
      <c r="KFD46" s="5"/>
      <c r="KFE46" s="5"/>
      <c r="KFF46" s="5"/>
      <c r="KFG46" s="5"/>
      <c r="KFH46" s="5"/>
      <c r="KFI46" s="5"/>
      <c r="KFJ46" s="5"/>
      <c r="KFK46" s="5"/>
      <c r="KFL46" s="5"/>
      <c r="KFM46" s="5"/>
      <c r="KFN46" s="5"/>
      <c r="KFO46" s="5"/>
      <c r="KFP46" s="5"/>
      <c r="KFQ46" s="5"/>
      <c r="KFR46" s="5"/>
      <c r="KFS46" s="5"/>
      <c r="KFT46" s="5"/>
      <c r="KFU46" s="5"/>
      <c r="KFV46" s="5"/>
      <c r="KFW46" s="5"/>
      <c r="KFX46" s="5"/>
      <c r="KFY46" s="5"/>
      <c r="KFZ46" s="5"/>
      <c r="KGA46" s="5"/>
      <c r="KGB46" s="5"/>
      <c r="KGC46" s="5"/>
      <c r="KGD46" s="5"/>
      <c r="KGE46" s="5"/>
      <c r="KGF46" s="5"/>
      <c r="KGG46" s="5"/>
      <c r="KGH46" s="5"/>
      <c r="KGI46" s="5"/>
      <c r="KGJ46" s="5"/>
      <c r="KGK46" s="5"/>
      <c r="KGL46" s="5"/>
      <c r="KGM46" s="5"/>
      <c r="KGN46" s="5"/>
      <c r="KGO46" s="5"/>
      <c r="KGP46" s="5"/>
      <c r="KGQ46" s="5"/>
      <c r="KGR46" s="5"/>
      <c r="KGS46" s="5"/>
      <c r="KGT46" s="5"/>
      <c r="KGU46" s="5"/>
      <c r="KGV46" s="5"/>
      <c r="KGW46" s="5"/>
      <c r="KGX46" s="5"/>
      <c r="KGY46" s="5"/>
      <c r="KGZ46" s="5"/>
      <c r="KHA46" s="5"/>
      <c r="KHB46" s="5"/>
      <c r="KHC46" s="5"/>
      <c r="KHD46" s="5"/>
      <c r="KHE46" s="5"/>
      <c r="KHF46" s="5"/>
      <c r="KHG46" s="5"/>
      <c r="KHH46" s="5"/>
      <c r="KHI46" s="5"/>
      <c r="KHJ46" s="5"/>
      <c r="KHK46" s="5"/>
      <c r="KHL46" s="5"/>
      <c r="KHM46" s="5"/>
      <c r="KHN46" s="5"/>
      <c r="KHO46" s="5"/>
      <c r="KHP46" s="5"/>
      <c r="KHQ46" s="5"/>
      <c r="KHR46" s="5"/>
      <c r="KHS46" s="5"/>
      <c r="KHT46" s="5"/>
      <c r="KHU46" s="5"/>
      <c r="KHV46" s="5"/>
      <c r="KHW46" s="5"/>
      <c r="KHX46" s="5"/>
      <c r="KHY46" s="5"/>
      <c r="KHZ46" s="5"/>
      <c r="KIA46" s="5"/>
      <c r="KIB46" s="5"/>
      <c r="KIC46" s="5"/>
      <c r="KID46" s="5"/>
      <c r="KIE46" s="5"/>
      <c r="KIF46" s="5"/>
      <c r="KIG46" s="5"/>
      <c r="KIH46" s="5"/>
      <c r="KII46" s="5"/>
      <c r="KIJ46" s="5"/>
      <c r="KIK46" s="5"/>
      <c r="KIL46" s="5"/>
      <c r="KIM46" s="5"/>
      <c r="KIN46" s="5"/>
      <c r="KIO46" s="5"/>
      <c r="KIP46" s="5"/>
      <c r="KIQ46" s="5"/>
      <c r="KIR46" s="5"/>
      <c r="KIS46" s="5"/>
      <c r="KIT46" s="5"/>
      <c r="KIU46" s="5"/>
      <c r="KIV46" s="5"/>
      <c r="KIW46" s="5"/>
      <c r="KIX46" s="5"/>
      <c r="KIY46" s="5"/>
      <c r="KIZ46" s="5"/>
      <c r="KJA46" s="5"/>
      <c r="KJB46" s="5"/>
      <c r="KJC46" s="5"/>
      <c r="KJD46" s="5"/>
      <c r="KJE46" s="5"/>
      <c r="KJF46" s="5"/>
      <c r="KJG46" s="5"/>
      <c r="KJH46" s="5"/>
      <c r="KJI46" s="5"/>
      <c r="KJJ46" s="5"/>
      <c r="KJK46" s="5"/>
      <c r="KJL46" s="5"/>
      <c r="KJM46" s="5"/>
      <c r="KJN46" s="5"/>
      <c r="KJO46" s="5"/>
      <c r="KJP46" s="5"/>
      <c r="KJQ46" s="5"/>
      <c r="KJR46" s="5"/>
      <c r="KJS46" s="5"/>
      <c r="KJT46" s="5"/>
      <c r="KJU46" s="5"/>
      <c r="KJV46" s="5"/>
      <c r="KJW46" s="5"/>
      <c r="KJX46" s="5"/>
      <c r="KJY46" s="5"/>
      <c r="KJZ46" s="5"/>
      <c r="KKA46" s="5"/>
      <c r="KKB46" s="5"/>
      <c r="KKC46" s="5"/>
      <c r="KKD46" s="5"/>
      <c r="KKE46" s="5"/>
      <c r="KKF46" s="5"/>
      <c r="KKG46" s="5"/>
      <c r="KKH46" s="5"/>
      <c r="KKI46" s="5"/>
      <c r="KKJ46" s="5"/>
      <c r="KKK46" s="5"/>
      <c r="KKL46" s="5"/>
      <c r="KKM46" s="5"/>
      <c r="KKN46" s="5"/>
      <c r="KKO46" s="5"/>
      <c r="KKP46" s="5"/>
      <c r="KKQ46" s="5"/>
      <c r="KKR46" s="5"/>
      <c r="KKS46" s="5"/>
      <c r="KKT46" s="5"/>
      <c r="KKU46" s="5"/>
      <c r="KKV46" s="5"/>
      <c r="KKW46" s="5"/>
      <c r="KKX46" s="5"/>
      <c r="KKY46" s="5"/>
      <c r="KKZ46" s="5"/>
      <c r="KLA46" s="5"/>
      <c r="KLB46" s="5"/>
      <c r="KLC46" s="5"/>
      <c r="KLD46" s="5"/>
      <c r="KLE46" s="5"/>
      <c r="KLF46" s="5"/>
      <c r="KLG46" s="5"/>
      <c r="KLH46" s="5"/>
      <c r="KLI46" s="5"/>
      <c r="KLJ46" s="5"/>
      <c r="KLK46" s="5"/>
      <c r="KLL46" s="5"/>
      <c r="KLM46" s="5"/>
      <c r="KLN46" s="5"/>
      <c r="KLO46" s="5"/>
      <c r="KLP46" s="5"/>
      <c r="KLQ46" s="5"/>
      <c r="KLR46" s="5"/>
      <c r="KLS46" s="5"/>
      <c r="KLT46" s="5"/>
      <c r="KLU46" s="5"/>
      <c r="KLV46" s="5"/>
      <c r="KLW46" s="5"/>
      <c r="KLX46" s="5"/>
      <c r="KLY46" s="5"/>
      <c r="KLZ46" s="5"/>
      <c r="KMA46" s="5"/>
      <c r="KMB46" s="5"/>
      <c r="KMC46" s="5"/>
      <c r="KMD46" s="5"/>
      <c r="KME46" s="5"/>
      <c r="KMF46" s="5"/>
      <c r="KMG46" s="5"/>
      <c r="KMH46" s="5"/>
      <c r="KMI46" s="5"/>
      <c r="KMJ46" s="5"/>
      <c r="KMK46" s="5"/>
      <c r="KML46" s="5"/>
      <c r="KMM46" s="5"/>
      <c r="KMN46" s="5"/>
      <c r="KMO46" s="5"/>
      <c r="KMP46" s="5"/>
      <c r="KMQ46" s="5"/>
      <c r="KMR46" s="5"/>
      <c r="KMS46" s="5"/>
      <c r="KMT46" s="5"/>
      <c r="KMU46" s="5"/>
      <c r="KMV46" s="5"/>
      <c r="KMW46" s="5"/>
      <c r="KMX46" s="5"/>
      <c r="KMY46" s="5"/>
      <c r="KMZ46" s="5"/>
      <c r="KNA46" s="5"/>
      <c r="KNB46" s="5"/>
      <c r="KNC46" s="5"/>
      <c r="KND46" s="5"/>
      <c r="KNE46" s="5"/>
      <c r="KNF46" s="5"/>
      <c r="KNG46" s="5"/>
      <c r="KNH46" s="5"/>
      <c r="KNI46" s="5"/>
      <c r="KNJ46" s="5"/>
      <c r="KNK46" s="5"/>
      <c r="KNL46" s="5"/>
      <c r="KNM46" s="5"/>
      <c r="KNN46" s="5"/>
      <c r="KNO46" s="5"/>
      <c r="KNP46" s="5"/>
      <c r="KNQ46" s="5"/>
      <c r="KNR46" s="5"/>
      <c r="KNS46" s="5"/>
      <c r="KNT46" s="5"/>
      <c r="KNU46" s="5"/>
      <c r="KNV46" s="5"/>
      <c r="KNW46" s="5"/>
      <c r="KNX46" s="5"/>
      <c r="KNY46" s="5"/>
      <c r="KNZ46" s="5"/>
      <c r="KOA46" s="5"/>
      <c r="KOB46" s="5"/>
      <c r="KOC46" s="5"/>
      <c r="KOD46" s="5"/>
      <c r="KOE46" s="5"/>
      <c r="KOF46" s="5"/>
      <c r="KOG46" s="5"/>
      <c r="KOH46" s="5"/>
      <c r="KOI46" s="5"/>
      <c r="KOJ46" s="5"/>
      <c r="KOK46" s="5"/>
      <c r="KOL46" s="5"/>
      <c r="KOM46" s="5"/>
      <c r="KON46" s="5"/>
      <c r="KOO46" s="5"/>
      <c r="KOP46" s="5"/>
      <c r="KOQ46" s="5"/>
      <c r="KOR46" s="5"/>
      <c r="KOS46" s="5"/>
      <c r="KOT46" s="5"/>
      <c r="KOU46" s="5"/>
      <c r="KOV46" s="5"/>
      <c r="KOW46" s="5"/>
      <c r="KOX46" s="5"/>
      <c r="KOY46" s="5"/>
      <c r="KOZ46" s="5"/>
      <c r="KPA46" s="5"/>
      <c r="KPB46" s="5"/>
      <c r="KPC46" s="5"/>
      <c r="KPD46" s="5"/>
      <c r="KPE46" s="5"/>
      <c r="KPF46" s="5"/>
      <c r="KPG46" s="5"/>
      <c r="KPH46" s="5"/>
      <c r="KPI46" s="5"/>
      <c r="KPJ46" s="5"/>
      <c r="KPK46" s="5"/>
      <c r="KPL46" s="5"/>
      <c r="KPM46" s="5"/>
      <c r="KPN46" s="5"/>
      <c r="KPO46" s="5"/>
      <c r="KPP46" s="5"/>
      <c r="KPQ46" s="5"/>
      <c r="KPR46" s="5"/>
      <c r="KPS46" s="5"/>
      <c r="KPT46" s="5"/>
      <c r="KPU46" s="5"/>
      <c r="KPV46" s="5"/>
      <c r="KPW46" s="5"/>
      <c r="KPX46" s="5"/>
      <c r="KPY46" s="5"/>
      <c r="KPZ46" s="5"/>
      <c r="KQA46" s="5"/>
      <c r="KQB46" s="5"/>
      <c r="KQC46" s="5"/>
      <c r="KQD46" s="5"/>
      <c r="KQE46" s="5"/>
      <c r="KQF46" s="5"/>
      <c r="KQG46" s="5"/>
      <c r="KQH46" s="5"/>
      <c r="KQI46" s="5"/>
      <c r="KQJ46" s="5"/>
      <c r="KQK46" s="5"/>
      <c r="KQL46" s="5"/>
      <c r="KQM46" s="5"/>
      <c r="KQN46" s="5"/>
      <c r="KQO46" s="5"/>
      <c r="KQP46" s="5"/>
      <c r="KQQ46" s="5"/>
      <c r="KQR46" s="5"/>
      <c r="KQS46" s="5"/>
      <c r="KQT46" s="5"/>
      <c r="KQU46" s="5"/>
      <c r="KQV46" s="5"/>
      <c r="KQW46" s="5"/>
      <c r="KQX46" s="5"/>
      <c r="KQY46" s="5"/>
      <c r="KQZ46" s="5"/>
      <c r="KRA46" s="5"/>
      <c r="KRB46" s="5"/>
      <c r="KRC46" s="5"/>
      <c r="KRD46" s="5"/>
      <c r="KRE46" s="5"/>
      <c r="KRF46" s="5"/>
      <c r="KRG46" s="5"/>
      <c r="KRH46" s="5"/>
      <c r="KRI46" s="5"/>
      <c r="KRJ46" s="5"/>
      <c r="KRK46" s="5"/>
      <c r="KRL46" s="5"/>
      <c r="KRM46" s="5"/>
      <c r="KRN46" s="5"/>
      <c r="KRO46" s="5"/>
      <c r="KRP46" s="5"/>
      <c r="KRQ46" s="5"/>
      <c r="KRR46" s="5"/>
      <c r="KRS46" s="5"/>
      <c r="KRT46" s="5"/>
      <c r="KRU46" s="5"/>
      <c r="KRV46" s="5"/>
      <c r="KRW46" s="5"/>
      <c r="KRX46" s="5"/>
      <c r="KRY46" s="5"/>
      <c r="KRZ46" s="5"/>
      <c r="KSA46" s="5"/>
      <c r="KSB46" s="5"/>
      <c r="KSC46" s="5"/>
      <c r="KSD46" s="5"/>
      <c r="KSE46" s="5"/>
      <c r="KSF46" s="5"/>
      <c r="KSG46" s="5"/>
      <c r="KSH46" s="5"/>
      <c r="KSI46" s="5"/>
      <c r="KSJ46" s="5"/>
      <c r="KSK46" s="5"/>
      <c r="KSL46" s="5"/>
      <c r="KSM46" s="5"/>
      <c r="KSN46" s="5"/>
      <c r="KSO46" s="5"/>
      <c r="KSP46" s="5"/>
      <c r="KSQ46" s="5"/>
      <c r="KSR46" s="5"/>
      <c r="KSS46" s="5"/>
      <c r="KST46" s="5"/>
      <c r="KSU46" s="5"/>
      <c r="KSV46" s="5"/>
      <c r="KSW46" s="5"/>
      <c r="KSX46" s="5"/>
      <c r="KSY46" s="5"/>
      <c r="KSZ46" s="5"/>
      <c r="KTA46" s="5"/>
      <c r="KTB46" s="5"/>
      <c r="KTC46" s="5"/>
      <c r="KTD46" s="5"/>
      <c r="KTE46" s="5"/>
      <c r="KTF46" s="5"/>
      <c r="KTG46" s="5"/>
      <c r="KTH46" s="5"/>
      <c r="KTI46" s="5"/>
      <c r="KTJ46" s="5"/>
      <c r="KTK46" s="5"/>
      <c r="KTL46" s="5"/>
      <c r="KTM46" s="5"/>
      <c r="KTN46" s="5"/>
      <c r="KTO46" s="5"/>
      <c r="KTP46" s="5"/>
      <c r="KTQ46" s="5"/>
      <c r="KTR46" s="5"/>
      <c r="KTS46" s="5"/>
      <c r="KTT46" s="5"/>
      <c r="KTU46" s="5"/>
      <c r="KTV46" s="5"/>
      <c r="KTW46" s="5"/>
      <c r="KTX46" s="5"/>
      <c r="KTY46" s="5"/>
      <c r="KTZ46" s="5"/>
      <c r="KUA46" s="5"/>
      <c r="KUB46" s="5"/>
      <c r="KUC46" s="5"/>
      <c r="KUD46" s="5"/>
      <c r="KUE46" s="5"/>
      <c r="KUF46" s="5"/>
      <c r="KUG46" s="5"/>
      <c r="KUH46" s="5"/>
      <c r="KUI46" s="5"/>
      <c r="KUJ46" s="5"/>
      <c r="KUK46" s="5"/>
      <c r="KUL46" s="5"/>
      <c r="KUM46" s="5"/>
      <c r="KUN46" s="5"/>
      <c r="KUO46" s="5"/>
      <c r="KUP46" s="5"/>
      <c r="KUQ46" s="5"/>
      <c r="KUR46" s="5"/>
      <c r="KUS46" s="5"/>
      <c r="KUT46" s="5"/>
      <c r="KUU46" s="5"/>
      <c r="KUV46" s="5"/>
      <c r="KUW46" s="5"/>
      <c r="KUX46" s="5"/>
      <c r="KUY46" s="5"/>
      <c r="KUZ46" s="5"/>
      <c r="KVA46" s="5"/>
      <c r="KVB46" s="5"/>
      <c r="KVC46" s="5"/>
      <c r="KVD46" s="5"/>
      <c r="KVE46" s="5"/>
      <c r="KVF46" s="5"/>
      <c r="KVG46" s="5"/>
      <c r="KVH46" s="5"/>
      <c r="KVI46" s="5"/>
      <c r="KVJ46" s="5"/>
      <c r="KVK46" s="5"/>
      <c r="KVL46" s="5"/>
      <c r="KVM46" s="5"/>
      <c r="KVN46" s="5"/>
      <c r="KVO46" s="5"/>
      <c r="KVP46" s="5"/>
      <c r="KVQ46" s="5"/>
      <c r="KVR46" s="5"/>
      <c r="KVS46" s="5"/>
      <c r="KVT46" s="5"/>
      <c r="KVU46" s="5"/>
      <c r="KVV46" s="5"/>
      <c r="KVW46" s="5"/>
      <c r="KVX46" s="5"/>
      <c r="KVY46" s="5"/>
      <c r="KVZ46" s="5"/>
      <c r="KWA46" s="5"/>
      <c r="KWB46" s="5"/>
      <c r="KWC46" s="5"/>
      <c r="KWD46" s="5"/>
      <c r="KWE46" s="5"/>
      <c r="KWF46" s="5"/>
      <c r="KWG46" s="5"/>
      <c r="KWH46" s="5"/>
      <c r="KWI46" s="5"/>
      <c r="KWJ46" s="5"/>
      <c r="KWK46" s="5"/>
      <c r="KWL46" s="5"/>
      <c r="KWM46" s="5"/>
      <c r="KWN46" s="5"/>
      <c r="KWO46" s="5"/>
      <c r="KWP46" s="5"/>
      <c r="KWQ46" s="5"/>
      <c r="KWR46" s="5"/>
      <c r="KWS46" s="5"/>
      <c r="KWT46" s="5"/>
      <c r="KWU46" s="5"/>
      <c r="KWV46" s="5"/>
      <c r="KWW46" s="5"/>
      <c r="KWX46" s="5"/>
      <c r="KWY46" s="5"/>
      <c r="KWZ46" s="5"/>
      <c r="KXA46" s="5"/>
      <c r="KXB46" s="5"/>
      <c r="KXC46" s="5"/>
      <c r="KXD46" s="5"/>
      <c r="KXE46" s="5"/>
      <c r="KXF46" s="5"/>
      <c r="KXG46" s="5"/>
      <c r="KXH46" s="5"/>
      <c r="KXI46" s="5"/>
      <c r="KXJ46" s="5"/>
      <c r="KXK46" s="5"/>
      <c r="KXL46" s="5"/>
      <c r="KXM46" s="5"/>
      <c r="KXN46" s="5"/>
      <c r="KXO46" s="5"/>
      <c r="KXP46" s="5"/>
      <c r="KXQ46" s="5"/>
      <c r="KXR46" s="5"/>
      <c r="KXS46" s="5"/>
      <c r="KXT46" s="5"/>
      <c r="KXU46" s="5"/>
      <c r="KXV46" s="5"/>
      <c r="KXW46" s="5"/>
      <c r="KXX46" s="5"/>
      <c r="KXY46" s="5"/>
      <c r="KXZ46" s="5"/>
      <c r="KYA46" s="5"/>
      <c r="KYB46" s="5"/>
      <c r="KYC46" s="5"/>
      <c r="KYD46" s="5"/>
      <c r="KYE46" s="5"/>
      <c r="KYF46" s="5"/>
      <c r="KYG46" s="5"/>
      <c r="KYH46" s="5"/>
      <c r="KYI46" s="5"/>
      <c r="KYJ46" s="5"/>
      <c r="KYK46" s="5"/>
      <c r="KYL46" s="5"/>
      <c r="KYM46" s="5"/>
      <c r="KYN46" s="5"/>
      <c r="KYO46" s="5"/>
      <c r="KYP46" s="5"/>
      <c r="KYQ46" s="5"/>
      <c r="KYR46" s="5"/>
      <c r="KYS46" s="5"/>
      <c r="KYT46" s="5"/>
      <c r="KYU46" s="5"/>
      <c r="KYV46" s="5"/>
      <c r="KYW46" s="5"/>
      <c r="KYX46" s="5"/>
      <c r="KYY46" s="5"/>
      <c r="KYZ46" s="5"/>
      <c r="KZA46" s="5"/>
      <c r="KZB46" s="5"/>
      <c r="KZC46" s="5"/>
      <c r="KZD46" s="5"/>
      <c r="KZE46" s="5"/>
      <c r="KZF46" s="5"/>
      <c r="KZG46" s="5"/>
      <c r="KZH46" s="5"/>
      <c r="KZI46" s="5"/>
      <c r="KZJ46" s="5"/>
      <c r="KZK46" s="5"/>
      <c r="KZL46" s="5"/>
      <c r="KZM46" s="5"/>
      <c r="KZN46" s="5"/>
      <c r="KZO46" s="5"/>
      <c r="KZP46" s="5"/>
      <c r="KZQ46" s="5"/>
      <c r="KZR46" s="5"/>
      <c r="KZS46" s="5"/>
      <c r="KZT46" s="5"/>
      <c r="KZU46" s="5"/>
      <c r="KZV46" s="5"/>
      <c r="KZW46" s="5"/>
      <c r="KZX46" s="5"/>
      <c r="KZY46" s="5"/>
      <c r="KZZ46" s="5"/>
      <c r="LAA46" s="5"/>
      <c r="LAB46" s="5"/>
      <c r="LAC46" s="5"/>
      <c r="LAD46" s="5"/>
      <c r="LAE46" s="5"/>
      <c r="LAF46" s="5"/>
      <c r="LAG46" s="5"/>
      <c r="LAH46" s="5"/>
      <c r="LAI46" s="5"/>
      <c r="LAJ46" s="5"/>
      <c r="LAK46" s="5"/>
      <c r="LAL46" s="5"/>
      <c r="LAM46" s="5"/>
      <c r="LAN46" s="5"/>
      <c r="LAO46" s="5"/>
      <c r="LAP46" s="5"/>
      <c r="LAQ46" s="5"/>
      <c r="LAR46" s="5"/>
      <c r="LAS46" s="5"/>
      <c r="LAT46" s="5"/>
      <c r="LAU46" s="5"/>
      <c r="LAV46" s="5"/>
      <c r="LAW46" s="5"/>
      <c r="LAX46" s="5"/>
      <c r="LAY46" s="5"/>
      <c r="LAZ46" s="5"/>
      <c r="LBA46" s="5"/>
      <c r="LBB46" s="5"/>
      <c r="LBC46" s="5"/>
      <c r="LBD46" s="5"/>
      <c r="LBE46" s="5"/>
      <c r="LBF46" s="5"/>
      <c r="LBG46" s="5"/>
      <c r="LBH46" s="5"/>
      <c r="LBI46" s="5"/>
      <c r="LBJ46" s="5"/>
      <c r="LBK46" s="5"/>
      <c r="LBL46" s="5"/>
      <c r="LBM46" s="5"/>
      <c r="LBN46" s="5"/>
      <c r="LBO46" s="5"/>
      <c r="LBP46" s="5"/>
      <c r="LBQ46" s="5"/>
      <c r="LBR46" s="5"/>
      <c r="LBS46" s="5"/>
      <c r="LBT46" s="5"/>
      <c r="LBU46" s="5"/>
      <c r="LBV46" s="5"/>
      <c r="LBW46" s="5"/>
      <c r="LBX46" s="5"/>
      <c r="LBY46" s="5"/>
      <c r="LBZ46" s="5"/>
      <c r="LCA46" s="5"/>
      <c r="LCB46" s="5"/>
      <c r="LCC46" s="5"/>
      <c r="LCD46" s="5"/>
      <c r="LCE46" s="5"/>
      <c r="LCF46" s="5"/>
      <c r="LCG46" s="5"/>
      <c r="LCH46" s="5"/>
      <c r="LCI46" s="5"/>
      <c r="LCJ46" s="5"/>
      <c r="LCK46" s="5"/>
      <c r="LCL46" s="5"/>
      <c r="LCM46" s="5"/>
      <c r="LCN46" s="5"/>
      <c r="LCO46" s="5"/>
      <c r="LCP46" s="5"/>
      <c r="LCQ46" s="5"/>
      <c r="LCR46" s="5"/>
      <c r="LCS46" s="5"/>
      <c r="LCT46" s="5"/>
      <c r="LCU46" s="5"/>
      <c r="LCV46" s="5"/>
      <c r="LCW46" s="5"/>
      <c r="LCX46" s="5"/>
      <c r="LCY46" s="5"/>
      <c r="LCZ46" s="5"/>
      <c r="LDA46" s="5"/>
      <c r="LDB46" s="5"/>
      <c r="LDC46" s="5"/>
      <c r="LDD46" s="5"/>
      <c r="LDE46" s="5"/>
      <c r="LDF46" s="5"/>
      <c r="LDG46" s="5"/>
      <c r="LDH46" s="5"/>
      <c r="LDI46" s="5"/>
      <c r="LDJ46" s="5"/>
      <c r="LDK46" s="5"/>
      <c r="LDL46" s="5"/>
      <c r="LDM46" s="5"/>
      <c r="LDN46" s="5"/>
      <c r="LDO46" s="5"/>
      <c r="LDP46" s="5"/>
      <c r="LDQ46" s="5"/>
      <c r="LDR46" s="5"/>
      <c r="LDS46" s="5"/>
      <c r="LDT46" s="5"/>
      <c r="LDU46" s="5"/>
      <c r="LDV46" s="5"/>
      <c r="LDW46" s="5"/>
      <c r="LDX46" s="5"/>
      <c r="LDY46" s="5"/>
      <c r="LDZ46" s="5"/>
      <c r="LEA46" s="5"/>
      <c r="LEB46" s="5"/>
      <c r="LEC46" s="5"/>
      <c r="LED46" s="5"/>
      <c r="LEE46" s="5"/>
      <c r="LEF46" s="5"/>
      <c r="LEG46" s="5"/>
      <c r="LEH46" s="5"/>
      <c r="LEI46" s="5"/>
      <c r="LEJ46" s="5"/>
      <c r="LEK46" s="5"/>
      <c r="LEL46" s="5"/>
      <c r="LEM46" s="5"/>
      <c r="LEN46" s="5"/>
      <c r="LEO46" s="5"/>
      <c r="LEP46" s="5"/>
      <c r="LEQ46" s="5"/>
      <c r="LER46" s="5"/>
      <c r="LES46" s="5"/>
      <c r="LET46" s="5"/>
      <c r="LEU46" s="5"/>
      <c r="LEV46" s="5"/>
      <c r="LEW46" s="5"/>
      <c r="LEX46" s="5"/>
      <c r="LEY46" s="5"/>
      <c r="LEZ46" s="5"/>
      <c r="LFA46" s="5"/>
      <c r="LFB46" s="5"/>
      <c r="LFC46" s="5"/>
      <c r="LFD46" s="5"/>
      <c r="LFE46" s="5"/>
      <c r="LFF46" s="5"/>
      <c r="LFG46" s="5"/>
      <c r="LFH46" s="5"/>
      <c r="LFI46" s="5"/>
      <c r="LFJ46" s="5"/>
      <c r="LFK46" s="5"/>
      <c r="LFL46" s="5"/>
      <c r="LFM46" s="5"/>
      <c r="LFN46" s="5"/>
      <c r="LFO46" s="5"/>
      <c r="LFP46" s="5"/>
      <c r="LFQ46" s="5"/>
      <c r="LFR46" s="5"/>
      <c r="LFS46" s="5"/>
      <c r="LFT46" s="5"/>
      <c r="LFU46" s="5"/>
      <c r="LFV46" s="5"/>
      <c r="LFW46" s="5"/>
      <c r="LFX46" s="5"/>
      <c r="LFY46" s="5"/>
      <c r="LFZ46" s="5"/>
      <c r="LGA46" s="5"/>
      <c r="LGB46" s="5"/>
      <c r="LGC46" s="5"/>
      <c r="LGD46" s="5"/>
      <c r="LGE46" s="5"/>
      <c r="LGF46" s="5"/>
      <c r="LGG46" s="5"/>
      <c r="LGH46" s="5"/>
      <c r="LGI46" s="5"/>
      <c r="LGJ46" s="5"/>
      <c r="LGK46" s="5"/>
      <c r="LGL46" s="5"/>
      <c r="LGM46" s="5"/>
      <c r="LGN46" s="5"/>
      <c r="LGO46" s="5"/>
      <c r="LGP46" s="5"/>
      <c r="LGQ46" s="5"/>
      <c r="LGR46" s="5"/>
      <c r="LGS46" s="5"/>
      <c r="LGT46" s="5"/>
      <c r="LGU46" s="5"/>
      <c r="LGV46" s="5"/>
      <c r="LGW46" s="5"/>
      <c r="LGX46" s="5"/>
      <c r="LGY46" s="5"/>
      <c r="LGZ46" s="5"/>
      <c r="LHA46" s="5"/>
      <c r="LHB46" s="5"/>
      <c r="LHC46" s="5"/>
      <c r="LHD46" s="5"/>
      <c r="LHE46" s="5"/>
      <c r="LHF46" s="5"/>
      <c r="LHG46" s="5"/>
      <c r="LHH46" s="5"/>
      <c r="LHI46" s="5"/>
      <c r="LHJ46" s="5"/>
      <c r="LHK46" s="5"/>
      <c r="LHL46" s="5"/>
      <c r="LHM46" s="5"/>
      <c r="LHN46" s="5"/>
      <c r="LHO46" s="5"/>
      <c r="LHP46" s="5"/>
      <c r="LHQ46" s="5"/>
      <c r="LHR46" s="5"/>
      <c r="LHS46" s="5"/>
      <c r="LHT46" s="5"/>
      <c r="LHU46" s="5"/>
      <c r="LHV46" s="5"/>
      <c r="LHW46" s="5"/>
      <c r="LHX46" s="5"/>
      <c r="LHY46" s="5"/>
      <c r="LHZ46" s="5"/>
      <c r="LIA46" s="5"/>
      <c r="LIB46" s="5"/>
      <c r="LIC46" s="5"/>
      <c r="LID46" s="5"/>
      <c r="LIE46" s="5"/>
      <c r="LIF46" s="5"/>
      <c r="LIG46" s="5"/>
      <c r="LIH46" s="5"/>
      <c r="LII46" s="5"/>
      <c r="LIJ46" s="5"/>
      <c r="LIK46" s="5"/>
      <c r="LIL46" s="5"/>
      <c r="LIM46" s="5"/>
      <c r="LIN46" s="5"/>
      <c r="LIO46" s="5"/>
      <c r="LIP46" s="5"/>
      <c r="LIQ46" s="5"/>
      <c r="LIR46" s="5"/>
      <c r="LIS46" s="5"/>
      <c r="LIT46" s="5"/>
      <c r="LIU46" s="5"/>
      <c r="LIV46" s="5"/>
      <c r="LIW46" s="5"/>
      <c r="LIX46" s="5"/>
      <c r="LIY46" s="5"/>
      <c r="LIZ46" s="5"/>
      <c r="LJA46" s="5"/>
      <c r="LJB46" s="5"/>
      <c r="LJC46" s="5"/>
      <c r="LJD46" s="5"/>
      <c r="LJE46" s="5"/>
      <c r="LJF46" s="5"/>
      <c r="LJG46" s="5"/>
      <c r="LJH46" s="5"/>
      <c r="LJI46" s="5"/>
      <c r="LJJ46" s="5"/>
      <c r="LJK46" s="5"/>
      <c r="LJL46" s="5"/>
      <c r="LJM46" s="5"/>
      <c r="LJN46" s="5"/>
      <c r="LJO46" s="5"/>
      <c r="LJP46" s="5"/>
      <c r="LJQ46" s="5"/>
      <c r="LJR46" s="5"/>
      <c r="LJS46" s="5"/>
      <c r="LJT46" s="5"/>
      <c r="LJU46" s="5"/>
      <c r="LJV46" s="5"/>
      <c r="LJW46" s="5"/>
      <c r="LJX46" s="5"/>
      <c r="LJY46" s="5"/>
      <c r="LJZ46" s="5"/>
      <c r="LKA46" s="5"/>
      <c r="LKB46" s="5"/>
      <c r="LKC46" s="5"/>
      <c r="LKD46" s="5"/>
      <c r="LKE46" s="5"/>
      <c r="LKF46" s="5"/>
      <c r="LKG46" s="5"/>
      <c r="LKH46" s="5"/>
      <c r="LKI46" s="5"/>
      <c r="LKJ46" s="5"/>
      <c r="LKK46" s="5"/>
      <c r="LKL46" s="5"/>
      <c r="LKM46" s="5"/>
      <c r="LKN46" s="5"/>
      <c r="LKO46" s="5"/>
      <c r="LKP46" s="5"/>
      <c r="LKQ46" s="5"/>
      <c r="LKR46" s="5"/>
      <c r="LKS46" s="5"/>
      <c r="LKT46" s="5"/>
      <c r="LKU46" s="5"/>
      <c r="LKV46" s="5"/>
      <c r="LKW46" s="5"/>
      <c r="LKX46" s="5"/>
      <c r="LKY46" s="5"/>
      <c r="LKZ46" s="5"/>
      <c r="LLA46" s="5"/>
      <c r="LLB46" s="5"/>
      <c r="LLC46" s="5"/>
      <c r="LLD46" s="5"/>
      <c r="LLE46" s="5"/>
      <c r="LLF46" s="5"/>
      <c r="LLG46" s="5"/>
      <c r="LLH46" s="5"/>
      <c r="LLI46" s="5"/>
      <c r="LLJ46" s="5"/>
      <c r="LLK46" s="5"/>
      <c r="LLL46" s="5"/>
      <c r="LLM46" s="5"/>
      <c r="LLN46" s="5"/>
      <c r="LLO46" s="5"/>
      <c r="LLP46" s="5"/>
      <c r="LLQ46" s="5"/>
      <c r="LLR46" s="5"/>
      <c r="LLS46" s="5"/>
      <c r="LLT46" s="5"/>
      <c r="LLU46" s="5"/>
      <c r="LLV46" s="5"/>
      <c r="LLW46" s="5"/>
      <c r="LLX46" s="5"/>
      <c r="LLY46" s="5"/>
      <c r="LLZ46" s="5"/>
      <c r="LMA46" s="5"/>
      <c r="LMB46" s="5"/>
      <c r="LMC46" s="5"/>
      <c r="LMD46" s="5"/>
      <c r="LME46" s="5"/>
      <c r="LMF46" s="5"/>
      <c r="LMG46" s="5"/>
      <c r="LMH46" s="5"/>
      <c r="LMI46" s="5"/>
      <c r="LMJ46" s="5"/>
      <c r="LMK46" s="5"/>
      <c r="LML46" s="5"/>
      <c r="LMM46" s="5"/>
      <c r="LMN46" s="5"/>
      <c r="LMO46" s="5"/>
      <c r="LMP46" s="5"/>
      <c r="LMQ46" s="5"/>
      <c r="LMR46" s="5"/>
      <c r="LMS46" s="5"/>
      <c r="LMT46" s="5"/>
      <c r="LMU46" s="5"/>
      <c r="LMV46" s="5"/>
      <c r="LMW46" s="5"/>
      <c r="LMX46" s="5"/>
      <c r="LMY46" s="5"/>
      <c r="LMZ46" s="5"/>
      <c r="LNA46" s="5"/>
      <c r="LNB46" s="5"/>
      <c r="LNC46" s="5"/>
      <c r="LND46" s="5"/>
      <c r="LNE46" s="5"/>
      <c r="LNF46" s="5"/>
      <c r="LNG46" s="5"/>
      <c r="LNH46" s="5"/>
      <c r="LNI46" s="5"/>
      <c r="LNJ46" s="5"/>
      <c r="LNK46" s="5"/>
      <c r="LNL46" s="5"/>
      <c r="LNM46" s="5"/>
      <c r="LNN46" s="5"/>
      <c r="LNO46" s="5"/>
      <c r="LNP46" s="5"/>
      <c r="LNQ46" s="5"/>
      <c r="LNR46" s="5"/>
      <c r="LNS46" s="5"/>
      <c r="LNT46" s="5"/>
      <c r="LNU46" s="5"/>
      <c r="LNV46" s="5"/>
      <c r="LNW46" s="5"/>
      <c r="LNX46" s="5"/>
      <c r="LNY46" s="5"/>
      <c r="LNZ46" s="5"/>
      <c r="LOA46" s="5"/>
      <c r="LOB46" s="5"/>
      <c r="LOC46" s="5"/>
      <c r="LOD46" s="5"/>
      <c r="LOE46" s="5"/>
      <c r="LOF46" s="5"/>
      <c r="LOG46" s="5"/>
      <c r="LOH46" s="5"/>
      <c r="LOI46" s="5"/>
      <c r="LOJ46" s="5"/>
      <c r="LOK46" s="5"/>
      <c r="LOL46" s="5"/>
      <c r="LOM46" s="5"/>
      <c r="LON46" s="5"/>
      <c r="LOO46" s="5"/>
      <c r="LOP46" s="5"/>
      <c r="LOQ46" s="5"/>
      <c r="LOR46" s="5"/>
      <c r="LOS46" s="5"/>
      <c r="LOT46" s="5"/>
      <c r="LOU46" s="5"/>
      <c r="LOV46" s="5"/>
      <c r="LOW46" s="5"/>
      <c r="LOX46" s="5"/>
      <c r="LOY46" s="5"/>
      <c r="LOZ46" s="5"/>
      <c r="LPA46" s="5"/>
      <c r="LPB46" s="5"/>
      <c r="LPC46" s="5"/>
      <c r="LPD46" s="5"/>
      <c r="LPE46" s="5"/>
      <c r="LPF46" s="5"/>
      <c r="LPG46" s="5"/>
      <c r="LPH46" s="5"/>
      <c r="LPI46" s="5"/>
      <c r="LPJ46" s="5"/>
      <c r="LPK46" s="5"/>
      <c r="LPL46" s="5"/>
      <c r="LPM46" s="5"/>
      <c r="LPN46" s="5"/>
      <c r="LPO46" s="5"/>
      <c r="LPP46" s="5"/>
      <c r="LPQ46" s="5"/>
      <c r="LPR46" s="5"/>
      <c r="LPS46" s="5"/>
      <c r="LPT46" s="5"/>
      <c r="LPU46" s="5"/>
      <c r="LPV46" s="5"/>
      <c r="LPW46" s="5"/>
      <c r="LPX46" s="5"/>
      <c r="LPY46" s="5"/>
      <c r="LPZ46" s="5"/>
      <c r="LQA46" s="5"/>
      <c r="LQB46" s="5"/>
      <c r="LQC46" s="5"/>
      <c r="LQD46" s="5"/>
      <c r="LQE46" s="5"/>
      <c r="LQF46" s="5"/>
      <c r="LQG46" s="5"/>
      <c r="LQH46" s="5"/>
      <c r="LQI46" s="5"/>
      <c r="LQJ46" s="5"/>
      <c r="LQK46" s="5"/>
      <c r="LQL46" s="5"/>
      <c r="LQM46" s="5"/>
      <c r="LQN46" s="5"/>
      <c r="LQO46" s="5"/>
      <c r="LQP46" s="5"/>
      <c r="LQQ46" s="5"/>
      <c r="LQR46" s="5"/>
      <c r="LQS46" s="5"/>
      <c r="LQT46" s="5"/>
      <c r="LQU46" s="5"/>
      <c r="LQV46" s="5"/>
      <c r="LQW46" s="5"/>
      <c r="LQX46" s="5"/>
      <c r="LQY46" s="5"/>
      <c r="LQZ46" s="5"/>
      <c r="LRA46" s="5"/>
      <c r="LRB46" s="5"/>
      <c r="LRC46" s="5"/>
      <c r="LRD46" s="5"/>
      <c r="LRE46" s="5"/>
      <c r="LRF46" s="5"/>
      <c r="LRG46" s="5"/>
      <c r="LRH46" s="5"/>
      <c r="LRI46" s="5"/>
      <c r="LRJ46" s="5"/>
      <c r="LRK46" s="5"/>
      <c r="LRL46" s="5"/>
      <c r="LRM46" s="5"/>
      <c r="LRN46" s="5"/>
      <c r="LRO46" s="5"/>
      <c r="LRP46" s="5"/>
      <c r="LRQ46" s="5"/>
      <c r="LRR46" s="5"/>
      <c r="LRS46" s="5"/>
      <c r="LRT46" s="5"/>
      <c r="LRU46" s="5"/>
      <c r="LRV46" s="5"/>
      <c r="LRW46" s="5"/>
      <c r="LRX46" s="5"/>
      <c r="LRY46" s="5"/>
      <c r="LRZ46" s="5"/>
      <c r="LSA46" s="5"/>
      <c r="LSB46" s="5"/>
      <c r="LSC46" s="5"/>
      <c r="LSD46" s="5"/>
      <c r="LSE46" s="5"/>
      <c r="LSF46" s="5"/>
      <c r="LSG46" s="5"/>
      <c r="LSH46" s="5"/>
      <c r="LSI46" s="5"/>
      <c r="LSJ46" s="5"/>
      <c r="LSK46" s="5"/>
      <c r="LSL46" s="5"/>
      <c r="LSM46" s="5"/>
      <c r="LSN46" s="5"/>
      <c r="LSO46" s="5"/>
      <c r="LSP46" s="5"/>
      <c r="LSQ46" s="5"/>
      <c r="LSR46" s="5"/>
      <c r="LSS46" s="5"/>
      <c r="LST46" s="5"/>
      <c r="LSU46" s="5"/>
      <c r="LSV46" s="5"/>
      <c r="LSW46" s="5"/>
      <c r="LSX46" s="5"/>
      <c r="LSY46" s="5"/>
      <c r="LSZ46" s="5"/>
      <c r="LTA46" s="5"/>
      <c r="LTB46" s="5"/>
      <c r="LTC46" s="5"/>
      <c r="LTD46" s="5"/>
      <c r="LTE46" s="5"/>
      <c r="LTF46" s="5"/>
      <c r="LTG46" s="5"/>
      <c r="LTH46" s="5"/>
      <c r="LTI46" s="5"/>
      <c r="LTJ46" s="5"/>
      <c r="LTK46" s="5"/>
      <c r="LTL46" s="5"/>
      <c r="LTM46" s="5"/>
      <c r="LTN46" s="5"/>
      <c r="LTO46" s="5"/>
      <c r="LTP46" s="5"/>
      <c r="LTQ46" s="5"/>
      <c r="LTR46" s="5"/>
      <c r="LTS46" s="5"/>
      <c r="LTT46" s="5"/>
      <c r="LTU46" s="5"/>
      <c r="LTV46" s="5"/>
      <c r="LTW46" s="5"/>
      <c r="LTX46" s="5"/>
      <c r="LTY46" s="5"/>
      <c r="LTZ46" s="5"/>
      <c r="LUA46" s="5"/>
      <c r="LUB46" s="5"/>
      <c r="LUC46" s="5"/>
      <c r="LUD46" s="5"/>
      <c r="LUE46" s="5"/>
      <c r="LUF46" s="5"/>
      <c r="LUG46" s="5"/>
      <c r="LUH46" s="5"/>
      <c r="LUI46" s="5"/>
      <c r="LUJ46" s="5"/>
      <c r="LUK46" s="5"/>
      <c r="LUL46" s="5"/>
      <c r="LUM46" s="5"/>
      <c r="LUN46" s="5"/>
      <c r="LUO46" s="5"/>
      <c r="LUP46" s="5"/>
      <c r="LUQ46" s="5"/>
      <c r="LUR46" s="5"/>
      <c r="LUS46" s="5"/>
      <c r="LUT46" s="5"/>
      <c r="LUU46" s="5"/>
      <c r="LUV46" s="5"/>
      <c r="LUW46" s="5"/>
      <c r="LUX46" s="5"/>
      <c r="LUY46" s="5"/>
      <c r="LUZ46" s="5"/>
      <c r="LVA46" s="5"/>
      <c r="LVB46" s="5"/>
      <c r="LVC46" s="5"/>
      <c r="LVD46" s="5"/>
      <c r="LVE46" s="5"/>
      <c r="LVF46" s="5"/>
      <c r="LVG46" s="5"/>
      <c r="LVH46" s="5"/>
      <c r="LVI46" s="5"/>
      <c r="LVJ46" s="5"/>
      <c r="LVK46" s="5"/>
      <c r="LVL46" s="5"/>
      <c r="LVM46" s="5"/>
      <c r="LVN46" s="5"/>
      <c r="LVO46" s="5"/>
      <c r="LVP46" s="5"/>
      <c r="LVQ46" s="5"/>
      <c r="LVR46" s="5"/>
      <c r="LVS46" s="5"/>
      <c r="LVT46" s="5"/>
      <c r="LVU46" s="5"/>
      <c r="LVV46" s="5"/>
      <c r="LVW46" s="5"/>
      <c r="LVX46" s="5"/>
      <c r="LVY46" s="5"/>
      <c r="LVZ46" s="5"/>
      <c r="LWA46" s="5"/>
      <c r="LWB46" s="5"/>
      <c r="LWC46" s="5"/>
      <c r="LWD46" s="5"/>
      <c r="LWE46" s="5"/>
      <c r="LWF46" s="5"/>
      <c r="LWG46" s="5"/>
      <c r="LWH46" s="5"/>
      <c r="LWI46" s="5"/>
      <c r="LWJ46" s="5"/>
      <c r="LWK46" s="5"/>
      <c r="LWL46" s="5"/>
      <c r="LWM46" s="5"/>
      <c r="LWN46" s="5"/>
      <c r="LWO46" s="5"/>
      <c r="LWP46" s="5"/>
      <c r="LWQ46" s="5"/>
      <c r="LWR46" s="5"/>
      <c r="LWS46" s="5"/>
      <c r="LWT46" s="5"/>
      <c r="LWU46" s="5"/>
      <c r="LWV46" s="5"/>
      <c r="LWW46" s="5"/>
      <c r="LWX46" s="5"/>
      <c r="LWY46" s="5"/>
      <c r="LWZ46" s="5"/>
      <c r="LXA46" s="5"/>
      <c r="LXB46" s="5"/>
      <c r="LXC46" s="5"/>
      <c r="LXD46" s="5"/>
      <c r="LXE46" s="5"/>
      <c r="LXF46" s="5"/>
      <c r="LXG46" s="5"/>
      <c r="LXH46" s="5"/>
      <c r="LXI46" s="5"/>
      <c r="LXJ46" s="5"/>
      <c r="LXK46" s="5"/>
      <c r="LXL46" s="5"/>
      <c r="LXM46" s="5"/>
      <c r="LXN46" s="5"/>
      <c r="LXO46" s="5"/>
      <c r="LXP46" s="5"/>
      <c r="LXQ46" s="5"/>
      <c r="LXR46" s="5"/>
      <c r="LXS46" s="5"/>
      <c r="LXT46" s="5"/>
      <c r="LXU46" s="5"/>
      <c r="LXV46" s="5"/>
      <c r="LXW46" s="5"/>
      <c r="LXX46" s="5"/>
      <c r="LXY46" s="5"/>
      <c r="LXZ46" s="5"/>
      <c r="LYA46" s="5"/>
      <c r="LYB46" s="5"/>
      <c r="LYC46" s="5"/>
      <c r="LYD46" s="5"/>
      <c r="LYE46" s="5"/>
      <c r="LYF46" s="5"/>
      <c r="LYG46" s="5"/>
      <c r="LYH46" s="5"/>
      <c r="LYI46" s="5"/>
      <c r="LYJ46" s="5"/>
      <c r="LYK46" s="5"/>
      <c r="LYL46" s="5"/>
      <c r="LYM46" s="5"/>
      <c r="LYN46" s="5"/>
      <c r="LYO46" s="5"/>
      <c r="LYP46" s="5"/>
      <c r="LYQ46" s="5"/>
      <c r="LYR46" s="5"/>
      <c r="LYS46" s="5"/>
      <c r="LYT46" s="5"/>
      <c r="LYU46" s="5"/>
      <c r="LYV46" s="5"/>
      <c r="LYW46" s="5"/>
      <c r="LYX46" s="5"/>
      <c r="LYY46" s="5"/>
      <c r="LYZ46" s="5"/>
      <c r="LZA46" s="5"/>
      <c r="LZB46" s="5"/>
      <c r="LZC46" s="5"/>
      <c r="LZD46" s="5"/>
      <c r="LZE46" s="5"/>
      <c r="LZF46" s="5"/>
      <c r="LZG46" s="5"/>
      <c r="LZH46" s="5"/>
      <c r="LZI46" s="5"/>
      <c r="LZJ46" s="5"/>
      <c r="LZK46" s="5"/>
      <c r="LZL46" s="5"/>
      <c r="LZM46" s="5"/>
      <c r="LZN46" s="5"/>
      <c r="LZO46" s="5"/>
      <c r="LZP46" s="5"/>
      <c r="LZQ46" s="5"/>
      <c r="LZR46" s="5"/>
      <c r="LZS46" s="5"/>
      <c r="LZT46" s="5"/>
      <c r="LZU46" s="5"/>
      <c r="LZV46" s="5"/>
      <c r="LZW46" s="5"/>
      <c r="LZX46" s="5"/>
      <c r="LZY46" s="5"/>
      <c r="LZZ46" s="5"/>
      <c r="MAA46" s="5"/>
      <c r="MAB46" s="5"/>
      <c r="MAC46" s="5"/>
      <c r="MAD46" s="5"/>
      <c r="MAE46" s="5"/>
      <c r="MAF46" s="5"/>
      <c r="MAG46" s="5"/>
      <c r="MAH46" s="5"/>
      <c r="MAI46" s="5"/>
      <c r="MAJ46" s="5"/>
      <c r="MAK46" s="5"/>
      <c r="MAL46" s="5"/>
      <c r="MAM46" s="5"/>
      <c r="MAN46" s="5"/>
      <c r="MAO46" s="5"/>
      <c r="MAP46" s="5"/>
      <c r="MAQ46" s="5"/>
      <c r="MAR46" s="5"/>
      <c r="MAS46" s="5"/>
      <c r="MAT46" s="5"/>
      <c r="MAU46" s="5"/>
      <c r="MAV46" s="5"/>
      <c r="MAW46" s="5"/>
      <c r="MAX46" s="5"/>
      <c r="MAY46" s="5"/>
      <c r="MAZ46" s="5"/>
      <c r="MBA46" s="5"/>
      <c r="MBB46" s="5"/>
      <c r="MBC46" s="5"/>
      <c r="MBD46" s="5"/>
      <c r="MBE46" s="5"/>
      <c r="MBF46" s="5"/>
      <c r="MBG46" s="5"/>
      <c r="MBH46" s="5"/>
      <c r="MBI46" s="5"/>
      <c r="MBJ46" s="5"/>
      <c r="MBK46" s="5"/>
      <c r="MBL46" s="5"/>
      <c r="MBM46" s="5"/>
      <c r="MBN46" s="5"/>
      <c r="MBO46" s="5"/>
      <c r="MBP46" s="5"/>
      <c r="MBQ46" s="5"/>
      <c r="MBR46" s="5"/>
      <c r="MBS46" s="5"/>
      <c r="MBT46" s="5"/>
      <c r="MBU46" s="5"/>
      <c r="MBV46" s="5"/>
      <c r="MBW46" s="5"/>
      <c r="MBX46" s="5"/>
      <c r="MBY46" s="5"/>
      <c r="MBZ46" s="5"/>
      <c r="MCA46" s="5"/>
      <c r="MCB46" s="5"/>
      <c r="MCC46" s="5"/>
      <c r="MCD46" s="5"/>
      <c r="MCE46" s="5"/>
      <c r="MCF46" s="5"/>
      <c r="MCG46" s="5"/>
      <c r="MCH46" s="5"/>
      <c r="MCI46" s="5"/>
      <c r="MCJ46" s="5"/>
      <c r="MCK46" s="5"/>
      <c r="MCL46" s="5"/>
      <c r="MCM46" s="5"/>
      <c r="MCN46" s="5"/>
      <c r="MCO46" s="5"/>
      <c r="MCP46" s="5"/>
      <c r="MCQ46" s="5"/>
      <c r="MCR46" s="5"/>
      <c r="MCS46" s="5"/>
      <c r="MCT46" s="5"/>
      <c r="MCU46" s="5"/>
      <c r="MCV46" s="5"/>
      <c r="MCW46" s="5"/>
      <c r="MCX46" s="5"/>
      <c r="MCY46" s="5"/>
      <c r="MCZ46" s="5"/>
      <c r="MDA46" s="5"/>
      <c r="MDB46" s="5"/>
      <c r="MDC46" s="5"/>
      <c r="MDD46" s="5"/>
      <c r="MDE46" s="5"/>
      <c r="MDF46" s="5"/>
      <c r="MDG46" s="5"/>
      <c r="MDH46" s="5"/>
      <c r="MDI46" s="5"/>
      <c r="MDJ46" s="5"/>
      <c r="MDK46" s="5"/>
      <c r="MDL46" s="5"/>
      <c r="MDM46" s="5"/>
      <c r="MDN46" s="5"/>
      <c r="MDO46" s="5"/>
      <c r="MDP46" s="5"/>
      <c r="MDQ46" s="5"/>
      <c r="MDR46" s="5"/>
      <c r="MDS46" s="5"/>
      <c r="MDT46" s="5"/>
      <c r="MDU46" s="5"/>
      <c r="MDV46" s="5"/>
      <c r="MDW46" s="5"/>
      <c r="MDX46" s="5"/>
      <c r="MDY46" s="5"/>
      <c r="MDZ46" s="5"/>
      <c r="MEA46" s="5"/>
      <c r="MEB46" s="5"/>
      <c r="MEC46" s="5"/>
      <c r="MED46" s="5"/>
      <c r="MEE46" s="5"/>
      <c r="MEF46" s="5"/>
      <c r="MEG46" s="5"/>
      <c r="MEH46" s="5"/>
      <c r="MEI46" s="5"/>
      <c r="MEJ46" s="5"/>
      <c r="MEK46" s="5"/>
      <c r="MEL46" s="5"/>
      <c r="MEM46" s="5"/>
      <c r="MEN46" s="5"/>
      <c r="MEO46" s="5"/>
      <c r="MEP46" s="5"/>
      <c r="MEQ46" s="5"/>
      <c r="MER46" s="5"/>
      <c r="MES46" s="5"/>
      <c r="MET46" s="5"/>
      <c r="MEU46" s="5"/>
      <c r="MEV46" s="5"/>
      <c r="MEW46" s="5"/>
      <c r="MEX46" s="5"/>
      <c r="MEY46" s="5"/>
      <c r="MEZ46" s="5"/>
      <c r="MFA46" s="5"/>
      <c r="MFB46" s="5"/>
      <c r="MFC46" s="5"/>
      <c r="MFD46" s="5"/>
      <c r="MFE46" s="5"/>
      <c r="MFF46" s="5"/>
      <c r="MFG46" s="5"/>
      <c r="MFH46" s="5"/>
      <c r="MFI46" s="5"/>
      <c r="MFJ46" s="5"/>
      <c r="MFK46" s="5"/>
      <c r="MFL46" s="5"/>
      <c r="MFM46" s="5"/>
      <c r="MFN46" s="5"/>
      <c r="MFO46" s="5"/>
      <c r="MFP46" s="5"/>
      <c r="MFQ46" s="5"/>
      <c r="MFR46" s="5"/>
      <c r="MFS46" s="5"/>
      <c r="MFT46" s="5"/>
      <c r="MFU46" s="5"/>
      <c r="MFV46" s="5"/>
      <c r="MFW46" s="5"/>
      <c r="MFX46" s="5"/>
      <c r="MFY46" s="5"/>
      <c r="MFZ46" s="5"/>
      <c r="MGA46" s="5"/>
      <c r="MGB46" s="5"/>
      <c r="MGC46" s="5"/>
      <c r="MGD46" s="5"/>
      <c r="MGE46" s="5"/>
      <c r="MGF46" s="5"/>
      <c r="MGG46" s="5"/>
      <c r="MGH46" s="5"/>
      <c r="MGI46" s="5"/>
      <c r="MGJ46" s="5"/>
      <c r="MGK46" s="5"/>
      <c r="MGL46" s="5"/>
      <c r="MGM46" s="5"/>
      <c r="MGN46" s="5"/>
      <c r="MGO46" s="5"/>
      <c r="MGP46" s="5"/>
      <c r="MGQ46" s="5"/>
      <c r="MGR46" s="5"/>
      <c r="MGS46" s="5"/>
      <c r="MGT46" s="5"/>
      <c r="MGU46" s="5"/>
      <c r="MGV46" s="5"/>
      <c r="MGW46" s="5"/>
      <c r="MGX46" s="5"/>
      <c r="MGY46" s="5"/>
      <c r="MGZ46" s="5"/>
      <c r="MHA46" s="5"/>
      <c r="MHB46" s="5"/>
      <c r="MHC46" s="5"/>
      <c r="MHD46" s="5"/>
      <c r="MHE46" s="5"/>
      <c r="MHF46" s="5"/>
      <c r="MHG46" s="5"/>
      <c r="MHH46" s="5"/>
      <c r="MHI46" s="5"/>
      <c r="MHJ46" s="5"/>
      <c r="MHK46" s="5"/>
      <c r="MHL46" s="5"/>
      <c r="MHM46" s="5"/>
      <c r="MHN46" s="5"/>
      <c r="MHO46" s="5"/>
      <c r="MHP46" s="5"/>
      <c r="MHQ46" s="5"/>
      <c r="MHR46" s="5"/>
      <c r="MHS46" s="5"/>
      <c r="MHT46" s="5"/>
      <c r="MHU46" s="5"/>
      <c r="MHV46" s="5"/>
      <c r="MHW46" s="5"/>
      <c r="MHX46" s="5"/>
      <c r="MHY46" s="5"/>
      <c r="MHZ46" s="5"/>
      <c r="MIA46" s="5"/>
      <c r="MIB46" s="5"/>
      <c r="MIC46" s="5"/>
      <c r="MID46" s="5"/>
      <c r="MIE46" s="5"/>
      <c r="MIF46" s="5"/>
      <c r="MIG46" s="5"/>
      <c r="MIH46" s="5"/>
      <c r="MII46" s="5"/>
      <c r="MIJ46" s="5"/>
      <c r="MIK46" s="5"/>
      <c r="MIL46" s="5"/>
      <c r="MIM46" s="5"/>
      <c r="MIN46" s="5"/>
      <c r="MIO46" s="5"/>
      <c r="MIP46" s="5"/>
      <c r="MIQ46" s="5"/>
      <c r="MIR46" s="5"/>
      <c r="MIS46" s="5"/>
      <c r="MIT46" s="5"/>
      <c r="MIU46" s="5"/>
      <c r="MIV46" s="5"/>
      <c r="MIW46" s="5"/>
      <c r="MIX46" s="5"/>
      <c r="MIY46" s="5"/>
      <c r="MIZ46" s="5"/>
      <c r="MJA46" s="5"/>
      <c r="MJB46" s="5"/>
      <c r="MJC46" s="5"/>
      <c r="MJD46" s="5"/>
      <c r="MJE46" s="5"/>
      <c r="MJF46" s="5"/>
      <c r="MJG46" s="5"/>
      <c r="MJH46" s="5"/>
      <c r="MJI46" s="5"/>
      <c r="MJJ46" s="5"/>
      <c r="MJK46" s="5"/>
      <c r="MJL46" s="5"/>
      <c r="MJM46" s="5"/>
      <c r="MJN46" s="5"/>
      <c r="MJO46" s="5"/>
      <c r="MJP46" s="5"/>
      <c r="MJQ46" s="5"/>
      <c r="MJR46" s="5"/>
      <c r="MJS46" s="5"/>
      <c r="MJT46" s="5"/>
      <c r="MJU46" s="5"/>
      <c r="MJV46" s="5"/>
      <c r="MJW46" s="5"/>
      <c r="MJX46" s="5"/>
      <c r="MJY46" s="5"/>
      <c r="MJZ46" s="5"/>
      <c r="MKA46" s="5"/>
      <c r="MKB46" s="5"/>
      <c r="MKC46" s="5"/>
      <c r="MKD46" s="5"/>
      <c r="MKE46" s="5"/>
      <c r="MKF46" s="5"/>
      <c r="MKG46" s="5"/>
      <c r="MKH46" s="5"/>
      <c r="MKI46" s="5"/>
      <c r="MKJ46" s="5"/>
      <c r="MKK46" s="5"/>
      <c r="MKL46" s="5"/>
      <c r="MKM46" s="5"/>
      <c r="MKN46" s="5"/>
      <c r="MKO46" s="5"/>
      <c r="MKP46" s="5"/>
      <c r="MKQ46" s="5"/>
      <c r="MKR46" s="5"/>
      <c r="MKS46" s="5"/>
      <c r="MKT46" s="5"/>
      <c r="MKU46" s="5"/>
      <c r="MKV46" s="5"/>
      <c r="MKW46" s="5"/>
      <c r="MKX46" s="5"/>
      <c r="MKY46" s="5"/>
      <c r="MKZ46" s="5"/>
      <c r="MLA46" s="5"/>
      <c r="MLB46" s="5"/>
      <c r="MLC46" s="5"/>
      <c r="MLD46" s="5"/>
      <c r="MLE46" s="5"/>
      <c r="MLF46" s="5"/>
      <c r="MLG46" s="5"/>
      <c r="MLH46" s="5"/>
      <c r="MLI46" s="5"/>
      <c r="MLJ46" s="5"/>
      <c r="MLK46" s="5"/>
      <c r="MLL46" s="5"/>
      <c r="MLM46" s="5"/>
      <c r="MLN46" s="5"/>
      <c r="MLO46" s="5"/>
      <c r="MLP46" s="5"/>
      <c r="MLQ46" s="5"/>
      <c r="MLR46" s="5"/>
      <c r="MLS46" s="5"/>
      <c r="MLT46" s="5"/>
      <c r="MLU46" s="5"/>
      <c r="MLV46" s="5"/>
      <c r="MLW46" s="5"/>
      <c r="MLX46" s="5"/>
      <c r="MLY46" s="5"/>
      <c r="MLZ46" s="5"/>
      <c r="MMA46" s="5"/>
      <c r="MMB46" s="5"/>
      <c r="MMC46" s="5"/>
      <c r="MMD46" s="5"/>
      <c r="MME46" s="5"/>
      <c r="MMF46" s="5"/>
      <c r="MMG46" s="5"/>
      <c r="MMH46" s="5"/>
      <c r="MMI46" s="5"/>
      <c r="MMJ46" s="5"/>
      <c r="MMK46" s="5"/>
      <c r="MML46" s="5"/>
      <c r="MMM46" s="5"/>
      <c r="MMN46" s="5"/>
      <c r="MMO46" s="5"/>
      <c r="MMP46" s="5"/>
      <c r="MMQ46" s="5"/>
      <c r="MMR46" s="5"/>
      <c r="MMS46" s="5"/>
      <c r="MMT46" s="5"/>
      <c r="MMU46" s="5"/>
      <c r="MMV46" s="5"/>
      <c r="MMW46" s="5"/>
      <c r="MMX46" s="5"/>
      <c r="MMY46" s="5"/>
      <c r="MMZ46" s="5"/>
      <c r="MNA46" s="5"/>
      <c r="MNB46" s="5"/>
      <c r="MNC46" s="5"/>
      <c r="MND46" s="5"/>
      <c r="MNE46" s="5"/>
      <c r="MNF46" s="5"/>
      <c r="MNG46" s="5"/>
      <c r="MNH46" s="5"/>
      <c r="MNI46" s="5"/>
      <c r="MNJ46" s="5"/>
      <c r="MNK46" s="5"/>
      <c r="MNL46" s="5"/>
      <c r="MNM46" s="5"/>
      <c r="MNN46" s="5"/>
      <c r="MNO46" s="5"/>
      <c r="MNP46" s="5"/>
      <c r="MNQ46" s="5"/>
      <c r="MNR46" s="5"/>
      <c r="MNS46" s="5"/>
      <c r="MNT46" s="5"/>
      <c r="MNU46" s="5"/>
      <c r="MNV46" s="5"/>
      <c r="MNW46" s="5"/>
      <c r="MNX46" s="5"/>
      <c r="MNY46" s="5"/>
      <c r="MNZ46" s="5"/>
      <c r="MOA46" s="5"/>
      <c r="MOB46" s="5"/>
      <c r="MOC46" s="5"/>
      <c r="MOD46" s="5"/>
      <c r="MOE46" s="5"/>
      <c r="MOF46" s="5"/>
      <c r="MOG46" s="5"/>
      <c r="MOH46" s="5"/>
      <c r="MOI46" s="5"/>
      <c r="MOJ46" s="5"/>
      <c r="MOK46" s="5"/>
      <c r="MOL46" s="5"/>
      <c r="MOM46" s="5"/>
      <c r="MON46" s="5"/>
      <c r="MOO46" s="5"/>
      <c r="MOP46" s="5"/>
      <c r="MOQ46" s="5"/>
      <c r="MOR46" s="5"/>
      <c r="MOS46" s="5"/>
      <c r="MOT46" s="5"/>
      <c r="MOU46" s="5"/>
      <c r="MOV46" s="5"/>
      <c r="MOW46" s="5"/>
      <c r="MOX46" s="5"/>
      <c r="MOY46" s="5"/>
      <c r="MOZ46" s="5"/>
      <c r="MPA46" s="5"/>
      <c r="MPB46" s="5"/>
      <c r="MPC46" s="5"/>
      <c r="MPD46" s="5"/>
      <c r="MPE46" s="5"/>
      <c r="MPF46" s="5"/>
      <c r="MPG46" s="5"/>
      <c r="MPH46" s="5"/>
      <c r="MPI46" s="5"/>
      <c r="MPJ46" s="5"/>
      <c r="MPK46" s="5"/>
      <c r="MPL46" s="5"/>
      <c r="MPM46" s="5"/>
      <c r="MPN46" s="5"/>
      <c r="MPO46" s="5"/>
      <c r="MPP46" s="5"/>
      <c r="MPQ46" s="5"/>
      <c r="MPR46" s="5"/>
      <c r="MPS46" s="5"/>
      <c r="MPT46" s="5"/>
      <c r="MPU46" s="5"/>
      <c r="MPV46" s="5"/>
      <c r="MPW46" s="5"/>
      <c r="MPX46" s="5"/>
      <c r="MPY46" s="5"/>
      <c r="MPZ46" s="5"/>
      <c r="MQA46" s="5"/>
      <c r="MQB46" s="5"/>
      <c r="MQC46" s="5"/>
      <c r="MQD46" s="5"/>
      <c r="MQE46" s="5"/>
      <c r="MQF46" s="5"/>
      <c r="MQG46" s="5"/>
      <c r="MQH46" s="5"/>
      <c r="MQI46" s="5"/>
      <c r="MQJ46" s="5"/>
      <c r="MQK46" s="5"/>
      <c r="MQL46" s="5"/>
      <c r="MQM46" s="5"/>
      <c r="MQN46" s="5"/>
      <c r="MQO46" s="5"/>
      <c r="MQP46" s="5"/>
      <c r="MQQ46" s="5"/>
      <c r="MQR46" s="5"/>
      <c r="MQS46" s="5"/>
      <c r="MQT46" s="5"/>
      <c r="MQU46" s="5"/>
      <c r="MQV46" s="5"/>
      <c r="MQW46" s="5"/>
      <c r="MQX46" s="5"/>
      <c r="MQY46" s="5"/>
      <c r="MQZ46" s="5"/>
      <c r="MRA46" s="5"/>
      <c r="MRB46" s="5"/>
      <c r="MRC46" s="5"/>
      <c r="MRD46" s="5"/>
      <c r="MRE46" s="5"/>
      <c r="MRF46" s="5"/>
      <c r="MRG46" s="5"/>
      <c r="MRH46" s="5"/>
      <c r="MRI46" s="5"/>
      <c r="MRJ46" s="5"/>
      <c r="MRK46" s="5"/>
      <c r="MRL46" s="5"/>
      <c r="MRM46" s="5"/>
      <c r="MRN46" s="5"/>
      <c r="MRO46" s="5"/>
      <c r="MRP46" s="5"/>
      <c r="MRQ46" s="5"/>
      <c r="MRR46" s="5"/>
      <c r="MRS46" s="5"/>
      <c r="MRT46" s="5"/>
      <c r="MRU46" s="5"/>
      <c r="MRV46" s="5"/>
      <c r="MRW46" s="5"/>
      <c r="MRX46" s="5"/>
      <c r="MRY46" s="5"/>
      <c r="MRZ46" s="5"/>
      <c r="MSA46" s="5"/>
      <c r="MSB46" s="5"/>
      <c r="MSC46" s="5"/>
      <c r="MSD46" s="5"/>
      <c r="MSE46" s="5"/>
      <c r="MSF46" s="5"/>
      <c r="MSG46" s="5"/>
      <c r="MSH46" s="5"/>
      <c r="MSI46" s="5"/>
      <c r="MSJ46" s="5"/>
      <c r="MSK46" s="5"/>
      <c r="MSL46" s="5"/>
      <c r="MSM46" s="5"/>
      <c r="MSN46" s="5"/>
      <c r="MSO46" s="5"/>
      <c r="MSP46" s="5"/>
      <c r="MSQ46" s="5"/>
      <c r="MSR46" s="5"/>
      <c r="MSS46" s="5"/>
      <c r="MST46" s="5"/>
      <c r="MSU46" s="5"/>
      <c r="MSV46" s="5"/>
      <c r="MSW46" s="5"/>
      <c r="MSX46" s="5"/>
      <c r="MSY46" s="5"/>
      <c r="MSZ46" s="5"/>
      <c r="MTA46" s="5"/>
      <c r="MTB46" s="5"/>
      <c r="MTC46" s="5"/>
      <c r="MTD46" s="5"/>
      <c r="MTE46" s="5"/>
      <c r="MTF46" s="5"/>
      <c r="MTG46" s="5"/>
      <c r="MTH46" s="5"/>
      <c r="MTI46" s="5"/>
      <c r="MTJ46" s="5"/>
      <c r="MTK46" s="5"/>
      <c r="MTL46" s="5"/>
      <c r="MTM46" s="5"/>
      <c r="MTN46" s="5"/>
      <c r="MTO46" s="5"/>
      <c r="MTP46" s="5"/>
      <c r="MTQ46" s="5"/>
      <c r="MTR46" s="5"/>
      <c r="MTS46" s="5"/>
      <c r="MTT46" s="5"/>
      <c r="MTU46" s="5"/>
      <c r="MTV46" s="5"/>
      <c r="MTW46" s="5"/>
      <c r="MTX46" s="5"/>
      <c r="MTY46" s="5"/>
      <c r="MTZ46" s="5"/>
      <c r="MUA46" s="5"/>
      <c r="MUB46" s="5"/>
      <c r="MUC46" s="5"/>
      <c r="MUD46" s="5"/>
      <c r="MUE46" s="5"/>
      <c r="MUF46" s="5"/>
      <c r="MUG46" s="5"/>
      <c r="MUH46" s="5"/>
      <c r="MUI46" s="5"/>
      <c r="MUJ46" s="5"/>
      <c r="MUK46" s="5"/>
      <c r="MUL46" s="5"/>
      <c r="MUM46" s="5"/>
      <c r="MUN46" s="5"/>
      <c r="MUO46" s="5"/>
      <c r="MUP46" s="5"/>
      <c r="MUQ46" s="5"/>
      <c r="MUR46" s="5"/>
      <c r="MUS46" s="5"/>
      <c r="MUT46" s="5"/>
      <c r="MUU46" s="5"/>
      <c r="MUV46" s="5"/>
      <c r="MUW46" s="5"/>
      <c r="MUX46" s="5"/>
      <c r="MUY46" s="5"/>
      <c r="MUZ46" s="5"/>
      <c r="MVA46" s="5"/>
      <c r="MVB46" s="5"/>
      <c r="MVC46" s="5"/>
      <c r="MVD46" s="5"/>
      <c r="MVE46" s="5"/>
      <c r="MVF46" s="5"/>
      <c r="MVG46" s="5"/>
      <c r="MVH46" s="5"/>
      <c r="MVI46" s="5"/>
      <c r="MVJ46" s="5"/>
      <c r="MVK46" s="5"/>
      <c r="MVL46" s="5"/>
      <c r="MVM46" s="5"/>
      <c r="MVN46" s="5"/>
      <c r="MVO46" s="5"/>
      <c r="MVP46" s="5"/>
      <c r="MVQ46" s="5"/>
      <c r="MVR46" s="5"/>
      <c r="MVS46" s="5"/>
      <c r="MVT46" s="5"/>
      <c r="MVU46" s="5"/>
      <c r="MVV46" s="5"/>
      <c r="MVW46" s="5"/>
      <c r="MVX46" s="5"/>
      <c r="MVY46" s="5"/>
      <c r="MVZ46" s="5"/>
      <c r="MWA46" s="5"/>
      <c r="MWB46" s="5"/>
      <c r="MWC46" s="5"/>
      <c r="MWD46" s="5"/>
      <c r="MWE46" s="5"/>
      <c r="MWF46" s="5"/>
      <c r="MWG46" s="5"/>
      <c r="MWH46" s="5"/>
      <c r="MWI46" s="5"/>
      <c r="MWJ46" s="5"/>
      <c r="MWK46" s="5"/>
      <c r="MWL46" s="5"/>
      <c r="MWM46" s="5"/>
      <c r="MWN46" s="5"/>
      <c r="MWO46" s="5"/>
      <c r="MWP46" s="5"/>
      <c r="MWQ46" s="5"/>
      <c r="MWR46" s="5"/>
      <c r="MWS46" s="5"/>
      <c r="MWT46" s="5"/>
      <c r="MWU46" s="5"/>
      <c r="MWV46" s="5"/>
      <c r="MWW46" s="5"/>
      <c r="MWX46" s="5"/>
      <c r="MWY46" s="5"/>
      <c r="MWZ46" s="5"/>
      <c r="MXA46" s="5"/>
      <c r="MXB46" s="5"/>
      <c r="MXC46" s="5"/>
      <c r="MXD46" s="5"/>
      <c r="MXE46" s="5"/>
      <c r="MXF46" s="5"/>
      <c r="MXG46" s="5"/>
      <c r="MXH46" s="5"/>
      <c r="MXI46" s="5"/>
      <c r="MXJ46" s="5"/>
      <c r="MXK46" s="5"/>
      <c r="MXL46" s="5"/>
      <c r="MXM46" s="5"/>
      <c r="MXN46" s="5"/>
      <c r="MXO46" s="5"/>
      <c r="MXP46" s="5"/>
      <c r="MXQ46" s="5"/>
      <c r="MXR46" s="5"/>
      <c r="MXS46" s="5"/>
      <c r="MXT46" s="5"/>
      <c r="MXU46" s="5"/>
      <c r="MXV46" s="5"/>
      <c r="MXW46" s="5"/>
      <c r="MXX46" s="5"/>
      <c r="MXY46" s="5"/>
      <c r="MXZ46" s="5"/>
      <c r="MYA46" s="5"/>
      <c r="MYB46" s="5"/>
      <c r="MYC46" s="5"/>
      <c r="MYD46" s="5"/>
      <c r="MYE46" s="5"/>
      <c r="MYF46" s="5"/>
      <c r="MYG46" s="5"/>
      <c r="MYH46" s="5"/>
      <c r="MYI46" s="5"/>
      <c r="MYJ46" s="5"/>
      <c r="MYK46" s="5"/>
      <c r="MYL46" s="5"/>
      <c r="MYM46" s="5"/>
      <c r="MYN46" s="5"/>
      <c r="MYO46" s="5"/>
      <c r="MYP46" s="5"/>
      <c r="MYQ46" s="5"/>
      <c r="MYR46" s="5"/>
      <c r="MYS46" s="5"/>
      <c r="MYT46" s="5"/>
      <c r="MYU46" s="5"/>
      <c r="MYV46" s="5"/>
      <c r="MYW46" s="5"/>
      <c r="MYX46" s="5"/>
      <c r="MYY46" s="5"/>
      <c r="MYZ46" s="5"/>
      <c r="MZA46" s="5"/>
      <c r="MZB46" s="5"/>
      <c r="MZC46" s="5"/>
      <c r="MZD46" s="5"/>
      <c r="MZE46" s="5"/>
      <c r="MZF46" s="5"/>
      <c r="MZG46" s="5"/>
      <c r="MZH46" s="5"/>
      <c r="MZI46" s="5"/>
      <c r="MZJ46" s="5"/>
      <c r="MZK46" s="5"/>
      <c r="MZL46" s="5"/>
      <c r="MZM46" s="5"/>
      <c r="MZN46" s="5"/>
      <c r="MZO46" s="5"/>
      <c r="MZP46" s="5"/>
      <c r="MZQ46" s="5"/>
      <c r="MZR46" s="5"/>
      <c r="MZS46" s="5"/>
      <c r="MZT46" s="5"/>
      <c r="MZU46" s="5"/>
      <c r="MZV46" s="5"/>
      <c r="MZW46" s="5"/>
      <c r="MZX46" s="5"/>
      <c r="MZY46" s="5"/>
      <c r="MZZ46" s="5"/>
      <c r="NAA46" s="5"/>
      <c r="NAB46" s="5"/>
      <c r="NAC46" s="5"/>
      <c r="NAD46" s="5"/>
      <c r="NAE46" s="5"/>
      <c r="NAF46" s="5"/>
      <c r="NAG46" s="5"/>
      <c r="NAH46" s="5"/>
      <c r="NAI46" s="5"/>
      <c r="NAJ46" s="5"/>
      <c r="NAK46" s="5"/>
      <c r="NAL46" s="5"/>
      <c r="NAM46" s="5"/>
      <c r="NAN46" s="5"/>
      <c r="NAO46" s="5"/>
      <c r="NAP46" s="5"/>
      <c r="NAQ46" s="5"/>
      <c r="NAR46" s="5"/>
      <c r="NAS46" s="5"/>
      <c r="NAT46" s="5"/>
      <c r="NAU46" s="5"/>
      <c r="NAV46" s="5"/>
      <c r="NAW46" s="5"/>
      <c r="NAX46" s="5"/>
      <c r="NAY46" s="5"/>
      <c r="NAZ46" s="5"/>
      <c r="NBA46" s="5"/>
      <c r="NBB46" s="5"/>
      <c r="NBC46" s="5"/>
      <c r="NBD46" s="5"/>
      <c r="NBE46" s="5"/>
      <c r="NBF46" s="5"/>
      <c r="NBG46" s="5"/>
      <c r="NBH46" s="5"/>
      <c r="NBI46" s="5"/>
      <c r="NBJ46" s="5"/>
      <c r="NBK46" s="5"/>
      <c r="NBL46" s="5"/>
      <c r="NBM46" s="5"/>
      <c r="NBN46" s="5"/>
      <c r="NBO46" s="5"/>
      <c r="NBP46" s="5"/>
      <c r="NBQ46" s="5"/>
      <c r="NBR46" s="5"/>
      <c r="NBS46" s="5"/>
      <c r="NBT46" s="5"/>
      <c r="NBU46" s="5"/>
      <c r="NBV46" s="5"/>
      <c r="NBW46" s="5"/>
      <c r="NBX46" s="5"/>
      <c r="NBY46" s="5"/>
      <c r="NBZ46" s="5"/>
      <c r="NCA46" s="5"/>
      <c r="NCB46" s="5"/>
      <c r="NCC46" s="5"/>
      <c r="NCD46" s="5"/>
      <c r="NCE46" s="5"/>
      <c r="NCF46" s="5"/>
      <c r="NCG46" s="5"/>
      <c r="NCH46" s="5"/>
      <c r="NCI46" s="5"/>
      <c r="NCJ46" s="5"/>
      <c r="NCK46" s="5"/>
      <c r="NCL46" s="5"/>
      <c r="NCM46" s="5"/>
      <c r="NCN46" s="5"/>
      <c r="NCO46" s="5"/>
      <c r="NCP46" s="5"/>
      <c r="NCQ46" s="5"/>
      <c r="NCR46" s="5"/>
      <c r="NCS46" s="5"/>
      <c r="NCT46" s="5"/>
      <c r="NCU46" s="5"/>
      <c r="NCV46" s="5"/>
      <c r="NCW46" s="5"/>
      <c r="NCX46" s="5"/>
      <c r="NCY46" s="5"/>
      <c r="NCZ46" s="5"/>
      <c r="NDA46" s="5"/>
      <c r="NDB46" s="5"/>
      <c r="NDC46" s="5"/>
      <c r="NDD46" s="5"/>
      <c r="NDE46" s="5"/>
      <c r="NDF46" s="5"/>
      <c r="NDG46" s="5"/>
      <c r="NDH46" s="5"/>
      <c r="NDI46" s="5"/>
      <c r="NDJ46" s="5"/>
      <c r="NDK46" s="5"/>
      <c r="NDL46" s="5"/>
      <c r="NDM46" s="5"/>
      <c r="NDN46" s="5"/>
      <c r="NDO46" s="5"/>
      <c r="NDP46" s="5"/>
      <c r="NDQ46" s="5"/>
      <c r="NDR46" s="5"/>
      <c r="NDS46" s="5"/>
      <c r="NDT46" s="5"/>
      <c r="NDU46" s="5"/>
      <c r="NDV46" s="5"/>
      <c r="NDW46" s="5"/>
      <c r="NDX46" s="5"/>
      <c r="NDY46" s="5"/>
      <c r="NDZ46" s="5"/>
      <c r="NEA46" s="5"/>
      <c r="NEB46" s="5"/>
      <c r="NEC46" s="5"/>
      <c r="NED46" s="5"/>
      <c r="NEE46" s="5"/>
      <c r="NEF46" s="5"/>
      <c r="NEG46" s="5"/>
      <c r="NEH46" s="5"/>
      <c r="NEI46" s="5"/>
      <c r="NEJ46" s="5"/>
      <c r="NEK46" s="5"/>
      <c r="NEL46" s="5"/>
      <c r="NEM46" s="5"/>
      <c r="NEN46" s="5"/>
      <c r="NEO46" s="5"/>
      <c r="NEP46" s="5"/>
      <c r="NEQ46" s="5"/>
      <c r="NER46" s="5"/>
      <c r="NES46" s="5"/>
      <c r="NET46" s="5"/>
      <c r="NEU46" s="5"/>
      <c r="NEV46" s="5"/>
      <c r="NEW46" s="5"/>
      <c r="NEX46" s="5"/>
      <c r="NEY46" s="5"/>
      <c r="NEZ46" s="5"/>
      <c r="NFA46" s="5"/>
      <c r="NFB46" s="5"/>
      <c r="NFC46" s="5"/>
      <c r="NFD46" s="5"/>
      <c r="NFE46" s="5"/>
      <c r="NFF46" s="5"/>
      <c r="NFG46" s="5"/>
      <c r="NFH46" s="5"/>
      <c r="NFI46" s="5"/>
      <c r="NFJ46" s="5"/>
      <c r="NFK46" s="5"/>
      <c r="NFL46" s="5"/>
      <c r="NFM46" s="5"/>
      <c r="NFN46" s="5"/>
      <c r="NFO46" s="5"/>
      <c r="NFP46" s="5"/>
      <c r="NFQ46" s="5"/>
      <c r="NFR46" s="5"/>
      <c r="NFS46" s="5"/>
      <c r="NFT46" s="5"/>
      <c r="NFU46" s="5"/>
      <c r="NFV46" s="5"/>
      <c r="NFW46" s="5"/>
      <c r="NFX46" s="5"/>
      <c r="NFY46" s="5"/>
      <c r="NFZ46" s="5"/>
      <c r="NGA46" s="5"/>
      <c r="NGB46" s="5"/>
      <c r="NGC46" s="5"/>
      <c r="NGD46" s="5"/>
      <c r="NGE46" s="5"/>
      <c r="NGF46" s="5"/>
      <c r="NGG46" s="5"/>
      <c r="NGH46" s="5"/>
      <c r="NGI46" s="5"/>
      <c r="NGJ46" s="5"/>
      <c r="NGK46" s="5"/>
      <c r="NGL46" s="5"/>
      <c r="NGM46" s="5"/>
      <c r="NGN46" s="5"/>
      <c r="NGO46" s="5"/>
      <c r="NGP46" s="5"/>
      <c r="NGQ46" s="5"/>
      <c r="NGR46" s="5"/>
      <c r="NGS46" s="5"/>
      <c r="NGT46" s="5"/>
      <c r="NGU46" s="5"/>
      <c r="NGV46" s="5"/>
      <c r="NGW46" s="5"/>
      <c r="NGX46" s="5"/>
      <c r="NGY46" s="5"/>
      <c r="NGZ46" s="5"/>
      <c r="NHA46" s="5"/>
      <c r="NHB46" s="5"/>
      <c r="NHC46" s="5"/>
      <c r="NHD46" s="5"/>
      <c r="NHE46" s="5"/>
      <c r="NHF46" s="5"/>
      <c r="NHG46" s="5"/>
      <c r="NHH46" s="5"/>
      <c r="NHI46" s="5"/>
      <c r="NHJ46" s="5"/>
      <c r="NHK46" s="5"/>
      <c r="NHL46" s="5"/>
      <c r="NHM46" s="5"/>
      <c r="NHN46" s="5"/>
      <c r="NHO46" s="5"/>
      <c r="NHP46" s="5"/>
      <c r="NHQ46" s="5"/>
      <c r="NHR46" s="5"/>
      <c r="NHS46" s="5"/>
      <c r="NHT46" s="5"/>
      <c r="NHU46" s="5"/>
      <c r="NHV46" s="5"/>
      <c r="NHW46" s="5"/>
      <c r="NHX46" s="5"/>
      <c r="NHY46" s="5"/>
      <c r="NHZ46" s="5"/>
      <c r="NIA46" s="5"/>
      <c r="NIB46" s="5"/>
      <c r="NIC46" s="5"/>
      <c r="NID46" s="5"/>
      <c r="NIE46" s="5"/>
      <c r="NIF46" s="5"/>
      <c r="NIG46" s="5"/>
      <c r="NIH46" s="5"/>
      <c r="NII46" s="5"/>
      <c r="NIJ46" s="5"/>
      <c r="NIK46" s="5"/>
      <c r="NIL46" s="5"/>
      <c r="NIM46" s="5"/>
      <c r="NIN46" s="5"/>
      <c r="NIO46" s="5"/>
      <c r="NIP46" s="5"/>
      <c r="NIQ46" s="5"/>
      <c r="NIR46" s="5"/>
      <c r="NIS46" s="5"/>
      <c r="NIT46" s="5"/>
      <c r="NIU46" s="5"/>
      <c r="NIV46" s="5"/>
      <c r="NIW46" s="5"/>
      <c r="NIX46" s="5"/>
      <c r="NIY46" s="5"/>
      <c r="NIZ46" s="5"/>
      <c r="NJA46" s="5"/>
      <c r="NJB46" s="5"/>
      <c r="NJC46" s="5"/>
      <c r="NJD46" s="5"/>
      <c r="NJE46" s="5"/>
      <c r="NJF46" s="5"/>
      <c r="NJG46" s="5"/>
      <c r="NJH46" s="5"/>
      <c r="NJI46" s="5"/>
      <c r="NJJ46" s="5"/>
      <c r="NJK46" s="5"/>
      <c r="NJL46" s="5"/>
      <c r="NJM46" s="5"/>
      <c r="NJN46" s="5"/>
      <c r="NJO46" s="5"/>
      <c r="NJP46" s="5"/>
      <c r="NJQ46" s="5"/>
      <c r="NJR46" s="5"/>
      <c r="NJS46" s="5"/>
      <c r="NJT46" s="5"/>
      <c r="NJU46" s="5"/>
      <c r="NJV46" s="5"/>
      <c r="NJW46" s="5"/>
      <c r="NJX46" s="5"/>
      <c r="NJY46" s="5"/>
      <c r="NJZ46" s="5"/>
      <c r="NKA46" s="5"/>
      <c r="NKB46" s="5"/>
      <c r="NKC46" s="5"/>
      <c r="NKD46" s="5"/>
      <c r="NKE46" s="5"/>
      <c r="NKF46" s="5"/>
      <c r="NKG46" s="5"/>
      <c r="NKH46" s="5"/>
      <c r="NKI46" s="5"/>
      <c r="NKJ46" s="5"/>
      <c r="NKK46" s="5"/>
      <c r="NKL46" s="5"/>
      <c r="NKM46" s="5"/>
      <c r="NKN46" s="5"/>
      <c r="NKO46" s="5"/>
      <c r="NKP46" s="5"/>
      <c r="NKQ46" s="5"/>
      <c r="NKR46" s="5"/>
      <c r="NKS46" s="5"/>
      <c r="NKT46" s="5"/>
      <c r="NKU46" s="5"/>
      <c r="NKV46" s="5"/>
      <c r="NKW46" s="5"/>
      <c r="NKX46" s="5"/>
      <c r="NKY46" s="5"/>
      <c r="NKZ46" s="5"/>
      <c r="NLA46" s="5"/>
      <c r="NLB46" s="5"/>
      <c r="NLC46" s="5"/>
      <c r="NLD46" s="5"/>
      <c r="NLE46" s="5"/>
      <c r="NLF46" s="5"/>
      <c r="NLG46" s="5"/>
      <c r="NLH46" s="5"/>
      <c r="NLI46" s="5"/>
      <c r="NLJ46" s="5"/>
      <c r="NLK46" s="5"/>
      <c r="NLL46" s="5"/>
      <c r="NLM46" s="5"/>
      <c r="NLN46" s="5"/>
      <c r="NLO46" s="5"/>
      <c r="NLP46" s="5"/>
      <c r="NLQ46" s="5"/>
      <c r="NLR46" s="5"/>
      <c r="NLS46" s="5"/>
      <c r="NLT46" s="5"/>
      <c r="NLU46" s="5"/>
      <c r="NLV46" s="5"/>
      <c r="NLW46" s="5"/>
      <c r="NLX46" s="5"/>
      <c r="NLY46" s="5"/>
      <c r="NLZ46" s="5"/>
      <c r="NMA46" s="5"/>
      <c r="NMB46" s="5"/>
      <c r="NMC46" s="5"/>
      <c r="NMD46" s="5"/>
      <c r="NME46" s="5"/>
      <c r="NMF46" s="5"/>
      <c r="NMG46" s="5"/>
      <c r="NMH46" s="5"/>
      <c r="NMI46" s="5"/>
      <c r="NMJ46" s="5"/>
      <c r="NMK46" s="5"/>
      <c r="NML46" s="5"/>
      <c r="NMM46" s="5"/>
      <c r="NMN46" s="5"/>
      <c r="NMO46" s="5"/>
      <c r="NMP46" s="5"/>
      <c r="NMQ46" s="5"/>
      <c r="NMR46" s="5"/>
      <c r="NMS46" s="5"/>
      <c r="NMT46" s="5"/>
      <c r="NMU46" s="5"/>
      <c r="NMV46" s="5"/>
      <c r="NMW46" s="5"/>
      <c r="NMX46" s="5"/>
      <c r="NMY46" s="5"/>
      <c r="NMZ46" s="5"/>
      <c r="NNA46" s="5"/>
      <c r="NNB46" s="5"/>
      <c r="NNC46" s="5"/>
      <c r="NND46" s="5"/>
      <c r="NNE46" s="5"/>
      <c r="NNF46" s="5"/>
      <c r="NNG46" s="5"/>
      <c r="NNH46" s="5"/>
      <c r="NNI46" s="5"/>
      <c r="NNJ46" s="5"/>
      <c r="NNK46" s="5"/>
      <c r="NNL46" s="5"/>
      <c r="NNM46" s="5"/>
      <c r="NNN46" s="5"/>
      <c r="NNO46" s="5"/>
      <c r="NNP46" s="5"/>
      <c r="NNQ46" s="5"/>
      <c r="NNR46" s="5"/>
      <c r="NNS46" s="5"/>
      <c r="NNT46" s="5"/>
      <c r="NNU46" s="5"/>
      <c r="NNV46" s="5"/>
      <c r="NNW46" s="5"/>
      <c r="NNX46" s="5"/>
      <c r="NNY46" s="5"/>
      <c r="NNZ46" s="5"/>
      <c r="NOA46" s="5"/>
      <c r="NOB46" s="5"/>
      <c r="NOC46" s="5"/>
      <c r="NOD46" s="5"/>
      <c r="NOE46" s="5"/>
      <c r="NOF46" s="5"/>
      <c r="NOG46" s="5"/>
      <c r="NOH46" s="5"/>
      <c r="NOI46" s="5"/>
      <c r="NOJ46" s="5"/>
      <c r="NOK46" s="5"/>
      <c r="NOL46" s="5"/>
      <c r="NOM46" s="5"/>
      <c r="NON46" s="5"/>
      <c r="NOO46" s="5"/>
      <c r="NOP46" s="5"/>
      <c r="NOQ46" s="5"/>
      <c r="NOR46" s="5"/>
      <c r="NOS46" s="5"/>
      <c r="NOT46" s="5"/>
      <c r="NOU46" s="5"/>
      <c r="NOV46" s="5"/>
      <c r="NOW46" s="5"/>
      <c r="NOX46" s="5"/>
      <c r="NOY46" s="5"/>
      <c r="NOZ46" s="5"/>
      <c r="NPA46" s="5"/>
      <c r="NPB46" s="5"/>
      <c r="NPC46" s="5"/>
      <c r="NPD46" s="5"/>
      <c r="NPE46" s="5"/>
      <c r="NPF46" s="5"/>
      <c r="NPG46" s="5"/>
      <c r="NPH46" s="5"/>
      <c r="NPI46" s="5"/>
      <c r="NPJ46" s="5"/>
      <c r="NPK46" s="5"/>
      <c r="NPL46" s="5"/>
      <c r="NPM46" s="5"/>
      <c r="NPN46" s="5"/>
      <c r="NPO46" s="5"/>
      <c r="NPP46" s="5"/>
      <c r="NPQ46" s="5"/>
      <c r="NPR46" s="5"/>
      <c r="NPS46" s="5"/>
      <c r="NPT46" s="5"/>
      <c r="NPU46" s="5"/>
      <c r="NPV46" s="5"/>
      <c r="NPW46" s="5"/>
      <c r="NPX46" s="5"/>
      <c r="NPY46" s="5"/>
      <c r="NPZ46" s="5"/>
      <c r="NQA46" s="5"/>
      <c r="NQB46" s="5"/>
      <c r="NQC46" s="5"/>
      <c r="NQD46" s="5"/>
      <c r="NQE46" s="5"/>
      <c r="NQF46" s="5"/>
      <c r="NQG46" s="5"/>
      <c r="NQH46" s="5"/>
      <c r="NQI46" s="5"/>
      <c r="NQJ46" s="5"/>
      <c r="NQK46" s="5"/>
      <c r="NQL46" s="5"/>
      <c r="NQM46" s="5"/>
      <c r="NQN46" s="5"/>
      <c r="NQO46" s="5"/>
      <c r="NQP46" s="5"/>
      <c r="NQQ46" s="5"/>
      <c r="NQR46" s="5"/>
      <c r="NQS46" s="5"/>
      <c r="NQT46" s="5"/>
      <c r="NQU46" s="5"/>
      <c r="NQV46" s="5"/>
      <c r="NQW46" s="5"/>
      <c r="NQX46" s="5"/>
      <c r="NQY46" s="5"/>
      <c r="NQZ46" s="5"/>
      <c r="NRA46" s="5"/>
      <c r="NRB46" s="5"/>
      <c r="NRC46" s="5"/>
      <c r="NRD46" s="5"/>
      <c r="NRE46" s="5"/>
      <c r="NRF46" s="5"/>
      <c r="NRG46" s="5"/>
      <c r="NRH46" s="5"/>
      <c r="NRI46" s="5"/>
      <c r="NRJ46" s="5"/>
      <c r="NRK46" s="5"/>
      <c r="NRL46" s="5"/>
      <c r="NRM46" s="5"/>
      <c r="NRN46" s="5"/>
      <c r="NRO46" s="5"/>
      <c r="NRP46" s="5"/>
      <c r="NRQ46" s="5"/>
      <c r="NRR46" s="5"/>
      <c r="NRS46" s="5"/>
      <c r="NRT46" s="5"/>
      <c r="NRU46" s="5"/>
      <c r="NRV46" s="5"/>
      <c r="NRW46" s="5"/>
      <c r="NRX46" s="5"/>
      <c r="NRY46" s="5"/>
      <c r="NRZ46" s="5"/>
      <c r="NSA46" s="5"/>
      <c r="NSB46" s="5"/>
      <c r="NSC46" s="5"/>
      <c r="NSD46" s="5"/>
      <c r="NSE46" s="5"/>
      <c r="NSF46" s="5"/>
      <c r="NSG46" s="5"/>
      <c r="NSH46" s="5"/>
      <c r="NSI46" s="5"/>
      <c r="NSJ46" s="5"/>
      <c r="NSK46" s="5"/>
      <c r="NSL46" s="5"/>
      <c r="NSM46" s="5"/>
      <c r="NSN46" s="5"/>
      <c r="NSO46" s="5"/>
      <c r="NSP46" s="5"/>
      <c r="NSQ46" s="5"/>
      <c r="NSR46" s="5"/>
      <c r="NSS46" s="5"/>
      <c r="NST46" s="5"/>
      <c r="NSU46" s="5"/>
      <c r="NSV46" s="5"/>
      <c r="NSW46" s="5"/>
      <c r="NSX46" s="5"/>
      <c r="NSY46" s="5"/>
      <c r="NSZ46" s="5"/>
      <c r="NTA46" s="5"/>
      <c r="NTB46" s="5"/>
      <c r="NTC46" s="5"/>
      <c r="NTD46" s="5"/>
      <c r="NTE46" s="5"/>
      <c r="NTF46" s="5"/>
      <c r="NTG46" s="5"/>
      <c r="NTH46" s="5"/>
      <c r="NTI46" s="5"/>
      <c r="NTJ46" s="5"/>
      <c r="NTK46" s="5"/>
      <c r="NTL46" s="5"/>
      <c r="NTM46" s="5"/>
      <c r="NTN46" s="5"/>
      <c r="NTO46" s="5"/>
      <c r="NTP46" s="5"/>
      <c r="NTQ46" s="5"/>
      <c r="NTR46" s="5"/>
      <c r="NTS46" s="5"/>
      <c r="NTT46" s="5"/>
      <c r="NTU46" s="5"/>
      <c r="NTV46" s="5"/>
      <c r="NTW46" s="5"/>
      <c r="NTX46" s="5"/>
      <c r="NTY46" s="5"/>
      <c r="NTZ46" s="5"/>
      <c r="NUA46" s="5"/>
      <c r="NUB46" s="5"/>
      <c r="NUC46" s="5"/>
      <c r="NUD46" s="5"/>
      <c r="NUE46" s="5"/>
      <c r="NUF46" s="5"/>
      <c r="NUG46" s="5"/>
      <c r="NUH46" s="5"/>
      <c r="NUI46" s="5"/>
      <c r="NUJ46" s="5"/>
      <c r="NUK46" s="5"/>
      <c r="NUL46" s="5"/>
      <c r="NUM46" s="5"/>
      <c r="NUN46" s="5"/>
      <c r="NUO46" s="5"/>
      <c r="NUP46" s="5"/>
      <c r="NUQ46" s="5"/>
      <c r="NUR46" s="5"/>
      <c r="NUS46" s="5"/>
      <c r="NUT46" s="5"/>
      <c r="NUU46" s="5"/>
      <c r="NUV46" s="5"/>
      <c r="NUW46" s="5"/>
      <c r="NUX46" s="5"/>
      <c r="NUY46" s="5"/>
      <c r="NUZ46" s="5"/>
      <c r="NVA46" s="5"/>
      <c r="NVB46" s="5"/>
      <c r="NVC46" s="5"/>
      <c r="NVD46" s="5"/>
      <c r="NVE46" s="5"/>
      <c r="NVF46" s="5"/>
      <c r="NVG46" s="5"/>
      <c r="NVH46" s="5"/>
      <c r="NVI46" s="5"/>
      <c r="NVJ46" s="5"/>
      <c r="NVK46" s="5"/>
      <c r="NVL46" s="5"/>
      <c r="NVM46" s="5"/>
      <c r="NVN46" s="5"/>
      <c r="NVO46" s="5"/>
      <c r="NVP46" s="5"/>
      <c r="NVQ46" s="5"/>
      <c r="NVR46" s="5"/>
      <c r="NVS46" s="5"/>
      <c r="NVT46" s="5"/>
      <c r="NVU46" s="5"/>
      <c r="NVV46" s="5"/>
      <c r="NVW46" s="5"/>
      <c r="NVX46" s="5"/>
      <c r="NVY46" s="5"/>
      <c r="NVZ46" s="5"/>
      <c r="NWA46" s="5"/>
      <c r="NWB46" s="5"/>
      <c r="NWC46" s="5"/>
      <c r="NWD46" s="5"/>
      <c r="NWE46" s="5"/>
      <c r="NWF46" s="5"/>
      <c r="NWG46" s="5"/>
      <c r="NWH46" s="5"/>
      <c r="NWI46" s="5"/>
      <c r="NWJ46" s="5"/>
      <c r="NWK46" s="5"/>
      <c r="NWL46" s="5"/>
      <c r="NWM46" s="5"/>
      <c r="NWN46" s="5"/>
      <c r="NWO46" s="5"/>
      <c r="NWP46" s="5"/>
      <c r="NWQ46" s="5"/>
      <c r="NWR46" s="5"/>
      <c r="NWS46" s="5"/>
      <c r="NWT46" s="5"/>
      <c r="NWU46" s="5"/>
      <c r="NWV46" s="5"/>
      <c r="NWW46" s="5"/>
      <c r="NWX46" s="5"/>
      <c r="NWY46" s="5"/>
      <c r="NWZ46" s="5"/>
      <c r="NXA46" s="5"/>
      <c r="NXB46" s="5"/>
      <c r="NXC46" s="5"/>
      <c r="NXD46" s="5"/>
      <c r="NXE46" s="5"/>
      <c r="NXF46" s="5"/>
      <c r="NXG46" s="5"/>
      <c r="NXH46" s="5"/>
      <c r="NXI46" s="5"/>
      <c r="NXJ46" s="5"/>
      <c r="NXK46" s="5"/>
      <c r="NXL46" s="5"/>
      <c r="NXM46" s="5"/>
      <c r="NXN46" s="5"/>
      <c r="NXO46" s="5"/>
      <c r="NXP46" s="5"/>
      <c r="NXQ46" s="5"/>
      <c r="NXR46" s="5"/>
      <c r="NXS46" s="5"/>
      <c r="NXT46" s="5"/>
      <c r="NXU46" s="5"/>
      <c r="NXV46" s="5"/>
      <c r="NXW46" s="5"/>
      <c r="NXX46" s="5"/>
      <c r="NXY46" s="5"/>
      <c r="NXZ46" s="5"/>
      <c r="NYA46" s="5"/>
      <c r="NYB46" s="5"/>
      <c r="NYC46" s="5"/>
      <c r="NYD46" s="5"/>
      <c r="NYE46" s="5"/>
      <c r="NYF46" s="5"/>
      <c r="NYG46" s="5"/>
      <c r="NYH46" s="5"/>
      <c r="NYI46" s="5"/>
      <c r="NYJ46" s="5"/>
      <c r="NYK46" s="5"/>
      <c r="NYL46" s="5"/>
      <c r="NYM46" s="5"/>
      <c r="NYN46" s="5"/>
      <c r="NYO46" s="5"/>
      <c r="NYP46" s="5"/>
      <c r="NYQ46" s="5"/>
      <c r="NYR46" s="5"/>
      <c r="NYS46" s="5"/>
      <c r="NYT46" s="5"/>
      <c r="NYU46" s="5"/>
      <c r="NYV46" s="5"/>
      <c r="NYW46" s="5"/>
      <c r="NYX46" s="5"/>
      <c r="NYY46" s="5"/>
      <c r="NYZ46" s="5"/>
      <c r="NZA46" s="5"/>
      <c r="NZB46" s="5"/>
      <c r="NZC46" s="5"/>
      <c r="NZD46" s="5"/>
      <c r="NZE46" s="5"/>
      <c r="NZF46" s="5"/>
      <c r="NZG46" s="5"/>
      <c r="NZH46" s="5"/>
      <c r="NZI46" s="5"/>
      <c r="NZJ46" s="5"/>
      <c r="NZK46" s="5"/>
      <c r="NZL46" s="5"/>
      <c r="NZM46" s="5"/>
      <c r="NZN46" s="5"/>
      <c r="NZO46" s="5"/>
      <c r="NZP46" s="5"/>
      <c r="NZQ46" s="5"/>
      <c r="NZR46" s="5"/>
      <c r="NZS46" s="5"/>
      <c r="NZT46" s="5"/>
      <c r="NZU46" s="5"/>
      <c r="NZV46" s="5"/>
      <c r="NZW46" s="5"/>
      <c r="NZX46" s="5"/>
      <c r="NZY46" s="5"/>
      <c r="NZZ46" s="5"/>
      <c r="OAA46" s="5"/>
      <c r="OAB46" s="5"/>
      <c r="OAC46" s="5"/>
      <c r="OAD46" s="5"/>
      <c r="OAE46" s="5"/>
      <c r="OAF46" s="5"/>
      <c r="OAG46" s="5"/>
      <c r="OAH46" s="5"/>
      <c r="OAI46" s="5"/>
      <c r="OAJ46" s="5"/>
      <c r="OAK46" s="5"/>
      <c r="OAL46" s="5"/>
      <c r="OAM46" s="5"/>
      <c r="OAN46" s="5"/>
      <c r="OAO46" s="5"/>
      <c r="OAP46" s="5"/>
      <c r="OAQ46" s="5"/>
      <c r="OAR46" s="5"/>
      <c r="OAS46" s="5"/>
      <c r="OAT46" s="5"/>
      <c r="OAU46" s="5"/>
      <c r="OAV46" s="5"/>
      <c r="OAW46" s="5"/>
      <c r="OAX46" s="5"/>
      <c r="OAY46" s="5"/>
      <c r="OAZ46" s="5"/>
      <c r="OBA46" s="5"/>
      <c r="OBB46" s="5"/>
      <c r="OBC46" s="5"/>
      <c r="OBD46" s="5"/>
      <c r="OBE46" s="5"/>
      <c r="OBF46" s="5"/>
      <c r="OBG46" s="5"/>
      <c r="OBH46" s="5"/>
      <c r="OBI46" s="5"/>
      <c r="OBJ46" s="5"/>
      <c r="OBK46" s="5"/>
      <c r="OBL46" s="5"/>
      <c r="OBM46" s="5"/>
      <c r="OBN46" s="5"/>
      <c r="OBO46" s="5"/>
      <c r="OBP46" s="5"/>
      <c r="OBQ46" s="5"/>
      <c r="OBR46" s="5"/>
      <c r="OBS46" s="5"/>
      <c r="OBT46" s="5"/>
      <c r="OBU46" s="5"/>
      <c r="OBV46" s="5"/>
      <c r="OBW46" s="5"/>
      <c r="OBX46" s="5"/>
      <c r="OBY46" s="5"/>
      <c r="OBZ46" s="5"/>
      <c r="OCA46" s="5"/>
      <c r="OCB46" s="5"/>
      <c r="OCC46" s="5"/>
      <c r="OCD46" s="5"/>
      <c r="OCE46" s="5"/>
      <c r="OCF46" s="5"/>
      <c r="OCG46" s="5"/>
      <c r="OCH46" s="5"/>
      <c r="OCI46" s="5"/>
      <c r="OCJ46" s="5"/>
      <c r="OCK46" s="5"/>
      <c r="OCL46" s="5"/>
      <c r="OCM46" s="5"/>
      <c r="OCN46" s="5"/>
      <c r="OCO46" s="5"/>
      <c r="OCP46" s="5"/>
      <c r="OCQ46" s="5"/>
      <c r="OCR46" s="5"/>
      <c r="OCS46" s="5"/>
      <c r="OCT46" s="5"/>
      <c r="OCU46" s="5"/>
      <c r="OCV46" s="5"/>
      <c r="OCW46" s="5"/>
      <c r="OCX46" s="5"/>
      <c r="OCY46" s="5"/>
      <c r="OCZ46" s="5"/>
      <c r="ODA46" s="5"/>
      <c r="ODB46" s="5"/>
      <c r="ODC46" s="5"/>
      <c r="ODD46" s="5"/>
      <c r="ODE46" s="5"/>
      <c r="ODF46" s="5"/>
      <c r="ODG46" s="5"/>
      <c r="ODH46" s="5"/>
      <c r="ODI46" s="5"/>
      <c r="ODJ46" s="5"/>
      <c r="ODK46" s="5"/>
      <c r="ODL46" s="5"/>
      <c r="ODM46" s="5"/>
      <c r="ODN46" s="5"/>
      <c r="ODO46" s="5"/>
      <c r="ODP46" s="5"/>
      <c r="ODQ46" s="5"/>
      <c r="ODR46" s="5"/>
      <c r="ODS46" s="5"/>
      <c r="ODT46" s="5"/>
      <c r="ODU46" s="5"/>
      <c r="ODV46" s="5"/>
      <c r="ODW46" s="5"/>
      <c r="ODX46" s="5"/>
      <c r="ODY46" s="5"/>
      <c r="ODZ46" s="5"/>
      <c r="OEA46" s="5"/>
      <c r="OEB46" s="5"/>
      <c r="OEC46" s="5"/>
      <c r="OED46" s="5"/>
      <c r="OEE46" s="5"/>
      <c r="OEF46" s="5"/>
      <c r="OEG46" s="5"/>
      <c r="OEH46" s="5"/>
      <c r="OEI46" s="5"/>
      <c r="OEJ46" s="5"/>
      <c r="OEK46" s="5"/>
      <c r="OEL46" s="5"/>
      <c r="OEM46" s="5"/>
      <c r="OEN46" s="5"/>
      <c r="OEO46" s="5"/>
      <c r="OEP46" s="5"/>
      <c r="OEQ46" s="5"/>
      <c r="OER46" s="5"/>
      <c r="OES46" s="5"/>
      <c r="OET46" s="5"/>
      <c r="OEU46" s="5"/>
      <c r="OEV46" s="5"/>
      <c r="OEW46" s="5"/>
      <c r="OEX46" s="5"/>
      <c r="OEY46" s="5"/>
      <c r="OEZ46" s="5"/>
      <c r="OFA46" s="5"/>
      <c r="OFB46" s="5"/>
      <c r="OFC46" s="5"/>
      <c r="OFD46" s="5"/>
      <c r="OFE46" s="5"/>
      <c r="OFF46" s="5"/>
      <c r="OFG46" s="5"/>
      <c r="OFH46" s="5"/>
      <c r="OFI46" s="5"/>
      <c r="OFJ46" s="5"/>
      <c r="OFK46" s="5"/>
      <c r="OFL46" s="5"/>
      <c r="OFM46" s="5"/>
      <c r="OFN46" s="5"/>
      <c r="OFO46" s="5"/>
      <c r="OFP46" s="5"/>
      <c r="OFQ46" s="5"/>
      <c r="OFR46" s="5"/>
      <c r="OFS46" s="5"/>
      <c r="OFT46" s="5"/>
      <c r="OFU46" s="5"/>
      <c r="OFV46" s="5"/>
      <c r="OFW46" s="5"/>
      <c r="OFX46" s="5"/>
      <c r="OFY46" s="5"/>
      <c r="OFZ46" s="5"/>
      <c r="OGA46" s="5"/>
      <c r="OGB46" s="5"/>
      <c r="OGC46" s="5"/>
      <c r="OGD46" s="5"/>
      <c r="OGE46" s="5"/>
      <c r="OGF46" s="5"/>
      <c r="OGG46" s="5"/>
      <c r="OGH46" s="5"/>
      <c r="OGI46" s="5"/>
      <c r="OGJ46" s="5"/>
      <c r="OGK46" s="5"/>
      <c r="OGL46" s="5"/>
      <c r="OGM46" s="5"/>
      <c r="OGN46" s="5"/>
      <c r="OGO46" s="5"/>
      <c r="OGP46" s="5"/>
      <c r="OGQ46" s="5"/>
      <c r="OGR46" s="5"/>
      <c r="OGS46" s="5"/>
      <c r="OGT46" s="5"/>
      <c r="OGU46" s="5"/>
      <c r="OGV46" s="5"/>
      <c r="OGW46" s="5"/>
      <c r="OGX46" s="5"/>
      <c r="OGY46" s="5"/>
      <c r="OGZ46" s="5"/>
      <c r="OHA46" s="5"/>
      <c r="OHB46" s="5"/>
      <c r="OHC46" s="5"/>
      <c r="OHD46" s="5"/>
      <c r="OHE46" s="5"/>
      <c r="OHF46" s="5"/>
      <c r="OHG46" s="5"/>
      <c r="OHH46" s="5"/>
      <c r="OHI46" s="5"/>
      <c r="OHJ46" s="5"/>
      <c r="OHK46" s="5"/>
      <c r="OHL46" s="5"/>
      <c r="OHM46" s="5"/>
      <c r="OHN46" s="5"/>
      <c r="OHO46" s="5"/>
      <c r="OHP46" s="5"/>
      <c r="OHQ46" s="5"/>
      <c r="OHR46" s="5"/>
      <c r="OHS46" s="5"/>
      <c r="OHT46" s="5"/>
      <c r="OHU46" s="5"/>
      <c r="OHV46" s="5"/>
      <c r="OHW46" s="5"/>
      <c r="OHX46" s="5"/>
      <c r="OHY46" s="5"/>
      <c r="OHZ46" s="5"/>
      <c r="OIA46" s="5"/>
      <c r="OIB46" s="5"/>
      <c r="OIC46" s="5"/>
      <c r="OID46" s="5"/>
      <c r="OIE46" s="5"/>
      <c r="OIF46" s="5"/>
      <c r="OIG46" s="5"/>
      <c r="OIH46" s="5"/>
      <c r="OII46" s="5"/>
      <c r="OIJ46" s="5"/>
      <c r="OIK46" s="5"/>
      <c r="OIL46" s="5"/>
      <c r="OIM46" s="5"/>
      <c r="OIN46" s="5"/>
      <c r="OIO46" s="5"/>
      <c r="OIP46" s="5"/>
      <c r="OIQ46" s="5"/>
      <c r="OIR46" s="5"/>
      <c r="OIS46" s="5"/>
      <c r="OIT46" s="5"/>
      <c r="OIU46" s="5"/>
      <c r="OIV46" s="5"/>
      <c r="OIW46" s="5"/>
      <c r="OIX46" s="5"/>
      <c r="OIY46" s="5"/>
      <c r="OIZ46" s="5"/>
      <c r="OJA46" s="5"/>
      <c r="OJB46" s="5"/>
      <c r="OJC46" s="5"/>
      <c r="OJD46" s="5"/>
      <c r="OJE46" s="5"/>
      <c r="OJF46" s="5"/>
      <c r="OJG46" s="5"/>
      <c r="OJH46" s="5"/>
      <c r="OJI46" s="5"/>
      <c r="OJJ46" s="5"/>
      <c r="OJK46" s="5"/>
      <c r="OJL46" s="5"/>
      <c r="OJM46" s="5"/>
      <c r="OJN46" s="5"/>
      <c r="OJO46" s="5"/>
      <c r="OJP46" s="5"/>
      <c r="OJQ46" s="5"/>
      <c r="OJR46" s="5"/>
      <c r="OJS46" s="5"/>
      <c r="OJT46" s="5"/>
      <c r="OJU46" s="5"/>
      <c r="OJV46" s="5"/>
      <c r="OJW46" s="5"/>
      <c r="OJX46" s="5"/>
      <c r="OJY46" s="5"/>
      <c r="OJZ46" s="5"/>
      <c r="OKA46" s="5"/>
      <c r="OKB46" s="5"/>
      <c r="OKC46" s="5"/>
      <c r="OKD46" s="5"/>
      <c r="OKE46" s="5"/>
      <c r="OKF46" s="5"/>
      <c r="OKG46" s="5"/>
      <c r="OKH46" s="5"/>
      <c r="OKI46" s="5"/>
      <c r="OKJ46" s="5"/>
      <c r="OKK46" s="5"/>
      <c r="OKL46" s="5"/>
      <c r="OKM46" s="5"/>
      <c r="OKN46" s="5"/>
      <c r="OKO46" s="5"/>
      <c r="OKP46" s="5"/>
      <c r="OKQ46" s="5"/>
      <c r="OKR46" s="5"/>
      <c r="OKS46" s="5"/>
      <c r="OKT46" s="5"/>
      <c r="OKU46" s="5"/>
      <c r="OKV46" s="5"/>
      <c r="OKW46" s="5"/>
      <c r="OKX46" s="5"/>
      <c r="OKY46" s="5"/>
      <c r="OKZ46" s="5"/>
      <c r="OLA46" s="5"/>
      <c r="OLB46" s="5"/>
      <c r="OLC46" s="5"/>
      <c r="OLD46" s="5"/>
      <c r="OLE46" s="5"/>
      <c r="OLF46" s="5"/>
      <c r="OLG46" s="5"/>
      <c r="OLH46" s="5"/>
      <c r="OLI46" s="5"/>
      <c r="OLJ46" s="5"/>
      <c r="OLK46" s="5"/>
      <c r="OLL46" s="5"/>
      <c r="OLM46" s="5"/>
      <c r="OLN46" s="5"/>
      <c r="OLO46" s="5"/>
      <c r="OLP46" s="5"/>
      <c r="OLQ46" s="5"/>
      <c r="OLR46" s="5"/>
      <c r="OLS46" s="5"/>
      <c r="OLT46" s="5"/>
      <c r="OLU46" s="5"/>
      <c r="OLV46" s="5"/>
      <c r="OLW46" s="5"/>
      <c r="OLX46" s="5"/>
      <c r="OLY46" s="5"/>
      <c r="OLZ46" s="5"/>
      <c r="OMA46" s="5"/>
      <c r="OMB46" s="5"/>
      <c r="OMC46" s="5"/>
      <c r="OMD46" s="5"/>
      <c r="OME46" s="5"/>
      <c r="OMF46" s="5"/>
      <c r="OMG46" s="5"/>
      <c r="OMH46" s="5"/>
      <c r="OMI46" s="5"/>
      <c r="OMJ46" s="5"/>
      <c r="OMK46" s="5"/>
      <c r="OML46" s="5"/>
      <c r="OMM46" s="5"/>
      <c r="OMN46" s="5"/>
      <c r="OMO46" s="5"/>
      <c r="OMP46" s="5"/>
      <c r="OMQ46" s="5"/>
      <c r="OMR46" s="5"/>
      <c r="OMS46" s="5"/>
      <c r="OMT46" s="5"/>
      <c r="OMU46" s="5"/>
      <c r="OMV46" s="5"/>
      <c r="OMW46" s="5"/>
      <c r="OMX46" s="5"/>
      <c r="OMY46" s="5"/>
      <c r="OMZ46" s="5"/>
      <c r="ONA46" s="5"/>
      <c r="ONB46" s="5"/>
      <c r="ONC46" s="5"/>
      <c r="OND46" s="5"/>
      <c r="ONE46" s="5"/>
      <c r="ONF46" s="5"/>
      <c r="ONG46" s="5"/>
      <c r="ONH46" s="5"/>
      <c r="ONI46" s="5"/>
      <c r="ONJ46" s="5"/>
      <c r="ONK46" s="5"/>
      <c r="ONL46" s="5"/>
      <c r="ONM46" s="5"/>
      <c r="ONN46" s="5"/>
      <c r="ONO46" s="5"/>
      <c r="ONP46" s="5"/>
      <c r="ONQ46" s="5"/>
      <c r="ONR46" s="5"/>
      <c r="ONS46" s="5"/>
      <c r="ONT46" s="5"/>
      <c r="ONU46" s="5"/>
      <c r="ONV46" s="5"/>
      <c r="ONW46" s="5"/>
      <c r="ONX46" s="5"/>
      <c r="ONY46" s="5"/>
      <c r="ONZ46" s="5"/>
      <c r="OOA46" s="5"/>
      <c r="OOB46" s="5"/>
      <c r="OOC46" s="5"/>
      <c r="OOD46" s="5"/>
      <c r="OOE46" s="5"/>
      <c r="OOF46" s="5"/>
      <c r="OOG46" s="5"/>
      <c r="OOH46" s="5"/>
      <c r="OOI46" s="5"/>
      <c r="OOJ46" s="5"/>
      <c r="OOK46" s="5"/>
      <c r="OOL46" s="5"/>
      <c r="OOM46" s="5"/>
      <c r="OON46" s="5"/>
      <c r="OOO46" s="5"/>
      <c r="OOP46" s="5"/>
      <c r="OOQ46" s="5"/>
      <c r="OOR46" s="5"/>
      <c r="OOS46" s="5"/>
      <c r="OOT46" s="5"/>
      <c r="OOU46" s="5"/>
      <c r="OOV46" s="5"/>
      <c r="OOW46" s="5"/>
      <c r="OOX46" s="5"/>
      <c r="OOY46" s="5"/>
      <c r="OOZ46" s="5"/>
      <c r="OPA46" s="5"/>
      <c r="OPB46" s="5"/>
      <c r="OPC46" s="5"/>
      <c r="OPD46" s="5"/>
      <c r="OPE46" s="5"/>
      <c r="OPF46" s="5"/>
      <c r="OPG46" s="5"/>
      <c r="OPH46" s="5"/>
      <c r="OPI46" s="5"/>
      <c r="OPJ46" s="5"/>
      <c r="OPK46" s="5"/>
      <c r="OPL46" s="5"/>
      <c r="OPM46" s="5"/>
      <c r="OPN46" s="5"/>
      <c r="OPO46" s="5"/>
      <c r="OPP46" s="5"/>
      <c r="OPQ46" s="5"/>
      <c r="OPR46" s="5"/>
      <c r="OPS46" s="5"/>
      <c r="OPT46" s="5"/>
      <c r="OPU46" s="5"/>
      <c r="OPV46" s="5"/>
      <c r="OPW46" s="5"/>
      <c r="OPX46" s="5"/>
      <c r="OPY46" s="5"/>
      <c r="OPZ46" s="5"/>
      <c r="OQA46" s="5"/>
      <c r="OQB46" s="5"/>
      <c r="OQC46" s="5"/>
      <c r="OQD46" s="5"/>
      <c r="OQE46" s="5"/>
      <c r="OQF46" s="5"/>
      <c r="OQG46" s="5"/>
      <c r="OQH46" s="5"/>
      <c r="OQI46" s="5"/>
      <c r="OQJ46" s="5"/>
      <c r="OQK46" s="5"/>
      <c r="OQL46" s="5"/>
      <c r="OQM46" s="5"/>
      <c r="OQN46" s="5"/>
      <c r="OQO46" s="5"/>
      <c r="OQP46" s="5"/>
      <c r="OQQ46" s="5"/>
      <c r="OQR46" s="5"/>
      <c r="OQS46" s="5"/>
      <c r="OQT46" s="5"/>
      <c r="OQU46" s="5"/>
      <c r="OQV46" s="5"/>
      <c r="OQW46" s="5"/>
      <c r="OQX46" s="5"/>
      <c r="OQY46" s="5"/>
      <c r="OQZ46" s="5"/>
      <c r="ORA46" s="5"/>
      <c r="ORB46" s="5"/>
      <c r="ORC46" s="5"/>
      <c r="ORD46" s="5"/>
      <c r="ORE46" s="5"/>
      <c r="ORF46" s="5"/>
      <c r="ORG46" s="5"/>
      <c r="ORH46" s="5"/>
      <c r="ORI46" s="5"/>
      <c r="ORJ46" s="5"/>
      <c r="ORK46" s="5"/>
      <c r="ORL46" s="5"/>
      <c r="ORM46" s="5"/>
      <c r="ORN46" s="5"/>
      <c r="ORO46" s="5"/>
      <c r="ORP46" s="5"/>
      <c r="ORQ46" s="5"/>
      <c r="ORR46" s="5"/>
      <c r="ORS46" s="5"/>
      <c r="ORT46" s="5"/>
      <c r="ORU46" s="5"/>
      <c r="ORV46" s="5"/>
      <c r="ORW46" s="5"/>
      <c r="ORX46" s="5"/>
      <c r="ORY46" s="5"/>
      <c r="ORZ46" s="5"/>
      <c r="OSA46" s="5"/>
      <c r="OSB46" s="5"/>
      <c r="OSC46" s="5"/>
      <c r="OSD46" s="5"/>
      <c r="OSE46" s="5"/>
      <c r="OSF46" s="5"/>
      <c r="OSG46" s="5"/>
      <c r="OSH46" s="5"/>
      <c r="OSI46" s="5"/>
      <c r="OSJ46" s="5"/>
      <c r="OSK46" s="5"/>
      <c r="OSL46" s="5"/>
      <c r="OSM46" s="5"/>
      <c r="OSN46" s="5"/>
      <c r="OSO46" s="5"/>
      <c r="OSP46" s="5"/>
      <c r="OSQ46" s="5"/>
      <c r="OSR46" s="5"/>
      <c r="OSS46" s="5"/>
      <c r="OST46" s="5"/>
      <c r="OSU46" s="5"/>
      <c r="OSV46" s="5"/>
      <c r="OSW46" s="5"/>
      <c r="OSX46" s="5"/>
      <c r="OSY46" s="5"/>
      <c r="OSZ46" s="5"/>
      <c r="OTA46" s="5"/>
      <c r="OTB46" s="5"/>
      <c r="OTC46" s="5"/>
      <c r="OTD46" s="5"/>
      <c r="OTE46" s="5"/>
      <c r="OTF46" s="5"/>
      <c r="OTG46" s="5"/>
      <c r="OTH46" s="5"/>
      <c r="OTI46" s="5"/>
      <c r="OTJ46" s="5"/>
      <c r="OTK46" s="5"/>
      <c r="OTL46" s="5"/>
      <c r="OTM46" s="5"/>
      <c r="OTN46" s="5"/>
      <c r="OTO46" s="5"/>
      <c r="OTP46" s="5"/>
      <c r="OTQ46" s="5"/>
      <c r="OTR46" s="5"/>
      <c r="OTS46" s="5"/>
      <c r="OTT46" s="5"/>
      <c r="OTU46" s="5"/>
      <c r="OTV46" s="5"/>
      <c r="OTW46" s="5"/>
      <c r="OTX46" s="5"/>
      <c r="OTY46" s="5"/>
      <c r="OTZ46" s="5"/>
      <c r="OUA46" s="5"/>
      <c r="OUB46" s="5"/>
      <c r="OUC46" s="5"/>
      <c r="OUD46" s="5"/>
      <c r="OUE46" s="5"/>
      <c r="OUF46" s="5"/>
      <c r="OUG46" s="5"/>
      <c r="OUH46" s="5"/>
      <c r="OUI46" s="5"/>
      <c r="OUJ46" s="5"/>
      <c r="OUK46" s="5"/>
      <c r="OUL46" s="5"/>
      <c r="OUM46" s="5"/>
      <c r="OUN46" s="5"/>
      <c r="OUO46" s="5"/>
      <c r="OUP46" s="5"/>
      <c r="OUQ46" s="5"/>
      <c r="OUR46" s="5"/>
      <c r="OUS46" s="5"/>
      <c r="OUT46" s="5"/>
      <c r="OUU46" s="5"/>
      <c r="OUV46" s="5"/>
      <c r="OUW46" s="5"/>
      <c r="OUX46" s="5"/>
      <c r="OUY46" s="5"/>
      <c r="OUZ46" s="5"/>
      <c r="OVA46" s="5"/>
      <c r="OVB46" s="5"/>
      <c r="OVC46" s="5"/>
      <c r="OVD46" s="5"/>
      <c r="OVE46" s="5"/>
      <c r="OVF46" s="5"/>
      <c r="OVG46" s="5"/>
      <c r="OVH46" s="5"/>
      <c r="OVI46" s="5"/>
      <c r="OVJ46" s="5"/>
      <c r="OVK46" s="5"/>
      <c r="OVL46" s="5"/>
      <c r="OVM46" s="5"/>
      <c r="OVN46" s="5"/>
      <c r="OVO46" s="5"/>
      <c r="OVP46" s="5"/>
      <c r="OVQ46" s="5"/>
      <c r="OVR46" s="5"/>
      <c r="OVS46" s="5"/>
      <c r="OVT46" s="5"/>
      <c r="OVU46" s="5"/>
      <c r="OVV46" s="5"/>
      <c r="OVW46" s="5"/>
      <c r="OVX46" s="5"/>
      <c r="OVY46" s="5"/>
      <c r="OVZ46" s="5"/>
      <c r="OWA46" s="5"/>
      <c r="OWB46" s="5"/>
      <c r="OWC46" s="5"/>
      <c r="OWD46" s="5"/>
      <c r="OWE46" s="5"/>
      <c r="OWF46" s="5"/>
      <c r="OWG46" s="5"/>
      <c r="OWH46" s="5"/>
      <c r="OWI46" s="5"/>
      <c r="OWJ46" s="5"/>
      <c r="OWK46" s="5"/>
      <c r="OWL46" s="5"/>
      <c r="OWM46" s="5"/>
      <c r="OWN46" s="5"/>
      <c r="OWO46" s="5"/>
      <c r="OWP46" s="5"/>
      <c r="OWQ46" s="5"/>
      <c r="OWR46" s="5"/>
      <c r="OWS46" s="5"/>
      <c r="OWT46" s="5"/>
      <c r="OWU46" s="5"/>
      <c r="OWV46" s="5"/>
      <c r="OWW46" s="5"/>
      <c r="OWX46" s="5"/>
      <c r="OWY46" s="5"/>
      <c r="OWZ46" s="5"/>
      <c r="OXA46" s="5"/>
      <c r="OXB46" s="5"/>
      <c r="OXC46" s="5"/>
      <c r="OXD46" s="5"/>
      <c r="OXE46" s="5"/>
      <c r="OXF46" s="5"/>
      <c r="OXG46" s="5"/>
      <c r="OXH46" s="5"/>
      <c r="OXI46" s="5"/>
      <c r="OXJ46" s="5"/>
      <c r="OXK46" s="5"/>
      <c r="OXL46" s="5"/>
      <c r="OXM46" s="5"/>
      <c r="OXN46" s="5"/>
      <c r="OXO46" s="5"/>
      <c r="OXP46" s="5"/>
      <c r="OXQ46" s="5"/>
      <c r="OXR46" s="5"/>
      <c r="OXS46" s="5"/>
      <c r="OXT46" s="5"/>
      <c r="OXU46" s="5"/>
      <c r="OXV46" s="5"/>
      <c r="OXW46" s="5"/>
      <c r="OXX46" s="5"/>
      <c r="OXY46" s="5"/>
      <c r="OXZ46" s="5"/>
      <c r="OYA46" s="5"/>
      <c r="OYB46" s="5"/>
      <c r="OYC46" s="5"/>
      <c r="OYD46" s="5"/>
      <c r="OYE46" s="5"/>
      <c r="OYF46" s="5"/>
      <c r="OYG46" s="5"/>
      <c r="OYH46" s="5"/>
      <c r="OYI46" s="5"/>
      <c r="OYJ46" s="5"/>
      <c r="OYK46" s="5"/>
      <c r="OYL46" s="5"/>
      <c r="OYM46" s="5"/>
      <c r="OYN46" s="5"/>
      <c r="OYO46" s="5"/>
      <c r="OYP46" s="5"/>
      <c r="OYQ46" s="5"/>
      <c r="OYR46" s="5"/>
      <c r="OYS46" s="5"/>
      <c r="OYT46" s="5"/>
      <c r="OYU46" s="5"/>
      <c r="OYV46" s="5"/>
      <c r="OYW46" s="5"/>
      <c r="OYX46" s="5"/>
      <c r="OYY46" s="5"/>
      <c r="OYZ46" s="5"/>
      <c r="OZA46" s="5"/>
      <c r="OZB46" s="5"/>
      <c r="OZC46" s="5"/>
      <c r="OZD46" s="5"/>
      <c r="OZE46" s="5"/>
      <c r="OZF46" s="5"/>
      <c r="OZG46" s="5"/>
      <c r="OZH46" s="5"/>
      <c r="OZI46" s="5"/>
      <c r="OZJ46" s="5"/>
      <c r="OZK46" s="5"/>
      <c r="OZL46" s="5"/>
      <c r="OZM46" s="5"/>
      <c r="OZN46" s="5"/>
      <c r="OZO46" s="5"/>
      <c r="OZP46" s="5"/>
      <c r="OZQ46" s="5"/>
      <c r="OZR46" s="5"/>
      <c r="OZS46" s="5"/>
      <c r="OZT46" s="5"/>
      <c r="OZU46" s="5"/>
      <c r="OZV46" s="5"/>
      <c r="OZW46" s="5"/>
      <c r="OZX46" s="5"/>
      <c r="OZY46" s="5"/>
      <c r="OZZ46" s="5"/>
      <c r="PAA46" s="5"/>
      <c r="PAB46" s="5"/>
      <c r="PAC46" s="5"/>
      <c r="PAD46" s="5"/>
      <c r="PAE46" s="5"/>
      <c r="PAF46" s="5"/>
      <c r="PAG46" s="5"/>
      <c r="PAH46" s="5"/>
      <c r="PAI46" s="5"/>
      <c r="PAJ46" s="5"/>
      <c r="PAK46" s="5"/>
      <c r="PAL46" s="5"/>
      <c r="PAM46" s="5"/>
      <c r="PAN46" s="5"/>
      <c r="PAO46" s="5"/>
      <c r="PAP46" s="5"/>
      <c r="PAQ46" s="5"/>
      <c r="PAR46" s="5"/>
      <c r="PAS46" s="5"/>
      <c r="PAT46" s="5"/>
      <c r="PAU46" s="5"/>
      <c r="PAV46" s="5"/>
      <c r="PAW46" s="5"/>
      <c r="PAX46" s="5"/>
      <c r="PAY46" s="5"/>
      <c r="PAZ46" s="5"/>
      <c r="PBA46" s="5"/>
      <c r="PBB46" s="5"/>
      <c r="PBC46" s="5"/>
      <c r="PBD46" s="5"/>
      <c r="PBE46" s="5"/>
      <c r="PBF46" s="5"/>
      <c r="PBG46" s="5"/>
      <c r="PBH46" s="5"/>
      <c r="PBI46" s="5"/>
      <c r="PBJ46" s="5"/>
      <c r="PBK46" s="5"/>
      <c r="PBL46" s="5"/>
      <c r="PBM46" s="5"/>
      <c r="PBN46" s="5"/>
      <c r="PBO46" s="5"/>
      <c r="PBP46" s="5"/>
      <c r="PBQ46" s="5"/>
      <c r="PBR46" s="5"/>
      <c r="PBS46" s="5"/>
      <c r="PBT46" s="5"/>
      <c r="PBU46" s="5"/>
      <c r="PBV46" s="5"/>
      <c r="PBW46" s="5"/>
      <c r="PBX46" s="5"/>
      <c r="PBY46" s="5"/>
      <c r="PBZ46" s="5"/>
      <c r="PCA46" s="5"/>
      <c r="PCB46" s="5"/>
      <c r="PCC46" s="5"/>
      <c r="PCD46" s="5"/>
      <c r="PCE46" s="5"/>
      <c r="PCF46" s="5"/>
      <c r="PCG46" s="5"/>
      <c r="PCH46" s="5"/>
      <c r="PCI46" s="5"/>
      <c r="PCJ46" s="5"/>
      <c r="PCK46" s="5"/>
      <c r="PCL46" s="5"/>
      <c r="PCM46" s="5"/>
      <c r="PCN46" s="5"/>
      <c r="PCO46" s="5"/>
      <c r="PCP46" s="5"/>
      <c r="PCQ46" s="5"/>
      <c r="PCR46" s="5"/>
      <c r="PCS46" s="5"/>
      <c r="PCT46" s="5"/>
      <c r="PCU46" s="5"/>
      <c r="PCV46" s="5"/>
      <c r="PCW46" s="5"/>
      <c r="PCX46" s="5"/>
      <c r="PCY46" s="5"/>
      <c r="PCZ46" s="5"/>
      <c r="PDA46" s="5"/>
      <c r="PDB46" s="5"/>
      <c r="PDC46" s="5"/>
      <c r="PDD46" s="5"/>
      <c r="PDE46" s="5"/>
      <c r="PDF46" s="5"/>
      <c r="PDG46" s="5"/>
      <c r="PDH46" s="5"/>
      <c r="PDI46" s="5"/>
      <c r="PDJ46" s="5"/>
      <c r="PDK46" s="5"/>
      <c r="PDL46" s="5"/>
      <c r="PDM46" s="5"/>
      <c r="PDN46" s="5"/>
      <c r="PDO46" s="5"/>
      <c r="PDP46" s="5"/>
      <c r="PDQ46" s="5"/>
      <c r="PDR46" s="5"/>
      <c r="PDS46" s="5"/>
      <c r="PDT46" s="5"/>
      <c r="PDU46" s="5"/>
      <c r="PDV46" s="5"/>
      <c r="PDW46" s="5"/>
      <c r="PDX46" s="5"/>
      <c r="PDY46" s="5"/>
      <c r="PDZ46" s="5"/>
      <c r="PEA46" s="5"/>
      <c r="PEB46" s="5"/>
      <c r="PEC46" s="5"/>
      <c r="PED46" s="5"/>
      <c r="PEE46" s="5"/>
      <c r="PEF46" s="5"/>
      <c r="PEG46" s="5"/>
      <c r="PEH46" s="5"/>
      <c r="PEI46" s="5"/>
      <c r="PEJ46" s="5"/>
      <c r="PEK46" s="5"/>
      <c r="PEL46" s="5"/>
      <c r="PEM46" s="5"/>
      <c r="PEN46" s="5"/>
      <c r="PEO46" s="5"/>
      <c r="PEP46" s="5"/>
      <c r="PEQ46" s="5"/>
      <c r="PER46" s="5"/>
      <c r="PES46" s="5"/>
      <c r="PET46" s="5"/>
      <c r="PEU46" s="5"/>
      <c r="PEV46" s="5"/>
      <c r="PEW46" s="5"/>
      <c r="PEX46" s="5"/>
      <c r="PEY46" s="5"/>
      <c r="PEZ46" s="5"/>
      <c r="PFA46" s="5"/>
      <c r="PFB46" s="5"/>
      <c r="PFC46" s="5"/>
      <c r="PFD46" s="5"/>
      <c r="PFE46" s="5"/>
      <c r="PFF46" s="5"/>
      <c r="PFG46" s="5"/>
      <c r="PFH46" s="5"/>
      <c r="PFI46" s="5"/>
      <c r="PFJ46" s="5"/>
      <c r="PFK46" s="5"/>
      <c r="PFL46" s="5"/>
      <c r="PFM46" s="5"/>
      <c r="PFN46" s="5"/>
      <c r="PFO46" s="5"/>
      <c r="PFP46" s="5"/>
      <c r="PFQ46" s="5"/>
      <c r="PFR46" s="5"/>
      <c r="PFS46" s="5"/>
      <c r="PFT46" s="5"/>
      <c r="PFU46" s="5"/>
      <c r="PFV46" s="5"/>
      <c r="PFW46" s="5"/>
      <c r="PFX46" s="5"/>
      <c r="PFY46" s="5"/>
      <c r="PFZ46" s="5"/>
      <c r="PGA46" s="5"/>
      <c r="PGB46" s="5"/>
      <c r="PGC46" s="5"/>
      <c r="PGD46" s="5"/>
      <c r="PGE46" s="5"/>
      <c r="PGF46" s="5"/>
      <c r="PGG46" s="5"/>
      <c r="PGH46" s="5"/>
      <c r="PGI46" s="5"/>
      <c r="PGJ46" s="5"/>
      <c r="PGK46" s="5"/>
      <c r="PGL46" s="5"/>
      <c r="PGM46" s="5"/>
      <c r="PGN46" s="5"/>
      <c r="PGO46" s="5"/>
      <c r="PGP46" s="5"/>
      <c r="PGQ46" s="5"/>
      <c r="PGR46" s="5"/>
      <c r="PGS46" s="5"/>
      <c r="PGT46" s="5"/>
      <c r="PGU46" s="5"/>
      <c r="PGV46" s="5"/>
      <c r="PGW46" s="5"/>
      <c r="PGX46" s="5"/>
      <c r="PGY46" s="5"/>
      <c r="PGZ46" s="5"/>
      <c r="PHA46" s="5"/>
      <c r="PHB46" s="5"/>
      <c r="PHC46" s="5"/>
      <c r="PHD46" s="5"/>
      <c r="PHE46" s="5"/>
      <c r="PHF46" s="5"/>
      <c r="PHG46" s="5"/>
      <c r="PHH46" s="5"/>
      <c r="PHI46" s="5"/>
      <c r="PHJ46" s="5"/>
      <c r="PHK46" s="5"/>
      <c r="PHL46" s="5"/>
      <c r="PHM46" s="5"/>
      <c r="PHN46" s="5"/>
      <c r="PHO46" s="5"/>
      <c r="PHP46" s="5"/>
      <c r="PHQ46" s="5"/>
      <c r="PHR46" s="5"/>
      <c r="PHS46" s="5"/>
      <c r="PHT46" s="5"/>
      <c r="PHU46" s="5"/>
      <c r="PHV46" s="5"/>
      <c r="PHW46" s="5"/>
      <c r="PHX46" s="5"/>
      <c r="PHY46" s="5"/>
      <c r="PHZ46" s="5"/>
      <c r="PIA46" s="5"/>
      <c r="PIB46" s="5"/>
      <c r="PIC46" s="5"/>
      <c r="PID46" s="5"/>
      <c r="PIE46" s="5"/>
      <c r="PIF46" s="5"/>
      <c r="PIG46" s="5"/>
      <c r="PIH46" s="5"/>
      <c r="PII46" s="5"/>
      <c r="PIJ46" s="5"/>
      <c r="PIK46" s="5"/>
      <c r="PIL46" s="5"/>
      <c r="PIM46" s="5"/>
      <c r="PIN46" s="5"/>
      <c r="PIO46" s="5"/>
      <c r="PIP46" s="5"/>
      <c r="PIQ46" s="5"/>
      <c r="PIR46" s="5"/>
      <c r="PIS46" s="5"/>
      <c r="PIT46" s="5"/>
      <c r="PIU46" s="5"/>
      <c r="PIV46" s="5"/>
      <c r="PIW46" s="5"/>
      <c r="PIX46" s="5"/>
      <c r="PIY46" s="5"/>
      <c r="PIZ46" s="5"/>
      <c r="PJA46" s="5"/>
      <c r="PJB46" s="5"/>
      <c r="PJC46" s="5"/>
      <c r="PJD46" s="5"/>
      <c r="PJE46" s="5"/>
      <c r="PJF46" s="5"/>
      <c r="PJG46" s="5"/>
      <c r="PJH46" s="5"/>
      <c r="PJI46" s="5"/>
      <c r="PJJ46" s="5"/>
      <c r="PJK46" s="5"/>
      <c r="PJL46" s="5"/>
      <c r="PJM46" s="5"/>
      <c r="PJN46" s="5"/>
      <c r="PJO46" s="5"/>
      <c r="PJP46" s="5"/>
      <c r="PJQ46" s="5"/>
      <c r="PJR46" s="5"/>
      <c r="PJS46" s="5"/>
      <c r="PJT46" s="5"/>
      <c r="PJU46" s="5"/>
      <c r="PJV46" s="5"/>
      <c r="PJW46" s="5"/>
      <c r="PJX46" s="5"/>
      <c r="PJY46" s="5"/>
      <c r="PJZ46" s="5"/>
      <c r="PKA46" s="5"/>
      <c r="PKB46" s="5"/>
      <c r="PKC46" s="5"/>
      <c r="PKD46" s="5"/>
      <c r="PKE46" s="5"/>
      <c r="PKF46" s="5"/>
      <c r="PKG46" s="5"/>
      <c r="PKH46" s="5"/>
      <c r="PKI46" s="5"/>
      <c r="PKJ46" s="5"/>
      <c r="PKK46" s="5"/>
      <c r="PKL46" s="5"/>
      <c r="PKM46" s="5"/>
      <c r="PKN46" s="5"/>
      <c r="PKO46" s="5"/>
      <c r="PKP46" s="5"/>
      <c r="PKQ46" s="5"/>
      <c r="PKR46" s="5"/>
      <c r="PKS46" s="5"/>
      <c r="PKT46" s="5"/>
      <c r="PKU46" s="5"/>
      <c r="PKV46" s="5"/>
      <c r="PKW46" s="5"/>
      <c r="PKX46" s="5"/>
      <c r="PKY46" s="5"/>
      <c r="PKZ46" s="5"/>
      <c r="PLA46" s="5"/>
      <c r="PLB46" s="5"/>
      <c r="PLC46" s="5"/>
      <c r="PLD46" s="5"/>
      <c r="PLE46" s="5"/>
      <c r="PLF46" s="5"/>
      <c r="PLG46" s="5"/>
      <c r="PLH46" s="5"/>
      <c r="PLI46" s="5"/>
      <c r="PLJ46" s="5"/>
      <c r="PLK46" s="5"/>
      <c r="PLL46" s="5"/>
      <c r="PLM46" s="5"/>
      <c r="PLN46" s="5"/>
      <c r="PLO46" s="5"/>
      <c r="PLP46" s="5"/>
      <c r="PLQ46" s="5"/>
      <c r="PLR46" s="5"/>
      <c r="PLS46" s="5"/>
      <c r="PLT46" s="5"/>
      <c r="PLU46" s="5"/>
      <c r="PLV46" s="5"/>
      <c r="PLW46" s="5"/>
      <c r="PLX46" s="5"/>
      <c r="PLY46" s="5"/>
      <c r="PLZ46" s="5"/>
      <c r="PMA46" s="5"/>
      <c r="PMB46" s="5"/>
      <c r="PMC46" s="5"/>
      <c r="PMD46" s="5"/>
      <c r="PME46" s="5"/>
      <c r="PMF46" s="5"/>
      <c r="PMG46" s="5"/>
      <c r="PMH46" s="5"/>
      <c r="PMI46" s="5"/>
      <c r="PMJ46" s="5"/>
      <c r="PMK46" s="5"/>
      <c r="PML46" s="5"/>
      <c r="PMM46" s="5"/>
      <c r="PMN46" s="5"/>
      <c r="PMO46" s="5"/>
      <c r="PMP46" s="5"/>
      <c r="PMQ46" s="5"/>
      <c r="PMR46" s="5"/>
      <c r="PMS46" s="5"/>
      <c r="PMT46" s="5"/>
      <c r="PMU46" s="5"/>
      <c r="PMV46" s="5"/>
      <c r="PMW46" s="5"/>
      <c r="PMX46" s="5"/>
      <c r="PMY46" s="5"/>
      <c r="PMZ46" s="5"/>
      <c r="PNA46" s="5"/>
      <c r="PNB46" s="5"/>
      <c r="PNC46" s="5"/>
      <c r="PND46" s="5"/>
      <c r="PNE46" s="5"/>
      <c r="PNF46" s="5"/>
      <c r="PNG46" s="5"/>
      <c r="PNH46" s="5"/>
      <c r="PNI46" s="5"/>
      <c r="PNJ46" s="5"/>
      <c r="PNK46" s="5"/>
      <c r="PNL46" s="5"/>
      <c r="PNM46" s="5"/>
      <c r="PNN46" s="5"/>
      <c r="PNO46" s="5"/>
      <c r="PNP46" s="5"/>
      <c r="PNQ46" s="5"/>
      <c r="PNR46" s="5"/>
      <c r="PNS46" s="5"/>
      <c r="PNT46" s="5"/>
      <c r="PNU46" s="5"/>
      <c r="PNV46" s="5"/>
      <c r="PNW46" s="5"/>
      <c r="PNX46" s="5"/>
      <c r="PNY46" s="5"/>
      <c r="PNZ46" s="5"/>
      <c r="POA46" s="5"/>
      <c r="POB46" s="5"/>
      <c r="POC46" s="5"/>
      <c r="POD46" s="5"/>
      <c r="POE46" s="5"/>
      <c r="POF46" s="5"/>
      <c r="POG46" s="5"/>
      <c r="POH46" s="5"/>
      <c r="POI46" s="5"/>
      <c r="POJ46" s="5"/>
      <c r="POK46" s="5"/>
      <c r="POL46" s="5"/>
      <c r="POM46" s="5"/>
      <c r="PON46" s="5"/>
      <c r="POO46" s="5"/>
      <c r="POP46" s="5"/>
      <c r="POQ46" s="5"/>
      <c r="POR46" s="5"/>
      <c r="POS46" s="5"/>
      <c r="POT46" s="5"/>
      <c r="POU46" s="5"/>
      <c r="POV46" s="5"/>
      <c r="POW46" s="5"/>
      <c r="POX46" s="5"/>
      <c r="POY46" s="5"/>
      <c r="POZ46" s="5"/>
      <c r="PPA46" s="5"/>
      <c r="PPB46" s="5"/>
      <c r="PPC46" s="5"/>
      <c r="PPD46" s="5"/>
      <c r="PPE46" s="5"/>
      <c r="PPF46" s="5"/>
      <c r="PPG46" s="5"/>
      <c r="PPH46" s="5"/>
      <c r="PPI46" s="5"/>
      <c r="PPJ46" s="5"/>
      <c r="PPK46" s="5"/>
      <c r="PPL46" s="5"/>
      <c r="PPM46" s="5"/>
      <c r="PPN46" s="5"/>
      <c r="PPO46" s="5"/>
      <c r="PPP46" s="5"/>
      <c r="PPQ46" s="5"/>
      <c r="PPR46" s="5"/>
      <c r="PPS46" s="5"/>
      <c r="PPT46" s="5"/>
      <c r="PPU46" s="5"/>
      <c r="PPV46" s="5"/>
      <c r="PPW46" s="5"/>
      <c r="PPX46" s="5"/>
      <c r="PPY46" s="5"/>
      <c r="PPZ46" s="5"/>
      <c r="PQA46" s="5"/>
      <c r="PQB46" s="5"/>
      <c r="PQC46" s="5"/>
      <c r="PQD46" s="5"/>
      <c r="PQE46" s="5"/>
      <c r="PQF46" s="5"/>
      <c r="PQG46" s="5"/>
      <c r="PQH46" s="5"/>
      <c r="PQI46" s="5"/>
      <c r="PQJ46" s="5"/>
      <c r="PQK46" s="5"/>
      <c r="PQL46" s="5"/>
      <c r="PQM46" s="5"/>
      <c r="PQN46" s="5"/>
      <c r="PQO46" s="5"/>
      <c r="PQP46" s="5"/>
      <c r="PQQ46" s="5"/>
      <c r="PQR46" s="5"/>
      <c r="PQS46" s="5"/>
      <c r="PQT46" s="5"/>
      <c r="PQU46" s="5"/>
      <c r="PQV46" s="5"/>
      <c r="PQW46" s="5"/>
      <c r="PQX46" s="5"/>
      <c r="PQY46" s="5"/>
      <c r="PQZ46" s="5"/>
      <c r="PRA46" s="5"/>
      <c r="PRB46" s="5"/>
      <c r="PRC46" s="5"/>
      <c r="PRD46" s="5"/>
      <c r="PRE46" s="5"/>
      <c r="PRF46" s="5"/>
      <c r="PRG46" s="5"/>
      <c r="PRH46" s="5"/>
      <c r="PRI46" s="5"/>
      <c r="PRJ46" s="5"/>
      <c r="PRK46" s="5"/>
      <c r="PRL46" s="5"/>
      <c r="PRM46" s="5"/>
      <c r="PRN46" s="5"/>
      <c r="PRO46" s="5"/>
      <c r="PRP46" s="5"/>
      <c r="PRQ46" s="5"/>
      <c r="PRR46" s="5"/>
      <c r="PRS46" s="5"/>
      <c r="PRT46" s="5"/>
      <c r="PRU46" s="5"/>
      <c r="PRV46" s="5"/>
      <c r="PRW46" s="5"/>
      <c r="PRX46" s="5"/>
      <c r="PRY46" s="5"/>
      <c r="PRZ46" s="5"/>
      <c r="PSA46" s="5"/>
      <c r="PSB46" s="5"/>
      <c r="PSC46" s="5"/>
      <c r="PSD46" s="5"/>
      <c r="PSE46" s="5"/>
      <c r="PSF46" s="5"/>
      <c r="PSG46" s="5"/>
      <c r="PSH46" s="5"/>
      <c r="PSI46" s="5"/>
      <c r="PSJ46" s="5"/>
      <c r="PSK46" s="5"/>
      <c r="PSL46" s="5"/>
      <c r="PSM46" s="5"/>
      <c r="PSN46" s="5"/>
      <c r="PSO46" s="5"/>
      <c r="PSP46" s="5"/>
      <c r="PSQ46" s="5"/>
      <c r="PSR46" s="5"/>
      <c r="PSS46" s="5"/>
      <c r="PST46" s="5"/>
      <c r="PSU46" s="5"/>
      <c r="PSV46" s="5"/>
      <c r="PSW46" s="5"/>
      <c r="PSX46" s="5"/>
      <c r="PSY46" s="5"/>
      <c r="PSZ46" s="5"/>
      <c r="PTA46" s="5"/>
      <c r="PTB46" s="5"/>
      <c r="PTC46" s="5"/>
      <c r="PTD46" s="5"/>
      <c r="PTE46" s="5"/>
      <c r="PTF46" s="5"/>
      <c r="PTG46" s="5"/>
      <c r="PTH46" s="5"/>
      <c r="PTI46" s="5"/>
      <c r="PTJ46" s="5"/>
      <c r="PTK46" s="5"/>
      <c r="PTL46" s="5"/>
      <c r="PTM46" s="5"/>
      <c r="PTN46" s="5"/>
      <c r="PTO46" s="5"/>
      <c r="PTP46" s="5"/>
      <c r="PTQ46" s="5"/>
      <c r="PTR46" s="5"/>
      <c r="PTS46" s="5"/>
      <c r="PTT46" s="5"/>
      <c r="PTU46" s="5"/>
      <c r="PTV46" s="5"/>
      <c r="PTW46" s="5"/>
      <c r="PTX46" s="5"/>
      <c r="PTY46" s="5"/>
      <c r="PTZ46" s="5"/>
      <c r="PUA46" s="5"/>
      <c r="PUB46" s="5"/>
      <c r="PUC46" s="5"/>
      <c r="PUD46" s="5"/>
      <c r="PUE46" s="5"/>
      <c r="PUF46" s="5"/>
      <c r="PUG46" s="5"/>
      <c r="PUH46" s="5"/>
      <c r="PUI46" s="5"/>
      <c r="PUJ46" s="5"/>
      <c r="PUK46" s="5"/>
      <c r="PUL46" s="5"/>
      <c r="PUM46" s="5"/>
      <c r="PUN46" s="5"/>
      <c r="PUO46" s="5"/>
      <c r="PUP46" s="5"/>
      <c r="PUQ46" s="5"/>
      <c r="PUR46" s="5"/>
      <c r="PUS46" s="5"/>
      <c r="PUT46" s="5"/>
      <c r="PUU46" s="5"/>
      <c r="PUV46" s="5"/>
      <c r="PUW46" s="5"/>
      <c r="PUX46" s="5"/>
      <c r="PUY46" s="5"/>
      <c r="PUZ46" s="5"/>
      <c r="PVA46" s="5"/>
      <c r="PVB46" s="5"/>
      <c r="PVC46" s="5"/>
      <c r="PVD46" s="5"/>
      <c r="PVE46" s="5"/>
      <c r="PVF46" s="5"/>
      <c r="PVG46" s="5"/>
      <c r="PVH46" s="5"/>
      <c r="PVI46" s="5"/>
      <c r="PVJ46" s="5"/>
      <c r="PVK46" s="5"/>
      <c r="PVL46" s="5"/>
      <c r="PVM46" s="5"/>
      <c r="PVN46" s="5"/>
      <c r="PVO46" s="5"/>
      <c r="PVP46" s="5"/>
      <c r="PVQ46" s="5"/>
      <c r="PVR46" s="5"/>
      <c r="PVS46" s="5"/>
      <c r="PVT46" s="5"/>
      <c r="PVU46" s="5"/>
      <c r="PVV46" s="5"/>
      <c r="PVW46" s="5"/>
      <c r="PVX46" s="5"/>
      <c r="PVY46" s="5"/>
      <c r="PVZ46" s="5"/>
      <c r="PWA46" s="5"/>
      <c r="PWB46" s="5"/>
      <c r="PWC46" s="5"/>
      <c r="PWD46" s="5"/>
      <c r="PWE46" s="5"/>
      <c r="PWF46" s="5"/>
      <c r="PWG46" s="5"/>
      <c r="PWH46" s="5"/>
      <c r="PWI46" s="5"/>
      <c r="PWJ46" s="5"/>
      <c r="PWK46" s="5"/>
      <c r="PWL46" s="5"/>
      <c r="PWM46" s="5"/>
      <c r="PWN46" s="5"/>
      <c r="PWO46" s="5"/>
      <c r="PWP46" s="5"/>
      <c r="PWQ46" s="5"/>
      <c r="PWR46" s="5"/>
      <c r="PWS46" s="5"/>
      <c r="PWT46" s="5"/>
      <c r="PWU46" s="5"/>
      <c r="PWV46" s="5"/>
      <c r="PWW46" s="5"/>
      <c r="PWX46" s="5"/>
      <c r="PWY46" s="5"/>
      <c r="PWZ46" s="5"/>
      <c r="PXA46" s="5"/>
      <c r="PXB46" s="5"/>
      <c r="PXC46" s="5"/>
      <c r="PXD46" s="5"/>
      <c r="PXE46" s="5"/>
      <c r="PXF46" s="5"/>
      <c r="PXG46" s="5"/>
      <c r="PXH46" s="5"/>
      <c r="PXI46" s="5"/>
      <c r="PXJ46" s="5"/>
      <c r="PXK46" s="5"/>
      <c r="PXL46" s="5"/>
      <c r="PXM46" s="5"/>
      <c r="PXN46" s="5"/>
      <c r="PXO46" s="5"/>
      <c r="PXP46" s="5"/>
      <c r="PXQ46" s="5"/>
      <c r="PXR46" s="5"/>
      <c r="PXS46" s="5"/>
      <c r="PXT46" s="5"/>
      <c r="PXU46" s="5"/>
      <c r="PXV46" s="5"/>
      <c r="PXW46" s="5"/>
      <c r="PXX46" s="5"/>
      <c r="PXY46" s="5"/>
      <c r="PXZ46" s="5"/>
      <c r="PYA46" s="5"/>
      <c r="PYB46" s="5"/>
      <c r="PYC46" s="5"/>
      <c r="PYD46" s="5"/>
      <c r="PYE46" s="5"/>
      <c r="PYF46" s="5"/>
      <c r="PYG46" s="5"/>
      <c r="PYH46" s="5"/>
      <c r="PYI46" s="5"/>
      <c r="PYJ46" s="5"/>
      <c r="PYK46" s="5"/>
      <c r="PYL46" s="5"/>
      <c r="PYM46" s="5"/>
      <c r="PYN46" s="5"/>
      <c r="PYO46" s="5"/>
      <c r="PYP46" s="5"/>
      <c r="PYQ46" s="5"/>
      <c r="PYR46" s="5"/>
      <c r="PYS46" s="5"/>
      <c r="PYT46" s="5"/>
      <c r="PYU46" s="5"/>
      <c r="PYV46" s="5"/>
      <c r="PYW46" s="5"/>
      <c r="PYX46" s="5"/>
      <c r="PYY46" s="5"/>
      <c r="PYZ46" s="5"/>
      <c r="PZA46" s="5"/>
      <c r="PZB46" s="5"/>
      <c r="PZC46" s="5"/>
      <c r="PZD46" s="5"/>
      <c r="PZE46" s="5"/>
      <c r="PZF46" s="5"/>
      <c r="PZG46" s="5"/>
      <c r="PZH46" s="5"/>
      <c r="PZI46" s="5"/>
      <c r="PZJ46" s="5"/>
      <c r="PZK46" s="5"/>
      <c r="PZL46" s="5"/>
      <c r="PZM46" s="5"/>
      <c r="PZN46" s="5"/>
      <c r="PZO46" s="5"/>
      <c r="PZP46" s="5"/>
      <c r="PZQ46" s="5"/>
      <c r="PZR46" s="5"/>
      <c r="PZS46" s="5"/>
      <c r="PZT46" s="5"/>
      <c r="PZU46" s="5"/>
      <c r="PZV46" s="5"/>
      <c r="PZW46" s="5"/>
      <c r="PZX46" s="5"/>
      <c r="PZY46" s="5"/>
      <c r="PZZ46" s="5"/>
      <c r="QAA46" s="5"/>
      <c r="QAB46" s="5"/>
      <c r="QAC46" s="5"/>
      <c r="QAD46" s="5"/>
      <c r="QAE46" s="5"/>
      <c r="QAF46" s="5"/>
      <c r="QAG46" s="5"/>
      <c r="QAH46" s="5"/>
      <c r="QAI46" s="5"/>
      <c r="QAJ46" s="5"/>
      <c r="QAK46" s="5"/>
      <c r="QAL46" s="5"/>
      <c r="QAM46" s="5"/>
      <c r="QAN46" s="5"/>
      <c r="QAO46" s="5"/>
      <c r="QAP46" s="5"/>
      <c r="QAQ46" s="5"/>
      <c r="QAR46" s="5"/>
      <c r="QAS46" s="5"/>
      <c r="QAT46" s="5"/>
      <c r="QAU46" s="5"/>
      <c r="QAV46" s="5"/>
      <c r="QAW46" s="5"/>
      <c r="QAX46" s="5"/>
      <c r="QAY46" s="5"/>
      <c r="QAZ46" s="5"/>
      <c r="QBA46" s="5"/>
      <c r="QBB46" s="5"/>
      <c r="QBC46" s="5"/>
      <c r="QBD46" s="5"/>
      <c r="QBE46" s="5"/>
      <c r="QBF46" s="5"/>
      <c r="QBG46" s="5"/>
      <c r="QBH46" s="5"/>
      <c r="QBI46" s="5"/>
      <c r="QBJ46" s="5"/>
      <c r="QBK46" s="5"/>
      <c r="QBL46" s="5"/>
      <c r="QBM46" s="5"/>
      <c r="QBN46" s="5"/>
      <c r="QBO46" s="5"/>
      <c r="QBP46" s="5"/>
      <c r="QBQ46" s="5"/>
      <c r="QBR46" s="5"/>
      <c r="QBS46" s="5"/>
      <c r="QBT46" s="5"/>
      <c r="QBU46" s="5"/>
      <c r="QBV46" s="5"/>
      <c r="QBW46" s="5"/>
      <c r="QBX46" s="5"/>
      <c r="QBY46" s="5"/>
      <c r="QBZ46" s="5"/>
      <c r="QCA46" s="5"/>
      <c r="QCB46" s="5"/>
      <c r="QCC46" s="5"/>
      <c r="QCD46" s="5"/>
      <c r="QCE46" s="5"/>
      <c r="QCF46" s="5"/>
      <c r="QCG46" s="5"/>
      <c r="QCH46" s="5"/>
      <c r="QCI46" s="5"/>
      <c r="QCJ46" s="5"/>
      <c r="QCK46" s="5"/>
      <c r="QCL46" s="5"/>
      <c r="QCM46" s="5"/>
      <c r="QCN46" s="5"/>
      <c r="QCO46" s="5"/>
      <c r="QCP46" s="5"/>
      <c r="QCQ46" s="5"/>
      <c r="QCR46" s="5"/>
      <c r="QCS46" s="5"/>
      <c r="QCT46" s="5"/>
      <c r="QCU46" s="5"/>
      <c r="QCV46" s="5"/>
      <c r="QCW46" s="5"/>
      <c r="QCX46" s="5"/>
      <c r="QCY46" s="5"/>
      <c r="QCZ46" s="5"/>
      <c r="QDA46" s="5"/>
      <c r="QDB46" s="5"/>
      <c r="QDC46" s="5"/>
      <c r="QDD46" s="5"/>
      <c r="QDE46" s="5"/>
      <c r="QDF46" s="5"/>
      <c r="QDG46" s="5"/>
      <c r="QDH46" s="5"/>
      <c r="QDI46" s="5"/>
      <c r="QDJ46" s="5"/>
      <c r="QDK46" s="5"/>
      <c r="QDL46" s="5"/>
      <c r="QDM46" s="5"/>
      <c r="QDN46" s="5"/>
      <c r="QDO46" s="5"/>
      <c r="QDP46" s="5"/>
      <c r="QDQ46" s="5"/>
      <c r="QDR46" s="5"/>
      <c r="QDS46" s="5"/>
      <c r="QDT46" s="5"/>
      <c r="QDU46" s="5"/>
      <c r="QDV46" s="5"/>
      <c r="QDW46" s="5"/>
      <c r="QDX46" s="5"/>
      <c r="QDY46" s="5"/>
      <c r="QDZ46" s="5"/>
      <c r="QEA46" s="5"/>
      <c r="QEB46" s="5"/>
      <c r="QEC46" s="5"/>
      <c r="QED46" s="5"/>
      <c r="QEE46" s="5"/>
      <c r="QEF46" s="5"/>
      <c r="QEG46" s="5"/>
      <c r="QEH46" s="5"/>
      <c r="QEI46" s="5"/>
      <c r="QEJ46" s="5"/>
      <c r="QEK46" s="5"/>
      <c r="QEL46" s="5"/>
      <c r="QEM46" s="5"/>
      <c r="QEN46" s="5"/>
      <c r="QEO46" s="5"/>
      <c r="QEP46" s="5"/>
      <c r="QEQ46" s="5"/>
      <c r="QER46" s="5"/>
      <c r="QES46" s="5"/>
      <c r="QET46" s="5"/>
      <c r="QEU46" s="5"/>
      <c r="QEV46" s="5"/>
      <c r="QEW46" s="5"/>
      <c r="QEX46" s="5"/>
      <c r="QEY46" s="5"/>
      <c r="QEZ46" s="5"/>
      <c r="QFA46" s="5"/>
      <c r="QFB46" s="5"/>
      <c r="QFC46" s="5"/>
      <c r="QFD46" s="5"/>
      <c r="QFE46" s="5"/>
      <c r="QFF46" s="5"/>
      <c r="QFG46" s="5"/>
      <c r="QFH46" s="5"/>
      <c r="QFI46" s="5"/>
      <c r="QFJ46" s="5"/>
      <c r="QFK46" s="5"/>
      <c r="QFL46" s="5"/>
      <c r="QFM46" s="5"/>
      <c r="QFN46" s="5"/>
      <c r="QFO46" s="5"/>
      <c r="QFP46" s="5"/>
      <c r="QFQ46" s="5"/>
      <c r="QFR46" s="5"/>
      <c r="QFS46" s="5"/>
      <c r="QFT46" s="5"/>
      <c r="QFU46" s="5"/>
      <c r="QFV46" s="5"/>
      <c r="QFW46" s="5"/>
      <c r="QFX46" s="5"/>
      <c r="QFY46" s="5"/>
      <c r="QFZ46" s="5"/>
      <c r="QGA46" s="5"/>
      <c r="QGB46" s="5"/>
      <c r="QGC46" s="5"/>
      <c r="QGD46" s="5"/>
      <c r="QGE46" s="5"/>
      <c r="QGF46" s="5"/>
      <c r="QGG46" s="5"/>
      <c r="QGH46" s="5"/>
      <c r="QGI46" s="5"/>
      <c r="QGJ46" s="5"/>
      <c r="QGK46" s="5"/>
      <c r="QGL46" s="5"/>
      <c r="QGM46" s="5"/>
      <c r="QGN46" s="5"/>
      <c r="QGO46" s="5"/>
      <c r="QGP46" s="5"/>
      <c r="QGQ46" s="5"/>
      <c r="QGR46" s="5"/>
      <c r="QGS46" s="5"/>
      <c r="QGT46" s="5"/>
      <c r="QGU46" s="5"/>
      <c r="QGV46" s="5"/>
      <c r="QGW46" s="5"/>
      <c r="QGX46" s="5"/>
      <c r="QGY46" s="5"/>
      <c r="QGZ46" s="5"/>
      <c r="QHA46" s="5"/>
      <c r="QHB46" s="5"/>
      <c r="QHC46" s="5"/>
      <c r="QHD46" s="5"/>
      <c r="QHE46" s="5"/>
      <c r="QHF46" s="5"/>
      <c r="QHG46" s="5"/>
      <c r="QHH46" s="5"/>
      <c r="QHI46" s="5"/>
      <c r="QHJ46" s="5"/>
      <c r="QHK46" s="5"/>
      <c r="QHL46" s="5"/>
      <c r="QHM46" s="5"/>
      <c r="QHN46" s="5"/>
      <c r="QHO46" s="5"/>
      <c r="QHP46" s="5"/>
      <c r="QHQ46" s="5"/>
      <c r="QHR46" s="5"/>
      <c r="QHS46" s="5"/>
      <c r="QHT46" s="5"/>
      <c r="QHU46" s="5"/>
      <c r="QHV46" s="5"/>
      <c r="QHW46" s="5"/>
      <c r="QHX46" s="5"/>
      <c r="QHY46" s="5"/>
      <c r="QHZ46" s="5"/>
      <c r="QIA46" s="5"/>
      <c r="QIB46" s="5"/>
      <c r="QIC46" s="5"/>
      <c r="QID46" s="5"/>
      <c r="QIE46" s="5"/>
      <c r="QIF46" s="5"/>
      <c r="QIG46" s="5"/>
      <c r="QIH46" s="5"/>
      <c r="QII46" s="5"/>
      <c r="QIJ46" s="5"/>
      <c r="QIK46" s="5"/>
      <c r="QIL46" s="5"/>
      <c r="QIM46" s="5"/>
      <c r="QIN46" s="5"/>
      <c r="QIO46" s="5"/>
      <c r="QIP46" s="5"/>
      <c r="QIQ46" s="5"/>
      <c r="QIR46" s="5"/>
      <c r="QIS46" s="5"/>
      <c r="QIT46" s="5"/>
      <c r="QIU46" s="5"/>
      <c r="QIV46" s="5"/>
      <c r="QIW46" s="5"/>
      <c r="QIX46" s="5"/>
      <c r="QIY46" s="5"/>
      <c r="QIZ46" s="5"/>
      <c r="QJA46" s="5"/>
      <c r="QJB46" s="5"/>
      <c r="QJC46" s="5"/>
      <c r="QJD46" s="5"/>
      <c r="QJE46" s="5"/>
      <c r="QJF46" s="5"/>
      <c r="QJG46" s="5"/>
      <c r="QJH46" s="5"/>
      <c r="QJI46" s="5"/>
      <c r="QJJ46" s="5"/>
      <c r="QJK46" s="5"/>
      <c r="QJL46" s="5"/>
      <c r="QJM46" s="5"/>
      <c r="QJN46" s="5"/>
      <c r="QJO46" s="5"/>
      <c r="QJP46" s="5"/>
      <c r="QJQ46" s="5"/>
      <c r="QJR46" s="5"/>
      <c r="QJS46" s="5"/>
      <c r="QJT46" s="5"/>
      <c r="QJU46" s="5"/>
      <c r="QJV46" s="5"/>
      <c r="QJW46" s="5"/>
      <c r="QJX46" s="5"/>
      <c r="QJY46" s="5"/>
      <c r="QJZ46" s="5"/>
      <c r="QKA46" s="5"/>
      <c r="QKB46" s="5"/>
      <c r="QKC46" s="5"/>
      <c r="QKD46" s="5"/>
      <c r="QKE46" s="5"/>
      <c r="QKF46" s="5"/>
      <c r="QKG46" s="5"/>
      <c r="QKH46" s="5"/>
      <c r="QKI46" s="5"/>
      <c r="QKJ46" s="5"/>
      <c r="QKK46" s="5"/>
      <c r="QKL46" s="5"/>
      <c r="QKM46" s="5"/>
      <c r="QKN46" s="5"/>
      <c r="QKO46" s="5"/>
      <c r="QKP46" s="5"/>
      <c r="QKQ46" s="5"/>
      <c r="QKR46" s="5"/>
      <c r="QKS46" s="5"/>
      <c r="QKT46" s="5"/>
      <c r="QKU46" s="5"/>
      <c r="QKV46" s="5"/>
      <c r="QKW46" s="5"/>
      <c r="QKX46" s="5"/>
      <c r="QKY46" s="5"/>
      <c r="QKZ46" s="5"/>
      <c r="QLA46" s="5"/>
      <c r="QLB46" s="5"/>
      <c r="QLC46" s="5"/>
      <c r="QLD46" s="5"/>
      <c r="QLE46" s="5"/>
      <c r="QLF46" s="5"/>
      <c r="QLG46" s="5"/>
      <c r="QLH46" s="5"/>
      <c r="QLI46" s="5"/>
      <c r="QLJ46" s="5"/>
      <c r="QLK46" s="5"/>
      <c r="QLL46" s="5"/>
      <c r="QLM46" s="5"/>
      <c r="QLN46" s="5"/>
      <c r="QLO46" s="5"/>
      <c r="QLP46" s="5"/>
      <c r="QLQ46" s="5"/>
      <c r="QLR46" s="5"/>
      <c r="QLS46" s="5"/>
      <c r="QLT46" s="5"/>
      <c r="QLU46" s="5"/>
      <c r="QLV46" s="5"/>
      <c r="QLW46" s="5"/>
      <c r="QLX46" s="5"/>
      <c r="QLY46" s="5"/>
      <c r="QLZ46" s="5"/>
      <c r="QMA46" s="5"/>
      <c r="QMB46" s="5"/>
      <c r="QMC46" s="5"/>
      <c r="QMD46" s="5"/>
      <c r="QME46" s="5"/>
      <c r="QMF46" s="5"/>
      <c r="QMG46" s="5"/>
      <c r="QMH46" s="5"/>
      <c r="QMI46" s="5"/>
      <c r="QMJ46" s="5"/>
      <c r="QMK46" s="5"/>
      <c r="QML46" s="5"/>
      <c r="QMM46" s="5"/>
      <c r="QMN46" s="5"/>
      <c r="QMO46" s="5"/>
      <c r="QMP46" s="5"/>
      <c r="QMQ46" s="5"/>
      <c r="QMR46" s="5"/>
      <c r="QMS46" s="5"/>
      <c r="QMT46" s="5"/>
      <c r="QMU46" s="5"/>
      <c r="QMV46" s="5"/>
      <c r="QMW46" s="5"/>
      <c r="QMX46" s="5"/>
      <c r="QMY46" s="5"/>
      <c r="QMZ46" s="5"/>
      <c r="QNA46" s="5"/>
      <c r="QNB46" s="5"/>
      <c r="QNC46" s="5"/>
      <c r="QND46" s="5"/>
      <c r="QNE46" s="5"/>
      <c r="QNF46" s="5"/>
      <c r="QNG46" s="5"/>
      <c r="QNH46" s="5"/>
      <c r="QNI46" s="5"/>
      <c r="QNJ46" s="5"/>
      <c r="QNK46" s="5"/>
      <c r="QNL46" s="5"/>
      <c r="QNM46" s="5"/>
      <c r="QNN46" s="5"/>
      <c r="QNO46" s="5"/>
      <c r="QNP46" s="5"/>
      <c r="QNQ46" s="5"/>
      <c r="QNR46" s="5"/>
      <c r="QNS46" s="5"/>
      <c r="QNT46" s="5"/>
      <c r="QNU46" s="5"/>
      <c r="QNV46" s="5"/>
      <c r="QNW46" s="5"/>
      <c r="QNX46" s="5"/>
      <c r="QNY46" s="5"/>
      <c r="QNZ46" s="5"/>
      <c r="QOA46" s="5"/>
      <c r="QOB46" s="5"/>
      <c r="QOC46" s="5"/>
      <c r="QOD46" s="5"/>
      <c r="QOE46" s="5"/>
      <c r="QOF46" s="5"/>
      <c r="QOG46" s="5"/>
      <c r="QOH46" s="5"/>
      <c r="QOI46" s="5"/>
      <c r="QOJ46" s="5"/>
      <c r="QOK46" s="5"/>
      <c r="QOL46" s="5"/>
      <c r="QOM46" s="5"/>
      <c r="QON46" s="5"/>
      <c r="QOO46" s="5"/>
      <c r="QOP46" s="5"/>
      <c r="QOQ46" s="5"/>
      <c r="QOR46" s="5"/>
      <c r="QOS46" s="5"/>
      <c r="QOT46" s="5"/>
      <c r="QOU46" s="5"/>
      <c r="QOV46" s="5"/>
      <c r="QOW46" s="5"/>
      <c r="QOX46" s="5"/>
      <c r="QOY46" s="5"/>
      <c r="QOZ46" s="5"/>
      <c r="QPA46" s="5"/>
      <c r="QPB46" s="5"/>
      <c r="QPC46" s="5"/>
      <c r="QPD46" s="5"/>
      <c r="QPE46" s="5"/>
      <c r="QPF46" s="5"/>
      <c r="QPG46" s="5"/>
      <c r="QPH46" s="5"/>
      <c r="QPI46" s="5"/>
      <c r="QPJ46" s="5"/>
      <c r="QPK46" s="5"/>
      <c r="QPL46" s="5"/>
      <c r="QPM46" s="5"/>
      <c r="QPN46" s="5"/>
      <c r="QPO46" s="5"/>
      <c r="QPP46" s="5"/>
      <c r="QPQ46" s="5"/>
      <c r="QPR46" s="5"/>
      <c r="QPS46" s="5"/>
      <c r="QPT46" s="5"/>
      <c r="QPU46" s="5"/>
      <c r="QPV46" s="5"/>
      <c r="QPW46" s="5"/>
      <c r="QPX46" s="5"/>
      <c r="QPY46" s="5"/>
      <c r="QPZ46" s="5"/>
      <c r="QQA46" s="5"/>
      <c r="QQB46" s="5"/>
      <c r="QQC46" s="5"/>
      <c r="QQD46" s="5"/>
      <c r="QQE46" s="5"/>
      <c r="QQF46" s="5"/>
      <c r="QQG46" s="5"/>
      <c r="QQH46" s="5"/>
      <c r="QQI46" s="5"/>
      <c r="QQJ46" s="5"/>
      <c r="QQK46" s="5"/>
      <c r="QQL46" s="5"/>
      <c r="QQM46" s="5"/>
      <c r="QQN46" s="5"/>
      <c r="QQO46" s="5"/>
      <c r="QQP46" s="5"/>
      <c r="QQQ46" s="5"/>
      <c r="QQR46" s="5"/>
      <c r="QQS46" s="5"/>
      <c r="QQT46" s="5"/>
      <c r="QQU46" s="5"/>
      <c r="QQV46" s="5"/>
      <c r="QQW46" s="5"/>
      <c r="QQX46" s="5"/>
      <c r="QQY46" s="5"/>
      <c r="QQZ46" s="5"/>
      <c r="QRA46" s="5"/>
      <c r="QRB46" s="5"/>
      <c r="QRC46" s="5"/>
      <c r="QRD46" s="5"/>
      <c r="QRE46" s="5"/>
      <c r="QRF46" s="5"/>
      <c r="QRG46" s="5"/>
      <c r="QRH46" s="5"/>
      <c r="QRI46" s="5"/>
      <c r="QRJ46" s="5"/>
      <c r="QRK46" s="5"/>
      <c r="QRL46" s="5"/>
      <c r="QRM46" s="5"/>
      <c r="QRN46" s="5"/>
      <c r="QRO46" s="5"/>
      <c r="QRP46" s="5"/>
      <c r="QRQ46" s="5"/>
      <c r="QRR46" s="5"/>
      <c r="QRS46" s="5"/>
      <c r="QRT46" s="5"/>
      <c r="QRU46" s="5"/>
      <c r="QRV46" s="5"/>
      <c r="QRW46" s="5"/>
      <c r="QRX46" s="5"/>
      <c r="QRY46" s="5"/>
      <c r="QRZ46" s="5"/>
      <c r="QSA46" s="5"/>
      <c r="QSB46" s="5"/>
      <c r="QSC46" s="5"/>
      <c r="QSD46" s="5"/>
      <c r="QSE46" s="5"/>
      <c r="QSF46" s="5"/>
      <c r="QSG46" s="5"/>
      <c r="QSH46" s="5"/>
      <c r="QSI46" s="5"/>
      <c r="QSJ46" s="5"/>
      <c r="QSK46" s="5"/>
      <c r="QSL46" s="5"/>
      <c r="QSM46" s="5"/>
      <c r="QSN46" s="5"/>
      <c r="QSO46" s="5"/>
      <c r="QSP46" s="5"/>
      <c r="QSQ46" s="5"/>
      <c r="QSR46" s="5"/>
      <c r="QSS46" s="5"/>
      <c r="QST46" s="5"/>
      <c r="QSU46" s="5"/>
      <c r="QSV46" s="5"/>
      <c r="QSW46" s="5"/>
      <c r="QSX46" s="5"/>
      <c r="QSY46" s="5"/>
      <c r="QSZ46" s="5"/>
      <c r="QTA46" s="5"/>
      <c r="QTB46" s="5"/>
      <c r="QTC46" s="5"/>
      <c r="QTD46" s="5"/>
      <c r="QTE46" s="5"/>
      <c r="QTF46" s="5"/>
      <c r="QTG46" s="5"/>
      <c r="QTH46" s="5"/>
      <c r="QTI46" s="5"/>
      <c r="QTJ46" s="5"/>
      <c r="QTK46" s="5"/>
      <c r="QTL46" s="5"/>
      <c r="QTM46" s="5"/>
      <c r="QTN46" s="5"/>
      <c r="QTO46" s="5"/>
      <c r="QTP46" s="5"/>
      <c r="QTQ46" s="5"/>
      <c r="QTR46" s="5"/>
      <c r="QTS46" s="5"/>
      <c r="QTT46" s="5"/>
      <c r="QTU46" s="5"/>
      <c r="QTV46" s="5"/>
      <c r="QTW46" s="5"/>
      <c r="QTX46" s="5"/>
      <c r="QTY46" s="5"/>
      <c r="QTZ46" s="5"/>
      <c r="QUA46" s="5"/>
      <c r="QUB46" s="5"/>
      <c r="QUC46" s="5"/>
      <c r="QUD46" s="5"/>
      <c r="QUE46" s="5"/>
      <c r="QUF46" s="5"/>
      <c r="QUG46" s="5"/>
      <c r="QUH46" s="5"/>
      <c r="QUI46" s="5"/>
      <c r="QUJ46" s="5"/>
      <c r="QUK46" s="5"/>
      <c r="QUL46" s="5"/>
      <c r="QUM46" s="5"/>
      <c r="QUN46" s="5"/>
      <c r="QUO46" s="5"/>
      <c r="QUP46" s="5"/>
      <c r="QUQ46" s="5"/>
      <c r="QUR46" s="5"/>
      <c r="QUS46" s="5"/>
      <c r="QUT46" s="5"/>
      <c r="QUU46" s="5"/>
      <c r="QUV46" s="5"/>
      <c r="QUW46" s="5"/>
      <c r="QUX46" s="5"/>
      <c r="QUY46" s="5"/>
      <c r="QUZ46" s="5"/>
      <c r="QVA46" s="5"/>
      <c r="QVB46" s="5"/>
      <c r="QVC46" s="5"/>
      <c r="QVD46" s="5"/>
      <c r="QVE46" s="5"/>
      <c r="QVF46" s="5"/>
      <c r="QVG46" s="5"/>
      <c r="QVH46" s="5"/>
      <c r="QVI46" s="5"/>
      <c r="QVJ46" s="5"/>
      <c r="QVK46" s="5"/>
      <c r="QVL46" s="5"/>
      <c r="QVM46" s="5"/>
      <c r="QVN46" s="5"/>
      <c r="QVO46" s="5"/>
      <c r="QVP46" s="5"/>
      <c r="QVQ46" s="5"/>
      <c r="QVR46" s="5"/>
      <c r="QVS46" s="5"/>
      <c r="QVT46" s="5"/>
      <c r="QVU46" s="5"/>
      <c r="QVV46" s="5"/>
      <c r="QVW46" s="5"/>
      <c r="QVX46" s="5"/>
      <c r="QVY46" s="5"/>
      <c r="QVZ46" s="5"/>
      <c r="QWA46" s="5"/>
      <c r="QWB46" s="5"/>
      <c r="QWC46" s="5"/>
      <c r="QWD46" s="5"/>
      <c r="QWE46" s="5"/>
      <c r="QWF46" s="5"/>
      <c r="QWG46" s="5"/>
      <c r="QWH46" s="5"/>
      <c r="QWI46" s="5"/>
      <c r="QWJ46" s="5"/>
      <c r="QWK46" s="5"/>
      <c r="QWL46" s="5"/>
      <c r="QWM46" s="5"/>
      <c r="QWN46" s="5"/>
      <c r="QWO46" s="5"/>
      <c r="QWP46" s="5"/>
      <c r="QWQ46" s="5"/>
      <c r="QWR46" s="5"/>
      <c r="QWS46" s="5"/>
      <c r="QWT46" s="5"/>
      <c r="QWU46" s="5"/>
      <c r="QWV46" s="5"/>
      <c r="QWW46" s="5"/>
      <c r="QWX46" s="5"/>
      <c r="QWY46" s="5"/>
      <c r="QWZ46" s="5"/>
      <c r="QXA46" s="5"/>
      <c r="QXB46" s="5"/>
      <c r="QXC46" s="5"/>
      <c r="QXD46" s="5"/>
      <c r="QXE46" s="5"/>
      <c r="QXF46" s="5"/>
      <c r="QXG46" s="5"/>
      <c r="QXH46" s="5"/>
      <c r="QXI46" s="5"/>
      <c r="QXJ46" s="5"/>
      <c r="QXK46" s="5"/>
      <c r="QXL46" s="5"/>
      <c r="QXM46" s="5"/>
      <c r="QXN46" s="5"/>
      <c r="QXO46" s="5"/>
      <c r="QXP46" s="5"/>
      <c r="QXQ46" s="5"/>
      <c r="QXR46" s="5"/>
      <c r="QXS46" s="5"/>
      <c r="QXT46" s="5"/>
      <c r="QXU46" s="5"/>
      <c r="QXV46" s="5"/>
      <c r="QXW46" s="5"/>
      <c r="QXX46" s="5"/>
      <c r="QXY46" s="5"/>
      <c r="QXZ46" s="5"/>
      <c r="QYA46" s="5"/>
      <c r="QYB46" s="5"/>
      <c r="QYC46" s="5"/>
      <c r="QYD46" s="5"/>
      <c r="QYE46" s="5"/>
      <c r="QYF46" s="5"/>
      <c r="QYG46" s="5"/>
      <c r="QYH46" s="5"/>
      <c r="QYI46" s="5"/>
      <c r="QYJ46" s="5"/>
      <c r="QYK46" s="5"/>
      <c r="QYL46" s="5"/>
      <c r="QYM46" s="5"/>
      <c r="QYN46" s="5"/>
      <c r="QYO46" s="5"/>
      <c r="QYP46" s="5"/>
      <c r="QYQ46" s="5"/>
      <c r="QYR46" s="5"/>
      <c r="QYS46" s="5"/>
      <c r="QYT46" s="5"/>
      <c r="QYU46" s="5"/>
      <c r="QYV46" s="5"/>
      <c r="QYW46" s="5"/>
      <c r="QYX46" s="5"/>
      <c r="QYY46" s="5"/>
      <c r="QYZ46" s="5"/>
      <c r="QZA46" s="5"/>
      <c r="QZB46" s="5"/>
      <c r="QZC46" s="5"/>
      <c r="QZD46" s="5"/>
      <c r="QZE46" s="5"/>
      <c r="QZF46" s="5"/>
      <c r="QZG46" s="5"/>
      <c r="QZH46" s="5"/>
      <c r="QZI46" s="5"/>
      <c r="QZJ46" s="5"/>
      <c r="QZK46" s="5"/>
      <c r="QZL46" s="5"/>
      <c r="QZM46" s="5"/>
      <c r="QZN46" s="5"/>
      <c r="QZO46" s="5"/>
      <c r="QZP46" s="5"/>
      <c r="QZQ46" s="5"/>
      <c r="QZR46" s="5"/>
      <c r="QZS46" s="5"/>
      <c r="QZT46" s="5"/>
      <c r="QZU46" s="5"/>
      <c r="QZV46" s="5"/>
      <c r="QZW46" s="5"/>
      <c r="QZX46" s="5"/>
      <c r="QZY46" s="5"/>
      <c r="QZZ46" s="5"/>
      <c r="RAA46" s="5"/>
      <c r="RAB46" s="5"/>
      <c r="RAC46" s="5"/>
      <c r="RAD46" s="5"/>
      <c r="RAE46" s="5"/>
      <c r="RAF46" s="5"/>
      <c r="RAG46" s="5"/>
      <c r="RAH46" s="5"/>
      <c r="RAI46" s="5"/>
      <c r="RAJ46" s="5"/>
      <c r="RAK46" s="5"/>
      <c r="RAL46" s="5"/>
      <c r="RAM46" s="5"/>
      <c r="RAN46" s="5"/>
      <c r="RAO46" s="5"/>
      <c r="RAP46" s="5"/>
      <c r="RAQ46" s="5"/>
      <c r="RAR46" s="5"/>
      <c r="RAS46" s="5"/>
      <c r="RAT46" s="5"/>
      <c r="RAU46" s="5"/>
      <c r="RAV46" s="5"/>
      <c r="RAW46" s="5"/>
      <c r="RAX46" s="5"/>
      <c r="RAY46" s="5"/>
      <c r="RAZ46" s="5"/>
      <c r="RBA46" s="5"/>
      <c r="RBB46" s="5"/>
      <c r="RBC46" s="5"/>
      <c r="RBD46" s="5"/>
      <c r="RBE46" s="5"/>
      <c r="RBF46" s="5"/>
      <c r="RBG46" s="5"/>
      <c r="RBH46" s="5"/>
      <c r="RBI46" s="5"/>
      <c r="RBJ46" s="5"/>
      <c r="RBK46" s="5"/>
      <c r="RBL46" s="5"/>
      <c r="RBM46" s="5"/>
      <c r="RBN46" s="5"/>
      <c r="RBO46" s="5"/>
      <c r="RBP46" s="5"/>
      <c r="RBQ46" s="5"/>
      <c r="RBR46" s="5"/>
      <c r="RBS46" s="5"/>
      <c r="RBT46" s="5"/>
      <c r="RBU46" s="5"/>
      <c r="RBV46" s="5"/>
      <c r="RBW46" s="5"/>
      <c r="RBX46" s="5"/>
      <c r="RBY46" s="5"/>
      <c r="RBZ46" s="5"/>
      <c r="RCA46" s="5"/>
      <c r="RCB46" s="5"/>
      <c r="RCC46" s="5"/>
      <c r="RCD46" s="5"/>
      <c r="RCE46" s="5"/>
      <c r="RCF46" s="5"/>
      <c r="RCG46" s="5"/>
      <c r="RCH46" s="5"/>
      <c r="RCI46" s="5"/>
      <c r="RCJ46" s="5"/>
      <c r="RCK46" s="5"/>
      <c r="RCL46" s="5"/>
      <c r="RCM46" s="5"/>
      <c r="RCN46" s="5"/>
      <c r="RCO46" s="5"/>
      <c r="RCP46" s="5"/>
      <c r="RCQ46" s="5"/>
      <c r="RCR46" s="5"/>
      <c r="RCS46" s="5"/>
      <c r="RCT46" s="5"/>
      <c r="RCU46" s="5"/>
      <c r="RCV46" s="5"/>
      <c r="RCW46" s="5"/>
      <c r="RCX46" s="5"/>
      <c r="RCY46" s="5"/>
      <c r="RCZ46" s="5"/>
      <c r="RDA46" s="5"/>
      <c r="RDB46" s="5"/>
      <c r="RDC46" s="5"/>
      <c r="RDD46" s="5"/>
      <c r="RDE46" s="5"/>
      <c r="RDF46" s="5"/>
      <c r="RDG46" s="5"/>
      <c r="RDH46" s="5"/>
      <c r="RDI46" s="5"/>
      <c r="RDJ46" s="5"/>
      <c r="RDK46" s="5"/>
      <c r="RDL46" s="5"/>
      <c r="RDM46" s="5"/>
      <c r="RDN46" s="5"/>
      <c r="RDO46" s="5"/>
      <c r="RDP46" s="5"/>
      <c r="RDQ46" s="5"/>
      <c r="RDR46" s="5"/>
      <c r="RDS46" s="5"/>
      <c r="RDT46" s="5"/>
      <c r="RDU46" s="5"/>
      <c r="RDV46" s="5"/>
      <c r="RDW46" s="5"/>
      <c r="RDX46" s="5"/>
      <c r="RDY46" s="5"/>
      <c r="RDZ46" s="5"/>
      <c r="REA46" s="5"/>
      <c r="REB46" s="5"/>
      <c r="REC46" s="5"/>
      <c r="RED46" s="5"/>
      <c r="REE46" s="5"/>
      <c r="REF46" s="5"/>
      <c r="REG46" s="5"/>
      <c r="REH46" s="5"/>
      <c r="REI46" s="5"/>
      <c r="REJ46" s="5"/>
      <c r="REK46" s="5"/>
      <c r="REL46" s="5"/>
      <c r="REM46" s="5"/>
      <c r="REN46" s="5"/>
      <c r="REO46" s="5"/>
      <c r="REP46" s="5"/>
      <c r="REQ46" s="5"/>
      <c r="RER46" s="5"/>
      <c r="RES46" s="5"/>
      <c r="RET46" s="5"/>
      <c r="REU46" s="5"/>
      <c r="REV46" s="5"/>
      <c r="REW46" s="5"/>
      <c r="REX46" s="5"/>
      <c r="REY46" s="5"/>
      <c r="REZ46" s="5"/>
      <c r="RFA46" s="5"/>
      <c r="RFB46" s="5"/>
      <c r="RFC46" s="5"/>
      <c r="RFD46" s="5"/>
      <c r="RFE46" s="5"/>
      <c r="RFF46" s="5"/>
      <c r="RFG46" s="5"/>
      <c r="RFH46" s="5"/>
      <c r="RFI46" s="5"/>
      <c r="RFJ46" s="5"/>
      <c r="RFK46" s="5"/>
      <c r="RFL46" s="5"/>
      <c r="RFM46" s="5"/>
      <c r="RFN46" s="5"/>
      <c r="RFO46" s="5"/>
      <c r="RFP46" s="5"/>
      <c r="RFQ46" s="5"/>
      <c r="RFR46" s="5"/>
      <c r="RFS46" s="5"/>
      <c r="RFT46" s="5"/>
      <c r="RFU46" s="5"/>
      <c r="RFV46" s="5"/>
      <c r="RFW46" s="5"/>
      <c r="RFX46" s="5"/>
      <c r="RFY46" s="5"/>
      <c r="RFZ46" s="5"/>
      <c r="RGA46" s="5"/>
      <c r="RGB46" s="5"/>
      <c r="RGC46" s="5"/>
      <c r="RGD46" s="5"/>
      <c r="RGE46" s="5"/>
      <c r="RGF46" s="5"/>
      <c r="RGG46" s="5"/>
      <c r="RGH46" s="5"/>
      <c r="RGI46" s="5"/>
      <c r="RGJ46" s="5"/>
      <c r="RGK46" s="5"/>
      <c r="RGL46" s="5"/>
      <c r="RGM46" s="5"/>
      <c r="RGN46" s="5"/>
      <c r="RGO46" s="5"/>
      <c r="RGP46" s="5"/>
      <c r="RGQ46" s="5"/>
      <c r="RGR46" s="5"/>
      <c r="RGS46" s="5"/>
      <c r="RGT46" s="5"/>
      <c r="RGU46" s="5"/>
      <c r="RGV46" s="5"/>
      <c r="RGW46" s="5"/>
      <c r="RGX46" s="5"/>
      <c r="RGY46" s="5"/>
      <c r="RGZ46" s="5"/>
      <c r="RHA46" s="5"/>
      <c r="RHB46" s="5"/>
      <c r="RHC46" s="5"/>
      <c r="RHD46" s="5"/>
      <c r="RHE46" s="5"/>
      <c r="RHF46" s="5"/>
      <c r="RHG46" s="5"/>
      <c r="RHH46" s="5"/>
      <c r="RHI46" s="5"/>
      <c r="RHJ46" s="5"/>
      <c r="RHK46" s="5"/>
      <c r="RHL46" s="5"/>
      <c r="RHM46" s="5"/>
      <c r="RHN46" s="5"/>
      <c r="RHO46" s="5"/>
      <c r="RHP46" s="5"/>
      <c r="RHQ46" s="5"/>
      <c r="RHR46" s="5"/>
      <c r="RHS46" s="5"/>
      <c r="RHT46" s="5"/>
      <c r="RHU46" s="5"/>
      <c r="RHV46" s="5"/>
      <c r="RHW46" s="5"/>
      <c r="RHX46" s="5"/>
      <c r="RHY46" s="5"/>
      <c r="RHZ46" s="5"/>
      <c r="RIA46" s="5"/>
      <c r="RIB46" s="5"/>
      <c r="RIC46" s="5"/>
      <c r="RID46" s="5"/>
      <c r="RIE46" s="5"/>
      <c r="RIF46" s="5"/>
      <c r="RIG46" s="5"/>
      <c r="RIH46" s="5"/>
      <c r="RII46" s="5"/>
      <c r="RIJ46" s="5"/>
      <c r="RIK46" s="5"/>
      <c r="RIL46" s="5"/>
      <c r="RIM46" s="5"/>
      <c r="RIN46" s="5"/>
      <c r="RIO46" s="5"/>
      <c r="RIP46" s="5"/>
      <c r="RIQ46" s="5"/>
      <c r="RIR46" s="5"/>
      <c r="RIS46" s="5"/>
      <c r="RIT46" s="5"/>
      <c r="RIU46" s="5"/>
      <c r="RIV46" s="5"/>
      <c r="RIW46" s="5"/>
      <c r="RIX46" s="5"/>
      <c r="RIY46" s="5"/>
      <c r="RIZ46" s="5"/>
      <c r="RJA46" s="5"/>
      <c r="RJB46" s="5"/>
      <c r="RJC46" s="5"/>
      <c r="RJD46" s="5"/>
      <c r="RJE46" s="5"/>
      <c r="RJF46" s="5"/>
      <c r="RJG46" s="5"/>
      <c r="RJH46" s="5"/>
      <c r="RJI46" s="5"/>
      <c r="RJJ46" s="5"/>
      <c r="RJK46" s="5"/>
      <c r="RJL46" s="5"/>
      <c r="RJM46" s="5"/>
      <c r="RJN46" s="5"/>
      <c r="RJO46" s="5"/>
      <c r="RJP46" s="5"/>
      <c r="RJQ46" s="5"/>
      <c r="RJR46" s="5"/>
      <c r="RJS46" s="5"/>
      <c r="RJT46" s="5"/>
      <c r="RJU46" s="5"/>
      <c r="RJV46" s="5"/>
      <c r="RJW46" s="5"/>
      <c r="RJX46" s="5"/>
      <c r="RJY46" s="5"/>
      <c r="RJZ46" s="5"/>
      <c r="RKA46" s="5"/>
      <c r="RKB46" s="5"/>
      <c r="RKC46" s="5"/>
      <c r="RKD46" s="5"/>
      <c r="RKE46" s="5"/>
      <c r="RKF46" s="5"/>
      <c r="RKG46" s="5"/>
      <c r="RKH46" s="5"/>
      <c r="RKI46" s="5"/>
      <c r="RKJ46" s="5"/>
      <c r="RKK46" s="5"/>
      <c r="RKL46" s="5"/>
      <c r="RKM46" s="5"/>
      <c r="RKN46" s="5"/>
      <c r="RKO46" s="5"/>
      <c r="RKP46" s="5"/>
      <c r="RKQ46" s="5"/>
      <c r="RKR46" s="5"/>
      <c r="RKS46" s="5"/>
      <c r="RKT46" s="5"/>
      <c r="RKU46" s="5"/>
      <c r="RKV46" s="5"/>
      <c r="RKW46" s="5"/>
      <c r="RKX46" s="5"/>
      <c r="RKY46" s="5"/>
      <c r="RKZ46" s="5"/>
      <c r="RLA46" s="5"/>
      <c r="RLB46" s="5"/>
      <c r="RLC46" s="5"/>
      <c r="RLD46" s="5"/>
      <c r="RLE46" s="5"/>
      <c r="RLF46" s="5"/>
      <c r="RLG46" s="5"/>
      <c r="RLH46" s="5"/>
      <c r="RLI46" s="5"/>
      <c r="RLJ46" s="5"/>
      <c r="RLK46" s="5"/>
      <c r="RLL46" s="5"/>
      <c r="RLM46" s="5"/>
      <c r="RLN46" s="5"/>
      <c r="RLO46" s="5"/>
      <c r="RLP46" s="5"/>
      <c r="RLQ46" s="5"/>
      <c r="RLR46" s="5"/>
      <c r="RLS46" s="5"/>
      <c r="RLT46" s="5"/>
      <c r="RLU46" s="5"/>
      <c r="RLV46" s="5"/>
      <c r="RLW46" s="5"/>
      <c r="RLX46" s="5"/>
      <c r="RLY46" s="5"/>
      <c r="RLZ46" s="5"/>
      <c r="RMA46" s="5"/>
      <c r="RMB46" s="5"/>
      <c r="RMC46" s="5"/>
      <c r="RMD46" s="5"/>
      <c r="RME46" s="5"/>
      <c r="RMF46" s="5"/>
      <c r="RMG46" s="5"/>
      <c r="RMH46" s="5"/>
      <c r="RMI46" s="5"/>
      <c r="RMJ46" s="5"/>
      <c r="RMK46" s="5"/>
      <c r="RML46" s="5"/>
      <c r="RMM46" s="5"/>
      <c r="RMN46" s="5"/>
      <c r="RMO46" s="5"/>
      <c r="RMP46" s="5"/>
      <c r="RMQ46" s="5"/>
      <c r="RMR46" s="5"/>
      <c r="RMS46" s="5"/>
      <c r="RMT46" s="5"/>
      <c r="RMU46" s="5"/>
      <c r="RMV46" s="5"/>
      <c r="RMW46" s="5"/>
      <c r="RMX46" s="5"/>
      <c r="RMY46" s="5"/>
      <c r="RMZ46" s="5"/>
      <c r="RNA46" s="5"/>
      <c r="RNB46" s="5"/>
      <c r="RNC46" s="5"/>
      <c r="RND46" s="5"/>
      <c r="RNE46" s="5"/>
      <c r="RNF46" s="5"/>
      <c r="RNG46" s="5"/>
      <c r="RNH46" s="5"/>
      <c r="RNI46" s="5"/>
      <c r="RNJ46" s="5"/>
      <c r="RNK46" s="5"/>
      <c r="RNL46" s="5"/>
      <c r="RNM46" s="5"/>
      <c r="RNN46" s="5"/>
      <c r="RNO46" s="5"/>
      <c r="RNP46" s="5"/>
      <c r="RNQ46" s="5"/>
      <c r="RNR46" s="5"/>
      <c r="RNS46" s="5"/>
      <c r="RNT46" s="5"/>
      <c r="RNU46" s="5"/>
      <c r="RNV46" s="5"/>
      <c r="RNW46" s="5"/>
      <c r="RNX46" s="5"/>
      <c r="RNY46" s="5"/>
      <c r="RNZ46" s="5"/>
      <c r="ROA46" s="5"/>
      <c r="ROB46" s="5"/>
      <c r="ROC46" s="5"/>
      <c r="ROD46" s="5"/>
      <c r="ROE46" s="5"/>
      <c r="ROF46" s="5"/>
      <c r="ROG46" s="5"/>
      <c r="ROH46" s="5"/>
      <c r="ROI46" s="5"/>
      <c r="ROJ46" s="5"/>
      <c r="ROK46" s="5"/>
      <c r="ROL46" s="5"/>
      <c r="ROM46" s="5"/>
      <c r="RON46" s="5"/>
      <c r="ROO46" s="5"/>
      <c r="ROP46" s="5"/>
      <c r="ROQ46" s="5"/>
      <c r="ROR46" s="5"/>
      <c r="ROS46" s="5"/>
      <c r="ROT46" s="5"/>
      <c r="ROU46" s="5"/>
      <c r="ROV46" s="5"/>
      <c r="ROW46" s="5"/>
      <c r="ROX46" s="5"/>
      <c r="ROY46" s="5"/>
      <c r="ROZ46" s="5"/>
      <c r="RPA46" s="5"/>
      <c r="RPB46" s="5"/>
      <c r="RPC46" s="5"/>
      <c r="RPD46" s="5"/>
      <c r="RPE46" s="5"/>
      <c r="RPF46" s="5"/>
      <c r="RPG46" s="5"/>
      <c r="RPH46" s="5"/>
      <c r="RPI46" s="5"/>
      <c r="RPJ46" s="5"/>
      <c r="RPK46" s="5"/>
      <c r="RPL46" s="5"/>
      <c r="RPM46" s="5"/>
      <c r="RPN46" s="5"/>
      <c r="RPO46" s="5"/>
      <c r="RPP46" s="5"/>
      <c r="RPQ46" s="5"/>
      <c r="RPR46" s="5"/>
      <c r="RPS46" s="5"/>
      <c r="RPT46" s="5"/>
      <c r="RPU46" s="5"/>
      <c r="RPV46" s="5"/>
      <c r="RPW46" s="5"/>
      <c r="RPX46" s="5"/>
      <c r="RPY46" s="5"/>
      <c r="RPZ46" s="5"/>
      <c r="RQA46" s="5"/>
      <c r="RQB46" s="5"/>
      <c r="RQC46" s="5"/>
      <c r="RQD46" s="5"/>
      <c r="RQE46" s="5"/>
      <c r="RQF46" s="5"/>
      <c r="RQG46" s="5"/>
      <c r="RQH46" s="5"/>
      <c r="RQI46" s="5"/>
      <c r="RQJ46" s="5"/>
      <c r="RQK46" s="5"/>
      <c r="RQL46" s="5"/>
      <c r="RQM46" s="5"/>
      <c r="RQN46" s="5"/>
      <c r="RQO46" s="5"/>
      <c r="RQP46" s="5"/>
      <c r="RQQ46" s="5"/>
      <c r="RQR46" s="5"/>
      <c r="RQS46" s="5"/>
      <c r="RQT46" s="5"/>
      <c r="RQU46" s="5"/>
      <c r="RQV46" s="5"/>
      <c r="RQW46" s="5"/>
      <c r="RQX46" s="5"/>
      <c r="RQY46" s="5"/>
      <c r="RQZ46" s="5"/>
      <c r="RRA46" s="5"/>
      <c r="RRB46" s="5"/>
      <c r="RRC46" s="5"/>
      <c r="RRD46" s="5"/>
      <c r="RRE46" s="5"/>
      <c r="RRF46" s="5"/>
      <c r="RRG46" s="5"/>
      <c r="RRH46" s="5"/>
      <c r="RRI46" s="5"/>
      <c r="RRJ46" s="5"/>
      <c r="RRK46" s="5"/>
      <c r="RRL46" s="5"/>
      <c r="RRM46" s="5"/>
      <c r="RRN46" s="5"/>
      <c r="RRO46" s="5"/>
      <c r="RRP46" s="5"/>
      <c r="RRQ46" s="5"/>
      <c r="RRR46" s="5"/>
      <c r="RRS46" s="5"/>
      <c r="RRT46" s="5"/>
      <c r="RRU46" s="5"/>
      <c r="RRV46" s="5"/>
      <c r="RRW46" s="5"/>
      <c r="RRX46" s="5"/>
      <c r="RRY46" s="5"/>
      <c r="RRZ46" s="5"/>
      <c r="RSA46" s="5"/>
      <c r="RSB46" s="5"/>
      <c r="RSC46" s="5"/>
      <c r="RSD46" s="5"/>
      <c r="RSE46" s="5"/>
      <c r="RSF46" s="5"/>
      <c r="RSG46" s="5"/>
      <c r="RSH46" s="5"/>
      <c r="RSI46" s="5"/>
      <c r="RSJ46" s="5"/>
      <c r="RSK46" s="5"/>
      <c r="RSL46" s="5"/>
      <c r="RSM46" s="5"/>
      <c r="RSN46" s="5"/>
      <c r="RSO46" s="5"/>
      <c r="RSP46" s="5"/>
      <c r="RSQ46" s="5"/>
      <c r="RSR46" s="5"/>
      <c r="RSS46" s="5"/>
      <c r="RST46" s="5"/>
      <c r="RSU46" s="5"/>
      <c r="RSV46" s="5"/>
      <c r="RSW46" s="5"/>
      <c r="RSX46" s="5"/>
      <c r="RSY46" s="5"/>
      <c r="RSZ46" s="5"/>
      <c r="RTA46" s="5"/>
      <c r="RTB46" s="5"/>
      <c r="RTC46" s="5"/>
      <c r="RTD46" s="5"/>
      <c r="RTE46" s="5"/>
      <c r="RTF46" s="5"/>
      <c r="RTG46" s="5"/>
      <c r="RTH46" s="5"/>
      <c r="RTI46" s="5"/>
      <c r="RTJ46" s="5"/>
      <c r="RTK46" s="5"/>
      <c r="RTL46" s="5"/>
      <c r="RTM46" s="5"/>
      <c r="RTN46" s="5"/>
      <c r="RTO46" s="5"/>
      <c r="RTP46" s="5"/>
      <c r="RTQ46" s="5"/>
      <c r="RTR46" s="5"/>
      <c r="RTS46" s="5"/>
      <c r="RTT46" s="5"/>
      <c r="RTU46" s="5"/>
      <c r="RTV46" s="5"/>
      <c r="RTW46" s="5"/>
      <c r="RTX46" s="5"/>
      <c r="RTY46" s="5"/>
      <c r="RTZ46" s="5"/>
      <c r="RUA46" s="5"/>
      <c r="RUB46" s="5"/>
      <c r="RUC46" s="5"/>
      <c r="RUD46" s="5"/>
      <c r="RUE46" s="5"/>
      <c r="RUF46" s="5"/>
      <c r="RUG46" s="5"/>
      <c r="RUH46" s="5"/>
      <c r="RUI46" s="5"/>
      <c r="RUJ46" s="5"/>
      <c r="RUK46" s="5"/>
      <c r="RUL46" s="5"/>
      <c r="RUM46" s="5"/>
      <c r="RUN46" s="5"/>
      <c r="RUO46" s="5"/>
      <c r="RUP46" s="5"/>
      <c r="RUQ46" s="5"/>
      <c r="RUR46" s="5"/>
      <c r="RUS46" s="5"/>
      <c r="RUT46" s="5"/>
      <c r="RUU46" s="5"/>
      <c r="RUV46" s="5"/>
      <c r="RUW46" s="5"/>
      <c r="RUX46" s="5"/>
      <c r="RUY46" s="5"/>
      <c r="RUZ46" s="5"/>
      <c r="RVA46" s="5"/>
      <c r="RVB46" s="5"/>
      <c r="RVC46" s="5"/>
      <c r="RVD46" s="5"/>
      <c r="RVE46" s="5"/>
      <c r="RVF46" s="5"/>
      <c r="RVG46" s="5"/>
      <c r="RVH46" s="5"/>
      <c r="RVI46" s="5"/>
      <c r="RVJ46" s="5"/>
      <c r="RVK46" s="5"/>
      <c r="RVL46" s="5"/>
      <c r="RVM46" s="5"/>
      <c r="RVN46" s="5"/>
      <c r="RVO46" s="5"/>
      <c r="RVP46" s="5"/>
      <c r="RVQ46" s="5"/>
      <c r="RVR46" s="5"/>
      <c r="RVS46" s="5"/>
      <c r="RVT46" s="5"/>
      <c r="RVU46" s="5"/>
      <c r="RVV46" s="5"/>
      <c r="RVW46" s="5"/>
      <c r="RVX46" s="5"/>
      <c r="RVY46" s="5"/>
      <c r="RVZ46" s="5"/>
      <c r="RWA46" s="5"/>
      <c r="RWB46" s="5"/>
      <c r="RWC46" s="5"/>
      <c r="RWD46" s="5"/>
      <c r="RWE46" s="5"/>
      <c r="RWF46" s="5"/>
      <c r="RWG46" s="5"/>
      <c r="RWH46" s="5"/>
      <c r="RWI46" s="5"/>
      <c r="RWJ46" s="5"/>
      <c r="RWK46" s="5"/>
      <c r="RWL46" s="5"/>
      <c r="RWM46" s="5"/>
      <c r="RWN46" s="5"/>
      <c r="RWO46" s="5"/>
      <c r="RWP46" s="5"/>
      <c r="RWQ46" s="5"/>
      <c r="RWR46" s="5"/>
      <c r="RWS46" s="5"/>
      <c r="RWT46" s="5"/>
      <c r="RWU46" s="5"/>
      <c r="RWV46" s="5"/>
      <c r="RWW46" s="5"/>
      <c r="RWX46" s="5"/>
      <c r="RWY46" s="5"/>
      <c r="RWZ46" s="5"/>
      <c r="RXA46" s="5"/>
      <c r="RXB46" s="5"/>
      <c r="RXC46" s="5"/>
      <c r="RXD46" s="5"/>
      <c r="RXE46" s="5"/>
      <c r="RXF46" s="5"/>
      <c r="RXG46" s="5"/>
      <c r="RXH46" s="5"/>
      <c r="RXI46" s="5"/>
      <c r="RXJ46" s="5"/>
      <c r="RXK46" s="5"/>
      <c r="RXL46" s="5"/>
      <c r="RXM46" s="5"/>
      <c r="RXN46" s="5"/>
      <c r="RXO46" s="5"/>
      <c r="RXP46" s="5"/>
      <c r="RXQ46" s="5"/>
      <c r="RXR46" s="5"/>
      <c r="RXS46" s="5"/>
      <c r="RXT46" s="5"/>
      <c r="RXU46" s="5"/>
      <c r="RXV46" s="5"/>
      <c r="RXW46" s="5"/>
      <c r="RXX46" s="5"/>
      <c r="RXY46" s="5"/>
      <c r="RXZ46" s="5"/>
      <c r="RYA46" s="5"/>
      <c r="RYB46" s="5"/>
      <c r="RYC46" s="5"/>
      <c r="RYD46" s="5"/>
      <c r="RYE46" s="5"/>
      <c r="RYF46" s="5"/>
      <c r="RYG46" s="5"/>
      <c r="RYH46" s="5"/>
      <c r="RYI46" s="5"/>
      <c r="RYJ46" s="5"/>
      <c r="RYK46" s="5"/>
      <c r="RYL46" s="5"/>
      <c r="RYM46" s="5"/>
      <c r="RYN46" s="5"/>
      <c r="RYO46" s="5"/>
      <c r="RYP46" s="5"/>
      <c r="RYQ46" s="5"/>
      <c r="RYR46" s="5"/>
      <c r="RYS46" s="5"/>
      <c r="RYT46" s="5"/>
      <c r="RYU46" s="5"/>
      <c r="RYV46" s="5"/>
      <c r="RYW46" s="5"/>
      <c r="RYX46" s="5"/>
      <c r="RYY46" s="5"/>
      <c r="RYZ46" s="5"/>
      <c r="RZA46" s="5"/>
      <c r="RZB46" s="5"/>
      <c r="RZC46" s="5"/>
      <c r="RZD46" s="5"/>
      <c r="RZE46" s="5"/>
      <c r="RZF46" s="5"/>
      <c r="RZG46" s="5"/>
      <c r="RZH46" s="5"/>
      <c r="RZI46" s="5"/>
      <c r="RZJ46" s="5"/>
      <c r="RZK46" s="5"/>
      <c r="RZL46" s="5"/>
      <c r="RZM46" s="5"/>
      <c r="RZN46" s="5"/>
      <c r="RZO46" s="5"/>
      <c r="RZP46" s="5"/>
      <c r="RZQ46" s="5"/>
      <c r="RZR46" s="5"/>
      <c r="RZS46" s="5"/>
      <c r="RZT46" s="5"/>
      <c r="RZU46" s="5"/>
      <c r="RZV46" s="5"/>
      <c r="RZW46" s="5"/>
      <c r="RZX46" s="5"/>
      <c r="RZY46" s="5"/>
      <c r="RZZ46" s="5"/>
      <c r="SAA46" s="5"/>
      <c r="SAB46" s="5"/>
      <c r="SAC46" s="5"/>
      <c r="SAD46" s="5"/>
      <c r="SAE46" s="5"/>
      <c r="SAF46" s="5"/>
      <c r="SAG46" s="5"/>
      <c r="SAH46" s="5"/>
      <c r="SAI46" s="5"/>
      <c r="SAJ46" s="5"/>
      <c r="SAK46" s="5"/>
      <c r="SAL46" s="5"/>
      <c r="SAM46" s="5"/>
      <c r="SAN46" s="5"/>
      <c r="SAO46" s="5"/>
      <c r="SAP46" s="5"/>
      <c r="SAQ46" s="5"/>
      <c r="SAR46" s="5"/>
      <c r="SAS46" s="5"/>
      <c r="SAT46" s="5"/>
      <c r="SAU46" s="5"/>
      <c r="SAV46" s="5"/>
      <c r="SAW46" s="5"/>
      <c r="SAX46" s="5"/>
      <c r="SAY46" s="5"/>
      <c r="SAZ46" s="5"/>
      <c r="SBA46" s="5"/>
      <c r="SBB46" s="5"/>
      <c r="SBC46" s="5"/>
      <c r="SBD46" s="5"/>
      <c r="SBE46" s="5"/>
      <c r="SBF46" s="5"/>
      <c r="SBG46" s="5"/>
      <c r="SBH46" s="5"/>
      <c r="SBI46" s="5"/>
      <c r="SBJ46" s="5"/>
      <c r="SBK46" s="5"/>
      <c r="SBL46" s="5"/>
      <c r="SBM46" s="5"/>
      <c r="SBN46" s="5"/>
      <c r="SBO46" s="5"/>
      <c r="SBP46" s="5"/>
      <c r="SBQ46" s="5"/>
      <c r="SBR46" s="5"/>
      <c r="SBS46" s="5"/>
      <c r="SBT46" s="5"/>
      <c r="SBU46" s="5"/>
      <c r="SBV46" s="5"/>
      <c r="SBW46" s="5"/>
      <c r="SBX46" s="5"/>
      <c r="SBY46" s="5"/>
      <c r="SBZ46" s="5"/>
      <c r="SCA46" s="5"/>
      <c r="SCB46" s="5"/>
      <c r="SCC46" s="5"/>
      <c r="SCD46" s="5"/>
      <c r="SCE46" s="5"/>
      <c r="SCF46" s="5"/>
      <c r="SCG46" s="5"/>
      <c r="SCH46" s="5"/>
      <c r="SCI46" s="5"/>
      <c r="SCJ46" s="5"/>
      <c r="SCK46" s="5"/>
      <c r="SCL46" s="5"/>
      <c r="SCM46" s="5"/>
      <c r="SCN46" s="5"/>
      <c r="SCO46" s="5"/>
      <c r="SCP46" s="5"/>
      <c r="SCQ46" s="5"/>
      <c r="SCR46" s="5"/>
      <c r="SCS46" s="5"/>
      <c r="SCT46" s="5"/>
      <c r="SCU46" s="5"/>
      <c r="SCV46" s="5"/>
      <c r="SCW46" s="5"/>
      <c r="SCX46" s="5"/>
      <c r="SCY46" s="5"/>
      <c r="SCZ46" s="5"/>
      <c r="SDA46" s="5"/>
      <c r="SDB46" s="5"/>
      <c r="SDC46" s="5"/>
      <c r="SDD46" s="5"/>
      <c r="SDE46" s="5"/>
      <c r="SDF46" s="5"/>
      <c r="SDG46" s="5"/>
      <c r="SDH46" s="5"/>
      <c r="SDI46" s="5"/>
      <c r="SDJ46" s="5"/>
      <c r="SDK46" s="5"/>
      <c r="SDL46" s="5"/>
      <c r="SDM46" s="5"/>
      <c r="SDN46" s="5"/>
      <c r="SDO46" s="5"/>
      <c r="SDP46" s="5"/>
      <c r="SDQ46" s="5"/>
      <c r="SDR46" s="5"/>
      <c r="SDS46" s="5"/>
      <c r="SDT46" s="5"/>
      <c r="SDU46" s="5"/>
      <c r="SDV46" s="5"/>
      <c r="SDW46" s="5"/>
      <c r="SDX46" s="5"/>
      <c r="SDY46" s="5"/>
      <c r="SDZ46" s="5"/>
      <c r="SEA46" s="5"/>
      <c r="SEB46" s="5"/>
      <c r="SEC46" s="5"/>
      <c r="SED46" s="5"/>
      <c r="SEE46" s="5"/>
      <c r="SEF46" s="5"/>
      <c r="SEG46" s="5"/>
      <c r="SEH46" s="5"/>
      <c r="SEI46" s="5"/>
      <c r="SEJ46" s="5"/>
      <c r="SEK46" s="5"/>
      <c r="SEL46" s="5"/>
      <c r="SEM46" s="5"/>
      <c r="SEN46" s="5"/>
      <c r="SEO46" s="5"/>
      <c r="SEP46" s="5"/>
      <c r="SEQ46" s="5"/>
      <c r="SER46" s="5"/>
      <c r="SES46" s="5"/>
      <c r="SET46" s="5"/>
      <c r="SEU46" s="5"/>
      <c r="SEV46" s="5"/>
      <c r="SEW46" s="5"/>
      <c r="SEX46" s="5"/>
      <c r="SEY46" s="5"/>
      <c r="SEZ46" s="5"/>
      <c r="SFA46" s="5"/>
      <c r="SFB46" s="5"/>
      <c r="SFC46" s="5"/>
      <c r="SFD46" s="5"/>
      <c r="SFE46" s="5"/>
      <c r="SFF46" s="5"/>
      <c r="SFG46" s="5"/>
      <c r="SFH46" s="5"/>
      <c r="SFI46" s="5"/>
      <c r="SFJ46" s="5"/>
      <c r="SFK46" s="5"/>
      <c r="SFL46" s="5"/>
      <c r="SFM46" s="5"/>
      <c r="SFN46" s="5"/>
      <c r="SFO46" s="5"/>
      <c r="SFP46" s="5"/>
      <c r="SFQ46" s="5"/>
      <c r="SFR46" s="5"/>
      <c r="SFS46" s="5"/>
      <c r="SFT46" s="5"/>
      <c r="SFU46" s="5"/>
      <c r="SFV46" s="5"/>
      <c r="SFW46" s="5"/>
      <c r="SFX46" s="5"/>
      <c r="SFY46" s="5"/>
      <c r="SFZ46" s="5"/>
      <c r="SGA46" s="5"/>
      <c r="SGB46" s="5"/>
      <c r="SGC46" s="5"/>
      <c r="SGD46" s="5"/>
      <c r="SGE46" s="5"/>
      <c r="SGF46" s="5"/>
      <c r="SGG46" s="5"/>
      <c r="SGH46" s="5"/>
      <c r="SGI46" s="5"/>
      <c r="SGJ46" s="5"/>
      <c r="SGK46" s="5"/>
      <c r="SGL46" s="5"/>
      <c r="SGM46" s="5"/>
      <c r="SGN46" s="5"/>
      <c r="SGO46" s="5"/>
      <c r="SGP46" s="5"/>
      <c r="SGQ46" s="5"/>
      <c r="SGR46" s="5"/>
      <c r="SGS46" s="5"/>
      <c r="SGT46" s="5"/>
      <c r="SGU46" s="5"/>
      <c r="SGV46" s="5"/>
      <c r="SGW46" s="5"/>
      <c r="SGX46" s="5"/>
      <c r="SGY46" s="5"/>
      <c r="SGZ46" s="5"/>
      <c r="SHA46" s="5"/>
      <c r="SHB46" s="5"/>
      <c r="SHC46" s="5"/>
      <c r="SHD46" s="5"/>
      <c r="SHE46" s="5"/>
      <c r="SHF46" s="5"/>
      <c r="SHG46" s="5"/>
      <c r="SHH46" s="5"/>
      <c r="SHI46" s="5"/>
      <c r="SHJ46" s="5"/>
      <c r="SHK46" s="5"/>
      <c r="SHL46" s="5"/>
      <c r="SHM46" s="5"/>
      <c r="SHN46" s="5"/>
      <c r="SHO46" s="5"/>
      <c r="SHP46" s="5"/>
      <c r="SHQ46" s="5"/>
      <c r="SHR46" s="5"/>
      <c r="SHS46" s="5"/>
      <c r="SHT46" s="5"/>
      <c r="SHU46" s="5"/>
      <c r="SHV46" s="5"/>
      <c r="SHW46" s="5"/>
      <c r="SHX46" s="5"/>
      <c r="SHY46" s="5"/>
      <c r="SHZ46" s="5"/>
      <c r="SIA46" s="5"/>
      <c r="SIB46" s="5"/>
      <c r="SIC46" s="5"/>
      <c r="SID46" s="5"/>
      <c r="SIE46" s="5"/>
      <c r="SIF46" s="5"/>
      <c r="SIG46" s="5"/>
      <c r="SIH46" s="5"/>
      <c r="SII46" s="5"/>
      <c r="SIJ46" s="5"/>
      <c r="SIK46" s="5"/>
      <c r="SIL46" s="5"/>
      <c r="SIM46" s="5"/>
      <c r="SIN46" s="5"/>
      <c r="SIO46" s="5"/>
      <c r="SIP46" s="5"/>
      <c r="SIQ46" s="5"/>
      <c r="SIR46" s="5"/>
      <c r="SIS46" s="5"/>
      <c r="SIT46" s="5"/>
      <c r="SIU46" s="5"/>
      <c r="SIV46" s="5"/>
      <c r="SIW46" s="5"/>
      <c r="SIX46" s="5"/>
      <c r="SIY46" s="5"/>
      <c r="SIZ46" s="5"/>
      <c r="SJA46" s="5"/>
      <c r="SJB46" s="5"/>
      <c r="SJC46" s="5"/>
      <c r="SJD46" s="5"/>
      <c r="SJE46" s="5"/>
      <c r="SJF46" s="5"/>
      <c r="SJG46" s="5"/>
      <c r="SJH46" s="5"/>
      <c r="SJI46" s="5"/>
      <c r="SJJ46" s="5"/>
      <c r="SJK46" s="5"/>
      <c r="SJL46" s="5"/>
      <c r="SJM46" s="5"/>
      <c r="SJN46" s="5"/>
      <c r="SJO46" s="5"/>
      <c r="SJP46" s="5"/>
      <c r="SJQ46" s="5"/>
      <c r="SJR46" s="5"/>
      <c r="SJS46" s="5"/>
      <c r="SJT46" s="5"/>
      <c r="SJU46" s="5"/>
      <c r="SJV46" s="5"/>
      <c r="SJW46" s="5"/>
      <c r="SJX46" s="5"/>
      <c r="SJY46" s="5"/>
      <c r="SJZ46" s="5"/>
      <c r="SKA46" s="5"/>
      <c r="SKB46" s="5"/>
      <c r="SKC46" s="5"/>
      <c r="SKD46" s="5"/>
      <c r="SKE46" s="5"/>
      <c r="SKF46" s="5"/>
      <c r="SKG46" s="5"/>
      <c r="SKH46" s="5"/>
      <c r="SKI46" s="5"/>
      <c r="SKJ46" s="5"/>
      <c r="SKK46" s="5"/>
      <c r="SKL46" s="5"/>
      <c r="SKM46" s="5"/>
      <c r="SKN46" s="5"/>
      <c r="SKO46" s="5"/>
      <c r="SKP46" s="5"/>
      <c r="SKQ46" s="5"/>
      <c r="SKR46" s="5"/>
      <c r="SKS46" s="5"/>
      <c r="SKT46" s="5"/>
      <c r="SKU46" s="5"/>
      <c r="SKV46" s="5"/>
      <c r="SKW46" s="5"/>
      <c r="SKX46" s="5"/>
      <c r="SKY46" s="5"/>
      <c r="SKZ46" s="5"/>
      <c r="SLA46" s="5"/>
      <c r="SLB46" s="5"/>
      <c r="SLC46" s="5"/>
      <c r="SLD46" s="5"/>
      <c r="SLE46" s="5"/>
      <c r="SLF46" s="5"/>
      <c r="SLG46" s="5"/>
      <c r="SLH46" s="5"/>
      <c r="SLI46" s="5"/>
      <c r="SLJ46" s="5"/>
      <c r="SLK46" s="5"/>
      <c r="SLL46" s="5"/>
      <c r="SLM46" s="5"/>
      <c r="SLN46" s="5"/>
      <c r="SLO46" s="5"/>
      <c r="SLP46" s="5"/>
      <c r="SLQ46" s="5"/>
      <c r="SLR46" s="5"/>
      <c r="SLS46" s="5"/>
      <c r="SLT46" s="5"/>
      <c r="SLU46" s="5"/>
      <c r="SLV46" s="5"/>
      <c r="SLW46" s="5"/>
      <c r="SLX46" s="5"/>
      <c r="SLY46" s="5"/>
      <c r="SLZ46" s="5"/>
      <c r="SMA46" s="5"/>
      <c r="SMB46" s="5"/>
      <c r="SMC46" s="5"/>
      <c r="SMD46" s="5"/>
      <c r="SME46" s="5"/>
      <c r="SMF46" s="5"/>
      <c r="SMG46" s="5"/>
      <c r="SMH46" s="5"/>
      <c r="SMI46" s="5"/>
      <c r="SMJ46" s="5"/>
      <c r="SMK46" s="5"/>
      <c r="SML46" s="5"/>
      <c r="SMM46" s="5"/>
      <c r="SMN46" s="5"/>
      <c r="SMO46" s="5"/>
      <c r="SMP46" s="5"/>
      <c r="SMQ46" s="5"/>
      <c r="SMR46" s="5"/>
      <c r="SMS46" s="5"/>
      <c r="SMT46" s="5"/>
      <c r="SMU46" s="5"/>
      <c r="SMV46" s="5"/>
      <c r="SMW46" s="5"/>
      <c r="SMX46" s="5"/>
      <c r="SMY46" s="5"/>
      <c r="SMZ46" s="5"/>
      <c r="SNA46" s="5"/>
      <c r="SNB46" s="5"/>
      <c r="SNC46" s="5"/>
      <c r="SND46" s="5"/>
      <c r="SNE46" s="5"/>
      <c r="SNF46" s="5"/>
      <c r="SNG46" s="5"/>
      <c r="SNH46" s="5"/>
      <c r="SNI46" s="5"/>
      <c r="SNJ46" s="5"/>
      <c r="SNK46" s="5"/>
      <c r="SNL46" s="5"/>
      <c r="SNM46" s="5"/>
      <c r="SNN46" s="5"/>
      <c r="SNO46" s="5"/>
      <c r="SNP46" s="5"/>
      <c r="SNQ46" s="5"/>
      <c r="SNR46" s="5"/>
      <c r="SNS46" s="5"/>
      <c r="SNT46" s="5"/>
      <c r="SNU46" s="5"/>
      <c r="SNV46" s="5"/>
      <c r="SNW46" s="5"/>
      <c r="SNX46" s="5"/>
      <c r="SNY46" s="5"/>
      <c r="SNZ46" s="5"/>
      <c r="SOA46" s="5"/>
      <c r="SOB46" s="5"/>
      <c r="SOC46" s="5"/>
      <c r="SOD46" s="5"/>
      <c r="SOE46" s="5"/>
      <c r="SOF46" s="5"/>
      <c r="SOG46" s="5"/>
      <c r="SOH46" s="5"/>
      <c r="SOI46" s="5"/>
      <c r="SOJ46" s="5"/>
      <c r="SOK46" s="5"/>
      <c r="SOL46" s="5"/>
      <c r="SOM46" s="5"/>
      <c r="SON46" s="5"/>
      <c r="SOO46" s="5"/>
      <c r="SOP46" s="5"/>
      <c r="SOQ46" s="5"/>
      <c r="SOR46" s="5"/>
      <c r="SOS46" s="5"/>
      <c r="SOT46" s="5"/>
      <c r="SOU46" s="5"/>
      <c r="SOV46" s="5"/>
      <c r="SOW46" s="5"/>
      <c r="SOX46" s="5"/>
      <c r="SOY46" s="5"/>
      <c r="SOZ46" s="5"/>
      <c r="SPA46" s="5"/>
      <c r="SPB46" s="5"/>
      <c r="SPC46" s="5"/>
      <c r="SPD46" s="5"/>
      <c r="SPE46" s="5"/>
      <c r="SPF46" s="5"/>
      <c r="SPG46" s="5"/>
      <c r="SPH46" s="5"/>
      <c r="SPI46" s="5"/>
      <c r="SPJ46" s="5"/>
      <c r="SPK46" s="5"/>
      <c r="SPL46" s="5"/>
      <c r="SPM46" s="5"/>
      <c r="SPN46" s="5"/>
      <c r="SPO46" s="5"/>
      <c r="SPP46" s="5"/>
      <c r="SPQ46" s="5"/>
      <c r="SPR46" s="5"/>
      <c r="SPS46" s="5"/>
      <c r="SPT46" s="5"/>
      <c r="SPU46" s="5"/>
      <c r="SPV46" s="5"/>
      <c r="SPW46" s="5"/>
      <c r="SPX46" s="5"/>
      <c r="SPY46" s="5"/>
      <c r="SPZ46" s="5"/>
      <c r="SQA46" s="5"/>
      <c r="SQB46" s="5"/>
      <c r="SQC46" s="5"/>
      <c r="SQD46" s="5"/>
      <c r="SQE46" s="5"/>
      <c r="SQF46" s="5"/>
      <c r="SQG46" s="5"/>
      <c r="SQH46" s="5"/>
      <c r="SQI46" s="5"/>
      <c r="SQJ46" s="5"/>
      <c r="SQK46" s="5"/>
      <c r="SQL46" s="5"/>
      <c r="SQM46" s="5"/>
      <c r="SQN46" s="5"/>
      <c r="SQO46" s="5"/>
      <c r="SQP46" s="5"/>
      <c r="SQQ46" s="5"/>
      <c r="SQR46" s="5"/>
      <c r="SQS46" s="5"/>
      <c r="SQT46" s="5"/>
      <c r="SQU46" s="5"/>
      <c r="SQV46" s="5"/>
      <c r="SQW46" s="5"/>
      <c r="SQX46" s="5"/>
      <c r="SQY46" s="5"/>
      <c r="SQZ46" s="5"/>
      <c r="SRA46" s="5"/>
      <c r="SRB46" s="5"/>
      <c r="SRC46" s="5"/>
      <c r="SRD46" s="5"/>
      <c r="SRE46" s="5"/>
      <c r="SRF46" s="5"/>
      <c r="SRG46" s="5"/>
      <c r="SRH46" s="5"/>
      <c r="SRI46" s="5"/>
      <c r="SRJ46" s="5"/>
      <c r="SRK46" s="5"/>
      <c r="SRL46" s="5"/>
      <c r="SRM46" s="5"/>
      <c r="SRN46" s="5"/>
      <c r="SRO46" s="5"/>
      <c r="SRP46" s="5"/>
      <c r="SRQ46" s="5"/>
      <c r="SRR46" s="5"/>
      <c r="SRS46" s="5"/>
      <c r="SRT46" s="5"/>
      <c r="SRU46" s="5"/>
      <c r="SRV46" s="5"/>
      <c r="SRW46" s="5"/>
      <c r="SRX46" s="5"/>
      <c r="SRY46" s="5"/>
      <c r="SRZ46" s="5"/>
      <c r="SSA46" s="5"/>
      <c r="SSB46" s="5"/>
      <c r="SSC46" s="5"/>
      <c r="SSD46" s="5"/>
      <c r="SSE46" s="5"/>
      <c r="SSF46" s="5"/>
      <c r="SSG46" s="5"/>
      <c r="SSH46" s="5"/>
      <c r="SSI46" s="5"/>
      <c r="SSJ46" s="5"/>
      <c r="SSK46" s="5"/>
      <c r="SSL46" s="5"/>
      <c r="SSM46" s="5"/>
      <c r="SSN46" s="5"/>
      <c r="SSO46" s="5"/>
      <c r="SSP46" s="5"/>
      <c r="SSQ46" s="5"/>
      <c r="SSR46" s="5"/>
      <c r="SSS46" s="5"/>
      <c r="SST46" s="5"/>
      <c r="SSU46" s="5"/>
      <c r="SSV46" s="5"/>
      <c r="SSW46" s="5"/>
      <c r="SSX46" s="5"/>
      <c r="SSY46" s="5"/>
      <c r="SSZ46" s="5"/>
      <c r="STA46" s="5"/>
      <c r="STB46" s="5"/>
      <c r="STC46" s="5"/>
      <c r="STD46" s="5"/>
      <c r="STE46" s="5"/>
      <c r="STF46" s="5"/>
      <c r="STG46" s="5"/>
      <c r="STH46" s="5"/>
      <c r="STI46" s="5"/>
      <c r="STJ46" s="5"/>
      <c r="STK46" s="5"/>
      <c r="STL46" s="5"/>
      <c r="STM46" s="5"/>
      <c r="STN46" s="5"/>
      <c r="STO46" s="5"/>
      <c r="STP46" s="5"/>
      <c r="STQ46" s="5"/>
      <c r="STR46" s="5"/>
      <c r="STS46" s="5"/>
      <c r="STT46" s="5"/>
      <c r="STU46" s="5"/>
      <c r="STV46" s="5"/>
      <c r="STW46" s="5"/>
      <c r="STX46" s="5"/>
      <c r="STY46" s="5"/>
      <c r="STZ46" s="5"/>
      <c r="SUA46" s="5"/>
      <c r="SUB46" s="5"/>
      <c r="SUC46" s="5"/>
      <c r="SUD46" s="5"/>
      <c r="SUE46" s="5"/>
      <c r="SUF46" s="5"/>
      <c r="SUG46" s="5"/>
      <c r="SUH46" s="5"/>
      <c r="SUI46" s="5"/>
      <c r="SUJ46" s="5"/>
      <c r="SUK46" s="5"/>
      <c r="SUL46" s="5"/>
      <c r="SUM46" s="5"/>
      <c r="SUN46" s="5"/>
      <c r="SUO46" s="5"/>
      <c r="SUP46" s="5"/>
      <c r="SUQ46" s="5"/>
      <c r="SUR46" s="5"/>
      <c r="SUS46" s="5"/>
      <c r="SUT46" s="5"/>
      <c r="SUU46" s="5"/>
      <c r="SUV46" s="5"/>
      <c r="SUW46" s="5"/>
      <c r="SUX46" s="5"/>
      <c r="SUY46" s="5"/>
      <c r="SUZ46" s="5"/>
      <c r="SVA46" s="5"/>
      <c r="SVB46" s="5"/>
      <c r="SVC46" s="5"/>
      <c r="SVD46" s="5"/>
      <c r="SVE46" s="5"/>
      <c r="SVF46" s="5"/>
      <c r="SVG46" s="5"/>
      <c r="SVH46" s="5"/>
      <c r="SVI46" s="5"/>
      <c r="SVJ46" s="5"/>
      <c r="SVK46" s="5"/>
      <c r="SVL46" s="5"/>
      <c r="SVM46" s="5"/>
      <c r="SVN46" s="5"/>
      <c r="SVO46" s="5"/>
      <c r="SVP46" s="5"/>
      <c r="SVQ46" s="5"/>
      <c r="SVR46" s="5"/>
      <c r="SVS46" s="5"/>
      <c r="SVT46" s="5"/>
      <c r="SVU46" s="5"/>
      <c r="SVV46" s="5"/>
      <c r="SVW46" s="5"/>
      <c r="SVX46" s="5"/>
      <c r="SVY46" s="5"/>
      <c r="SVZ46" s="5"/>
      <c r="SWA46" s="5"/>
      <c r="SWB46" s="5"/>
      <c r="SWC46" s="5"/>
      <c r="SWD46" s="5"/>
      <c r="SWE46" s="5"/>
      <c r="SWF46" s="5"/>
      <c r="SWG46" s="5"/>
      <c r="SWH46" s="5"/>
      <c r="SWI46" s="5"/>
      <c r="SWJ46" s="5"/>
      <c r="SWK46" s="5"/>
      <c r="SWL46" s="5"/>
      <c r="SWM46" s="5"/>
      <c r="SWN46" s="5"/>
      <c r="SWO46" s="5"/>
      <c r="SWP46" s="5"/>
      <c r="SWQ46" s="5"/>
      <c r="SWR46" s="5"/>
      <c r="SWS46" s="5"/>
      <c r="SWT46" s="5"/>
      <c r="SWU46" s="5"/>
      <c r="SWV46" s="5"/>
      <c r="SWW46" s="5"/>
      <c r="SWX46" s="5"/>
      <c r="SWY46" s="5"/>
      <c r="SWZ46" s="5"/>
      <c r="SXA46" s="5"/>
      <c r="SXB46" s="5"/>
      <c r="SXC46" s="5"/>
      <c r="SXD46" s="5"/>
      <c r="SXE46" s="5"/>
      <c r="SXF46" s="5"/>
      <c r="SXG46" s="5"/>
      <c r="SXH46" s="5"/>
      <c r="SXI46" s="5"/>
      <c r="SXJ46" s="5"/>
      <c r="SXK46" s="5"/>
      <c r="SXL46" s="5"/>
      <c r="SXM46" s="5"/>
      <c r="SXN46" s="5"/>
      <c r="SXO46" s="5"/>
      <c r="SXP46" s="5"/>
      <c r="SXQ46" s="5"/>
      <c r="SXR46" s="5"/>
      <c r="SXS46" s="5"/>
      <c r="SXT46" s="5"/>
      <c r="SXU46" s="5"/>
      <c r="SXV46" s="5"/>
      <c r="SXW46" s="5"/>
      <c r="SXX46" s="5"/>
      <c r="SXY46" s="5"/>
      <c r="SXZ46" s="5"/>
      <c r="SYA46" s="5"/>
      <c r="SYB46" s="5"/>
      <c r="SYC46" s="5"/>
      <c r="SYD46" s="5"/>
      <c r="SYE46" s="5"/>
      <c r="SYF46" s="5"/>
      <c r="SYG46" s="5"/>
      <c r="SYH46" s="5"/>
      <c r="SYI46" s="5"/>
      <c r="SYJ46" s="5"/>
      <c r="SYK46" s="5"/>
      <c r="SYL46" s="5"/>
      <c r="SYM46" s="5"/>
      <c r="SYN46" s="5"/>
      <c r="SYO46" s="5"/>
      <c r="SYP46" s="5"/>
      <c r="SYQ46" s="5"/>
      <c r="SYR46" s="5"/>
      <c r="SYS46" s="5"/>
      <c r="SYT46" s="5"/>
      <c r="SYU46" s="5"/>
      <c r="SYV46" s="5"/>
      <c r="SYW46" s="5"/>
      <c r="SYX46" s="5"/>
      <c r="SYY46" s="5"/>
      <c r="SYZ46" s="5"/>
      <c r="SZA46" s="5"/>
      <c r="SZB46" s="5"/>
      <c r="SZC46" s="5"/>
      <c r="SZD46" s="5"/>
      <c r="SZE46" s="5"/>
      <c r="SZF46" s="5"/>
      <c r="SZG46" s="5"/>
      <c r="SZH46" s="5"/>
      <c r="SZI46" s="5"/>
      <c r="SZJ46" s="5"/>
      <c r="SZK46" s="5"/>
      <c r="SZL46" s="5"/>
      <c r="SZM46" s="5"/>
      <c r="SZN46" s="5"/>
      <c r="SZO46" s="5"/>
      <c r="SZP46" s="5"/>
      <c r="SZQ46" s="5"/>
      <c r="SZR46" s="5"/>
      <c r="SZS46" s="5"/>
      <c r="SZT46" s="5"/>
      <c r="SZU46" s="5"/>
      <c r="SZV46" s="5"/>
      <c r="SZW46" s="5"/>
      <c r="SZX46" s="5"/>
      <c r="SZY46" s="5"/>
      <c r="SZZ46" s="5"/>
      <c r="TAA46" s="5"/>
      <c r="TAB46" s="5"/>
      <c r="TAC46" s="5"/>
      <c r="TAD46" s="5"/>
      <c r="TAE46" s="5"/>
      <c r="TAF46" s="5"/>
      <c r="TAG46" s="5"/>
      <c r="TAH46" s="5"/>
      <c r="TAI46" s="5"/>
      <c r="TAJ46" s="5"/>
      <c r="TAK46" s="5"/>
      <c r="TAL46" s="5"/>
      <c r="TAM46" s="5"/>
      <c r="TAN46" s="5"/>
      <c r="TAO46" s="5"/>
      <c r="TAP46" s="5"/>
      <c r="TAQ46" s="5"/>
      <c r="TAR46" s="5"/>
      <c r="TAS46" s="5"/>
      <c r="TAT46" s="5"/>
      <c r="TAU46" s="5"/>
      <c r="TAV46" s="5"/>
      <c r="TAW46" s="5"/>
      <c r="TAX46" s="5"/>
      <c r="TAY46" s="5"/>
      <c r="TAZ46" s="5"/>
      <c r="TBA46" s="5"/>
      <c r="TBB46" s="5"/>
      <c r="TBC46" s="5"/>
      <c r="TBD46" s="5"/>
      <c r="TBE46" s="5"/>
      <c r="TBF46" s="5"/>
      <c r="TBG46" s="5"/>
      <c r="TBH46" s="5"/>
      <c r="TBI46" s="5"/>
      <c r="TBJ46" s="5"/>
      <c r="TBK46" s="5"/>
      <c r="TBL46" s="5"/>
      <c r="TBM46" s="5"/>
      <c r="TBN46" s="5"/>
      <c r="TBO46" s="5"/>
      <c r="TBP46" s="5"/>
      <c r="TBQ46" s="5"/>
      <c r="TBR46" s="5"/>
      <c r="TBS46" s="5"/>
      <c r="TBT46" s="5"/>
      <c r="TBU46" s="5"/>
      <c r="TBV46" s="5"/>
      <c r="TBW46" s="5"/>
      <c r="TBX46" s="5"/>
      <c r="TBY46" s="5"/>
      <c r="TBZ46" s="5"/>
      <c r="TCA46" s="5"/>
      <c r="TCB46" s="5"/>
      <c r="TCC46" s="5"/>
      <c r="TCD46" s="5"/>
      <c r="TCE46" s="5"/>
      <c r="TCF46" s="5"/>
      <c r="TCG46" s="5"/>
      <c r="TCH46" s="5"/>
      <c r="TCI46" s="5"/>
      <c r="TCJ46" s="5"/>
      <c r="TCK46" s="5"/>
      <c r="TCL46" s="5"/>
      <c r="TCM46" s="5"/>
      <c r="TCN46" s="5"/>
      <c r="TCO46" s="5"/>
      <c r="TCP46" s="5"/>
      <c r="TCQ46" s="5"/>
      <c r="TCR46" s="5"/>
      <c r="TCS46" s="5"/>
      <c r="TCT46" s="5"/>
      <c r="TCU46" s="5"/>
      <c r="TCV46" s="5"/>
      <c r="TCW46" s="5"/>
      <c r="TCX46" s="5"/>
      <c r="TCY46" s="5"/>
      <c r="TCZ46" s="5"/>
      <c r="TDA46" s="5"/>
      <c r="TDB46" s="5"/>
      <c r="TDC46" s="5"/>
      <c r="TDD46" s="5"/>
      <c r="TDE46" s="5"/>
      <c r="TDF46" s="5"/>
      <c r="TDG46" s="5"/>
      <c r="TDH46" s="5"/>
      <c r="TDI46" s="5"/>
      <c r="TDJ46" s="5"/>
      <c r="TDK46" s="5"/>
      <c r="TDL46" s="5"/>
      <c r="TDM46" s="5"/>
      <c r="TDN46" s="5"/>
      <c r="TDO46" s="5"/>
      <c r="TDP46" s="5"/>
      <c r="TDQ46" s="5"/>
      <c r="TDR46" s="5"/>
      <c r="TDS46" s="5"/>
      <c r="TDT46" s="5"/>
      <c r="TDU46" s="5"/>
      <c r="TDV46" s="5"/>
      <c r="TDW46" s="5"/>
      <c r="TDX46" s="5"/>
      <c r="TDY46" s="5"/>
      <c r="TDZ46" s="5"/>
      <c r="TEA46" s="5"/>
      <c r="TEB46" s="5"/>
      <c r="TEC46" s="5"/>
      <c r="TED46" s="5"/>
      <c r="TEE46" s="5"/>
      <c r="TEF46" s="5"/>
      <c r="TEG46" s="5"/>
      <c r="TEH46" s="5"/>
      <c r="TEI46" s="5"/>
      <c r="TEJ46" s="5"/>
      <c r="TEK46" s="5"/>
      <c r="TEL46" s="5"/>
      <c r="TEM46" s="5"/>
      <c r="TEN46" s="5"/>
      <c r="TEO46" s="5"/>
      <c r="TEP46" s="5"/>
      <c r="TEQ46" s="5"/>
      <c r="TER46" s="5"/>
      <c r="TES46" s="5"/>
      <c r="TET46" s="5"/>
      <c r="TEU46" s="5"/>
      <c r="TEV46" s="5"/>
      <c r="TEW46" s="5"/>
      <c r="TEX46" s="5"/>
      <c r="TEY46" s="5"/>
      <c r="TEZ46" s="5"/>
      <c r="TFA46" s="5"/>
      <c r="TFB46" s="5"/>
      <c r="TFC46" s="5"/>
      <c r="TFD46" s="5"/>
      <c r="TFE46" s="5"/>
      <c r="TFF46" s="5"/>
      <c r="TFG46" s="5"/>
      <c r="TFH46" s="5"/>
      <c r="TFI46" s="5"/>
      <c r="TFJ46" s="5"/>
      <c r="TFK46" s="5"/>
      <c r="TFL46" s="5"/>
      <c r="TFM46" s="5"/>
      <c r="TFN46" s="5"/>
      <c r="TFO46" s="5"/>
      <c r="TFP46" s="5"/>
      <c r="TFQ46" s="5"/>
      <c r="TFR46" s="5"/>
      <c r="TFS46" s="5"/>
      <c r="TFT46" s="5"/>
      <c r="TFU46" s="5"/>
      <c r="TFV46" s="5"/>
      <c r="TFW46" s="5"/>
      <c r="TFX46" s="5"/>
      <c r="TFY46" s="5"/>
      <c r="TFZ46" s="5"/>
      <c r="TGA46" s="5"/>
      <c r="TGB46" s="5"/>
      <c r="TGC46" s="5"/>
      <c r="TGD46" s="5"/>
      <c r="TGE46" s="5"/>
      <c r="TGF46" s="5"/>
      <c r="TGG46" s="5"/>
      <c r="TGH46" s="5"/>
      <c r="TGI46" s="5"/>
      <c r="TGJ46" s="5"/>
      <c r="TGK46" s="5"/>
      <c r="TGL46" s="5"/>
      <c r="TGM46" s="5"/>
      <c r="TGN46" s="5"/>
      <c r="TGO46" s="5"/>
      <c r="TGP46" s="5"/>
      <c r="TGQ46" s="5"/>
      <c r="TGR46" s="5"/>
      <c r="TGS46" s="5"/>
      <c r="TGT46" s="5"/>
      <c r="TGU46" s="5"/>
      <c r="TGV46" s="5"/>
      <c r="TGW46" s="5"/>
      <c r="TGX46" s="5"/>
      <c r="TGY46" s="5"/>
      <c r="TGZ46" s="5"/>
      <c r="THA46" s="5"/>
      <c r="THB46" s="5"/>
      <c r="THC46" s="5"/>
      <c r="THD46" s="5"/>
      <c r="THE46" s="5"/>
      <c r="THF46" s="5"/>
      <c r="THG46" s="5"/>
      <c r="THH46" s="5"/>
      <c r="THI46" s="5"/>
      <c r="THJ46" s="5"/>
      <c r="THK46" s="5"/>
      <c r="THL46" s="5"/>
      <c r="THM46" s="5"/>
      <c r="THN46" s="5"/>
      <c r="THO46" s="5"/>
      <c r="THP46" s="5"/>
      <c r="THQ46" s="5"/>
      <c r="THR46" s="5"/>
      <c r="THS46" s="5"/>
      <c r="THT46" s="5"/>
      <c r="THU46" s="5"/>
      <c r="THV46" s="5"/>
      <c r="THW46" s="5"/>
      <c r="THX46" s="5"/>
      <c r="THY46" s="5"/>
      <c r="THZ46" s="5"/>
      <c r="TIA46" s="5"/>
      <c r="TIB46" s="5"/>
      <c r="TIC46" s="5"/>
      <c r="TID46" s="5"/>
      <c r="TIE46" s="5"/>
      <c r="TIF46" s="5"/>
      <c r="TIG46" s="5"/>
      <c r="TIH46" s="5"/>
      <c r="TII46" s="5"/>
      <c r="TIJ46" s="5"/>
      <c r="TIK46" s="5"/>
      <c r="TIL46" s="5"/>
      <c r="TIM46" s="5"/>
      <c r="TIN46" s="5"/>
      <c r="TIO46" s="5"/>
      <c r="TIP46" s="5"/>
      <c r="TIQ46" s="5"/>
      <c r="TIR46" s="5"/>
      <c r="TIS46" s="5"/>
      <c r="TIT46" s="5"/>
      <c r="TIU46" s="5"/>
      <c r="TIV46" s="5"/>
      <c r="TIW46" s="5"/>
      <c r="TIX46" s="5"/>
      <c r="TIY46" s="5"/>
      <c r="TIZ46" s="5"/>
      <c r="TJA46" s="5"/>
      <c r="TJB46" s="5"/>
      <c r="TJC46" s="5"/>
      <c r="TJD46" s="5"/>
      <c r="TJE46" s="5"/>
      <c r="TJF46" s="5"/>
      <c r="TJG46" s="5"/>
      <c r="TJH46" s="5"/>
      <c r="TJI46" s="5"/>
      <c r="TJJ46" s="5"/>
      <c r="TJK46" s="5"/>
      <c r="TJL46" s="5"/>
      <c r="TJM46" s="5"/>
      <c r="TJN46" s="5"/>
      <c r="TJO46" s="5"/>
      <c r="TJP46" s="5"/>
      <c r="TJQ46" s="5"/>
      <c r="TJR46" s="5"/>
      <c r="TJS46" s="5"/>
      <c r="TJT46" s="5"/>
      <c r="TJU46" s="5"/>
      <c r="TJV46" s="5"/>
      <c r="TJW46" s="5"/>
      <c r="TJX46" s="5"/>
      <c r="TJY46" s="5"/>
      <c r="TJZ46" s="5"/>
      <c r="TKA46" s="5"/>
      <c r="TKB46" s="5"/>
      <c r="TKC46" s="5"/>
      <c r="TKD46" s="5"/>
      <c r="TKE46" s="5"/>
      <c r="TKF46" s="5"/>
      <c r="TKG46" s="5"/>
      <c r="TKH46" s="5"/>
      <c r="TKI46" s="5"/>
      <c r="TKJ46" s="5"/>
      <c r="TKK46" s="5"/>
      <c r="TKL46" s="5"/>
      <c r="TKM46" s="5"/>
      <c r="TKN46" s="5"/>
      <c r="TKO46" s="5"/>
      <c r="TKP46" s="5"/>
      <c r="TKQ46" s="5"/>
      <c r="TKR46" s="5"/>
      <c r="TKS46" s="5"/>
      <c r="TKT46" s="5"/>
      <c r="TKU46" s="5"/>
      <c r="TKV46" s="5"/>
      <c r="TKW46" s="5"/>
      <c r="TKX46" s="5"/>
      <c r="TKY46" s="5"/>
      <c r="TKZ46" s="5"/>
      <c r="TLA46" s="5"/>
      <c r="TLB46" s="5"/>
      <c r="TLC46" s="5"/>
      <c r="TLD46" s="5"/>
      <c r="TLE46" s="5"/>
      <c r="TLF46" s="5"/>
      <c r="TLG46" s="5"/>
      <c r="TLH46" s="5"/>
      <c r="TLI46" s="5"/>
      <c r="TLJ46" s="5"/>
      <c r="TLK46" s="5"/>
      <c r="TLL46" s="5"/>
      <c r="TLM46" s="5"/>
      <c r="TLN46" s="5"/>
      <c r="TLO46" s="5"/>
      <c r="TLP46" s="5"/>
      <c r="TLQ46" s="5"/>
      <c r="TLR46" s="5"/>
      <c r="TLS46" s="5"/>
      <c r="TLT46" s="5"/>
      <c r="TLU46" s="5"/>
      <c r="TLV46" s="5"/>
      <c r="TLW46" s="5"/>
      <c r="TLX46" s="5"/>
      <c r="TLY46" s="5"/>
      <c r="TLZ46" s="5"/>
      <c r="TMA46" s="5"/>
      <c r="TMB46" s="5"/>
      <c r="TMC46" s="5"/>
      <c r="TMD46" s="5"/>
      <c r="TME46" s="5"/>
      <c r="TMF46" s="5"/>
      <c r="TMG46" s="5"/>
      <c r="TMH46" s="5"/>
      <c r="TMI46" s="5"/>
      <c r="TMJ46" s="5"/>
      <c r="TMK46" s="5"/>
      <c r="TML46" s="5"/>
      <c r="TMM46" s="5"/>
      <c r="TMN46" s="5"/>
      <c r="TMO46" s="5"/>
      <c r="TMP46" s="5"/>
      <c r="TMQ46" s="5"/>
      <c r="TMR46" s="5"/>
      <c r="TMS46" s="5"/>
      <c r="TMT46" s="5"/>
      <c r="TMU46" s="5"/>
      <c r="TMV46" s="5"/>
      <c r="TMW46" s="5"/>
      <c r="TMX46" s="5"/>
      <c r="TMY46" s="5"/>
      <c r="TMZ46" s="5"/>
      <c r="TNA46" s="5"/>
      <c r="TNB46" s="5"/>
      <c r="TNC46" s="5"/>
      <c r="TND46" s="5"/>
      <c r="TNE46" s="5"/>
      <c r="TNF46" s="5"/>
      <c r="TNG46" s="5"/>
      <c r="TNH46" s="5"/>
      <c r="TNI46" s="5"/>
      <c r="TNJ46" s="5"/>
      <c r="TNK46" s="5"/>
      <c r="TNL46" s="5"/>
      <c r="TNM46" s="5"/>
      <c r="TNN46" s="5"/>
      <c r="TNO46" s="5"/>
      <c r="TNP46" s="5"/>
      <c r="TNQ46" s="5"/>
      <c r="TNR46" s="5"/>
      <c r="TNS46" s="5"/>
      <c r="TNT46" s="5"/>
      <c r="TNU46" s="5"/>
      <c r="TNV46" s="5"/>
      <c r="TNW46" s="5"/>
      <c r="TNX46" s="5"/>
      <c r="TNY46" s="5"/>
      <c r="TNZ46" s="5"/>
      <c r="TOA46" s="5"/>
      <c r="TOB46" s="5"/>
      <c r="TOC46" s="5"/>
      <c r="TOD46" s="5"/>
      <c r="TOE46" s="5"/>
      <c r="TOF46" s="5"/>
      <c r="TOG46" s="5"/>
      <c r="TOH46" s="5"/>
      <c r="TOI46" s="5"/>
      <c r="TOJ46" s="5"/>
      <c r="TOK46" s="5"/>
      <c r="TOL46" s="5"/>
      <c r="TOM46" s="5"/>
      <c r="TON46" s="5"/>
      <c r="TOO46" s="5"/>
      <c r="TOP46" s="5"/>
      <c r="TOQ46" s="5"/>
      <c r="TOR46" s="5"/>
      <c r="TOS46" s="5"/>
      <c r="TOT46" s="5"/>
      <c r="TOU46" s="5"/>
      <c r="TOV46" s="5"/>
      <c r="TOW46" s="5"/>
      <c r="TOX46" s="5"/>
      <c r="TOY46" s="5"/>
      <c r="TOZ46" s="5"/>
      <c r="TPA46" s="5"/>
      <c r="TPB46" s="5"/>
      <c r="TPC46" s="5"/>
      <c r="TPD46" s="5"/>
      <c r="TPE46" s="5"/>
      <c r="TPF46" s="5"/>
      <c r="TPG46" s="5"/>
      <c r="TPH46" s="5"/>
      <c r="TPI46" s="5"/>
      <c r="TPJ46" s="5"/>
      <c r="TPK46" s="5"/>
      <c r="TPL46" s="5"/>
      <c r="TPM46" s="5"/>
      <c r="TPN46" s="5"/>
      <c r="TPO46" s="5"/>
      <c r="TPP46" s="5"/>
      <c r="TPQ46" s="5"/>
      <c r="TPR46" s="5"/>
      <c r="TPS46" s="5"/>
      <c r="TPT46" s="5"/>
      <c r="TPU46" s="5"/>
      <c r="TPV46" s="5"/>
      <c r="TPW46" s="5"/>
      <c r="TPX46" s="5"/>
      <c r="TPY46" s="5"/>
      <c r="TPZ46" s="5"/>
      <c r="TQA46" s="5"/>
      <c r="TQB46" s="5"/>
      <c r="TQC46" s="5"/>
      <c r="TQD46" s="5"/>
      <c r="TQE46" s="5"/>
      <c r="TQF46" s="5"/>
      <c r="TQG46" s="5"/>
      <c r="TQH46" s="5"/>
      <c r="TQI46" s="5"/>
      <c r="TQJ46" s="5"/>
      <c r="TQK46" s="5"/>
      <c r="TQL46" s="5"/>
      <c r="TQM46" s="5"/>
      <c r="TQN46" s="5"/>
      <c r="TQO46" s="5"/>
      <c r="TQP46" s="5"/>
      <c r="TQQ46" s="5"/>
      <c r="TQR46" s="5"/>
      <c r="TQS46" s="5"/>
      <c r="TQT46" s="5"/>
      <c r="TQU46" s="5"/>
      <c r="TQV46" s="5"/>
      <c r="TQW46" s="5"/>
      <c r="TQX46" s="5"/>
      <c r="TQY46" s="5"/>
      <c r="TQZ46" s="5"/>
      <c r="TRA46" s="5"/>
      <c r="TRB46" s="5"/>
      <c r="TRC46" s="5"/>
      <c r="TRD46" s="5"/>
      <c r="TRE46" s="5"/>
      <c r="TRF46" s="5"/>
      <c r="TRG46" s="5"/>
      <c r="TRH46" s="5"/>
      <c r="TRI46" s="5"/>
      <c r="TRJ46" s="5"/>
      <c r="TRK46" s="5"/>
      <c r="TRL46" s="5"/>
      <c r="TRM46" s="5"/>
      <c r="TRN46" s="5"/>
      <c r="TRO46" s="5"/>
      <c r="TRP46" s="5"/>
      <c r="TRQ46" s="5"/>
      <c r="TRR46" s="5"/>
      <c r="TRS46" s="5"/>
      <c r="TRT46" s="5"/>
      <c r="TRU46" s="5"/>
      <c r="TRV46" s="5"/>
      <c r="TRW46" s="5"/>
      <c r="TRX46" s="5"/>
      <c r="TRY46" s="5"/>
      <c r="TRZ46" s="5"/>
      <c r="TSA46" s="5"/>
      <c r="TSB46" s="5"/>
      <c r="TSC46" s="5"/>
      <c r="TSD46" s="5"/>
      <c r="TSE46" s="5"/>
      <c r="TSF46" s="5"/>
      <c r="TSG46" s="5"/>
      <c r="TSH46" s="5"/>
      <c r="TSI46" s="5"/>
      <c r="TSJ46" s="5"/>
      <c r="TSK46" s="5"/>
      <c r="TSL46" s="5"/>
      <c r="TSM46" s="5"/>
      <c r="TSN46" s="5"/>
      <c r="TSO46" s="5"/>
      <c r="TSP46" s="5"/>
      <c r="TSQ46" s="5"/>
      <c r="TSR46" s="5"/>
      <c r="TSS46" s="5"/>
      <c r="TST46" s="5"/>
      <c r="TSU46" s="5"/>
      <c r="TSV46" s="5"/>
      <c r="TSW46" s="5"/>
      <c r="TSX46" s="5"/>
      <c r="TSY46" s="5"/>
      <c r="TSZ46" s="5"/>
      <c r="TTA46" s="5"/>
      <c r="TTB46" s="5"/>
      <c r="TTC46" s="5"/>
      <c r="TTD46" s="5"/>
      <c r="TTE46" s="5"/>
      <c r="TTF46" s="5"/>
      <c r="TTG46" s="5"/>
      <c r="TTH46" s="5"/>
      <c r="TTI46" s="5"/>
      <c r="TTJ46" s="5"/>
      <c r="TTK46" s="5"/>
      <c r="TTL46" s="5"/>
      <c r="TTM46" s="5"/>
      <c r="TTN46" s="5"/>
      <c r="TTO46" s="5"/>
      <c r="TTP46" s="5"/>
      <c r="TTQ46" s="5"/>
      <c r="TTR46" s="5"/>
      <c r="TTS46" s="5"/>
      <c r="TTT46" s="5"/>
      <c r="TTU46" s="5"/>
      <c r="TTV46" s="5"/>
      <c r="TTW46" s="5"/>
      <c r="TTX46" s="5"/>
      <c r="TTY46" s="5"/>
      <c r="TTZ46" s="5"/>
      <c r="TUA46" s="5"/>
      <c r="TUB46" s="5"/>
      <c r="TUC46" s="5"/>
      <c r="TUD46" s="5"/>
      <c r="TUE46" s="5"/>
      <c r="TUF46" s="5"/>
      <c r="TUG46" s="5"/>
      <c r="TUH46" s="5"/>
      <c r="TUI46" s="5"/>
      <c r="TUJ46" s="5"/>
      <c r="TUK46" s="5"/>
      <c r="TUL46" s="5"/>
      <c r="TUM46" s="5"/>
      <c r="TUN46" s="5"/>
      <c r="TUO46" s="5"/>
      <c r="TUP46" s="5"/>
      <c r="TUQ46" s="5"/>
      <c r="TUR46" s="5"/>
      <c r="TUS46" s="5"/>
      <c r="TUT46" s="5"/>
      <c r="TUU46" s="5"/>
      <c r="TUV46" s="5"/>
      <c r="TUW46" s="5"/>
      <c r="TUX46" s="5"/>
      <c r="TUY46" s="5"/>
      <c r="TUZ46" s="5"/>
      <c r="TVA46" s="5"/>
      <c r="TVB46" s="5"/>
      <c r="TVC46" s="5"/>
      <c r="TVD46" s="5"/>
      <c r="TVE46" s="5"/>
      <c r="TVF46" s="5"/>
      <c r="TVG46" s="5"/>
      <c r="TVH46" s="5"/>
      <c r="TVI46" s="5"/>
      <c r="TVJ46" s="5"/>
      <c r="TVK46" s="5"/>
      <c r="TVL46" s="5"/>
      <c r="TVM46" s="5"/>
      <c r="TVN46" s="5"/>
      <c r="TVO46" s="5"/>
      <c r="TVP46" s="5"/>
      <c r="TVQ46" s="5"/>
      <c r="TVR46" s="5"/>
      <c r="TVS46" s="5"/>
      <c r="TVT46" s="5"/>
      <c r="TVU46" s="5"/>
      <c r="TVV46" s="5"/>
      <c r="TVW46" s="5"/>
      <c r="TVX46" s="5"/>
      <c r="TVY46" s="5"/>
      <c r="TVZ46" s="5"/>
      <c r="TWA46" s="5"/>
      <c r="TWB46" s="5"/>
      <c r="TWC46" s="5"/>
      <c r="TWD46" s="5"/>
      <c r="TWE46" s="5"/>
      <c r="TWF46" s="5"/>
      <c r="TWG46" s="5"/>
      <c r="TWH46" s="5"/>
      <c r="TWI46" s="5"/>
      <c r="TWJ46" s="5"/>
      <c r="TWK46" s="5"/>
      <c r="TWL46" s="5"/>
      <c r="TWM46" s="5"/>
      <c r="TWN46" s="5"/>
      <c r="TWO46" s="5"/>
      <c r="TWP46" s="5"/>
      <c r="TWQ46" s="5"/>
      <c r="TWR46" s="5"/>
      <c r="TWS46" s="5"/>
      <c r="TWT46" s="5"/>
      <c r="TWU46" s="5"/>
      <c r="TWV46" s="5"/>
      <c r="TWW46" s="5"/>
      <c r="TWX46" s="5"/>
      <c r="TWY46" s="5"/>
      <c r="TWZ46" s="5"/>
      <c r="TXA46" s="5"/>
      <c r="TXB46" s="5"/>
      <c r="TXC46" s="5"/>
      <c r="TXD46" s="5"/>
      <c r="TXE46" s="5"/>
      <c r="TXF46" s="5"/>
      <c r="TXG46" s="5"/>
      <c r="TXH46" s="5"/>
      <c r="TXI46" s="5"/>
      <c r="TXJ46" s="5"/>
      <c r="TXK46" s="5"/>
      <c r="TXL46" s="5"/>
      <c r="TXM46" s="5"/>
      <c r="TXN46" s="5"/>
      <c r="TXO46" s="5"/>
      <c r="TXP46" s="5"/>
      <c r="TXQ46" s="5"/>
      <c r="TXR46" s="5"/>
      <c r="TXS46" s="5"/>
      <c r="TXT46" s="5"/>
      <c r="TXU46" s="5"/>
      <c r="TXV46" s="5"/>
      <c r="TXW46" s="5"/>
      <c r="TXX46" s="5"/>
      <c r="TXY46" s="5"/>
      <c r="TXZ46" s="5"/>
      <c r="TYA46" s="5"/>
      <c r="TYB46" s="5"/>
      <c r="TYC46" s="5"/>
      <c r="TYD46" s="5"/>
      <c r="TYE46" s="5"/>
      <c r="TYF46" s="5"/>
      <c r="TYG46" s="5"/>
      <c r="TYH46" s="5"/>
      <c r="TYI46" s="5"/>
      <c r="TYJ46" s="5"/>
      <c r="TYK46" s="5"/>
      <c r="TYL46" s="5"/>
      <c r="TYM46" s="5"/>
      <c r="TYN46" s="5"/>
      <c r="TYO46" s="5"/>
      <c r="TYP46" s="5"/>
      <c r="TYQ46" s="5"/>
      <c r="TYR46" s="5"/>
      <c r="TYS46" s="5"/>
      <c r="TYT46" s="5"/>
      <c r="TYU46" s="5"/>
      <c r="TYV46" s="5"/>
      <c r="TYW46" s="5"/>
      <c r="TYX46" s="5"/>
      <c r="TYY46" s="5"/>
      <c r="TYZ46" s="5"/>
      <c r="TZA46" s="5"/>
      <c r="TZB46" s="5"/>
      <c r="TZC46" s="5"/>
      <c r="TZD46" s="5"/>
      <c r="TZE46" s="5"/>
      <c r="TZF46" s="5"/>
      <c r="TZG46" s="5"/>
      <c r="TZH46" s="5"/>
      <c r="TZI46" s="5"/>
      <c r="TZJ46" s="5"/>
      <c r="TZK46" s="5"/>
      <c r="TZL46" s="5"/>
      <c r="TZM46" s="5"/>
      <c r="TZN46" s="5"/>
      <c r="TZO46" s="5"/>
      <c r="TZP46" s="5"/>
      <c r="TZQ46" s="5"/>
      <c r="TZR46" s="5"/>
      <c r="TZS46" s="5"/>
      <c r="TZT46" s="5"/>
      <c r="TZU46" s="5"/>
      <c r="TZV46" s="5"/>
      <c r="TZW46" s="5"/>
      <c r="TZX46" s="5"/>
      <c r="TZY46" s="5"/>
      <c r="TZZ46" s="5"/>
      <c r="UAA46" s="5"/>
      <c r="UAB46" s="5"/>
      <c r="UAC46" s="5"/>
      <c r="UAD46" s="5"/>
      <c r="UAE46" s="5"/>
      <c r="UAF46" s="5"/>
      <c r="UAG46" s="5"/>
      <c r="UAH46" s="5"/>
      <c r="UAI46" s="5"/>
      <c r="UAJ46" s="5"/>
      <c r="UAK46" s="5"/>
      <c r="UAL46" s="5"/>
      <c r="UAM46" s="5"/>
      <c r="UAN46" s="5"/>
      <c r="UAO46" s="5"/>
      <c r="UAP46" s="5"/>
      <c r="UAQ46" s="5"/>
      <c r="UAR46" s="5"/>
      <c r="UAS46" s="5"/>
      <c r="UAT46" s="5"/>
      <c r="UAU46" s="5"/>
      <c r="UAV46" s="5"/>
      <c r="UAW46" s="5"/>
      <c r="UAX46" s="5"/>
      <c r="UAY46" s="5"/>
      <c r="UAZ46" s="5"/>
      <c r="UBA46" s="5"/>
      <c r="UBB46" s="5"/>
      <c r="UBC46" s="5"/>
      <c r="UBD46" s="5"/>
      <c r="UBE46" s="5"/>
      <c r="UBF46" s="5"/>
      <c r="UBG46" s="5"/>
      <c r="UBH46" s="5"/>
      <c r="UBI46" s="5"/>
      <c r="UBJ46" s="5"/>
      <c r="UBK46" s="5"/>
      <c r="UBL46" s="5"/>
      <c r="UBM46" s="5"/>
      <c r="UBN46" s="5"/>
      <c r="UBO46" s="5"/>
      <c r="UBP46" s="5"/>
      <c r="UBQ46" s="5"/>
      <c r="UBR46" s="5"/>
      <c r="UBS46" s="5"/>
      <c r="UBT46" s="5"/>
      <c r="UBU46" s="5"/>
      <c r="UBV46" s="5"/>
      <c r="UBW46" s="5"/>
      <c r="UBX46" s="5"/>
      <c r="UBY46" s="5"/>
      <c r="UBZ46" s="5"/>
      <c r="UCA46" s="5"/>
      <c r="UCB46" s="5"/>
      <c r="UCC46" s="5"/>
      <c r="UCD46" s="5"/>
      <c r="UCE46" s="5"/>
      <c r="UCF46" s="5"/>
      <c r="UCG46" s="5"/>
      <c r="UCH46" s="5"/>
      <c r="UCI46" s="5"/>
      <c r="UCJ46" s="5"/>
      <c r="UCK46" s="5"/>
      <c r="UCL46" s="5"/>
      <c r="UCM46" s="5"/>
      <c r="UCN46" s="5"/>
      <c r="UCO46" s="5"/>
      <c r="UCP46" s="5"/>
      <c r="UCQ46" s="5"/>
      <c r="UCR46" s="5"/>
      <c r="UCS46" s="5"/>
      <c r="UCT46" s="5"/>
      <c r="UCU46" s="5"/>
      <c r="UCV46" s="5"/>
      <c r="UCW46" s="5"/>
      <c r="UCX46" s="5"/>
      <c r="UCY46" s="5"/>
      <c r="UCZ46" s="5"/>
      <c r="UDA46" s="5"/>
      <c r="UDB46" s="5"/>
      <c r="UDC46" s="5"/>
      <c r="UDD46" s="5"/>
      <c r="UDE46" s="5"/>
      <c r="UDF46" s="5"/>
      <c r="UDG46" s="5"/>
      <c r="UDH46" s="5"/>
      <c r="UDI46" s="5"/>
      <c r="UDJ46" s="5"/>
      <c r="UDK46" s="5"/>
      <c r="UDL46" s="5"/>
      <c r="UDM46" s="5"/>
      <c r="UDN46" s="5"/>
      <c r="UDO46" s="5"/>
      <c r="UDP46" s="5"/>
      <c r="UDQ46" s="5"/>
      <c r="UDR46" s="5"/>
      <c r="UDS46" s="5"/>
      <c r="UDT46" s="5"/>
      <c r="UDU46" s="5"/>
      <c r="UDV46" s="5"/>
      <c r="UDW46" s="5"/>
      <c r="UDX46" s="5"/>
      <c r="UDY46" s="5"/>
      <c r="UDZ46" s="5"/>
      <c r="UEA46" s="5"/>
      <c r="UEB46" s="5"/>
      <c r="UEC46" s="5"/>
      <c r="UED46" s="5"/>
      <c r="UEE46" s="5"/>
      <c r="UEF46" s="5"/>
      <c r="UEG46" s="5"/>
      <c r="UEH46" s="5"/>
      <c r="UEI46" s="5"/>
      <c r="UEJ46" s="5"/>
      <c r="UEK46" s="5"/>
      <c r="UEL46" s="5"/>
      <c r="UEM46" s="5"/>
      <c r="UEN46" s="5"/>
      <c r="UEO46" s="5"/>
      <c r="UEP46" s="5"/>
      <c r="UEQ46" s="5"/>
      <c r="UER46" s="5"/>
      <c r="UES46" s="5"/>
      <c r="UET46" s="5"/>
      <c r="UEU46" s="5"/>
      <c r="UEV46" s="5"/>
      <c r="UEW46" s="5"/>
      <c r="UEX46" s="5"/>
      <c r="UEY46" s="5"/>
      <c r="UEZ46" s="5"/>
      <c r="UFA46" s="5"/>
      <c r="UFB46" s="5"/>
      <c r="UFC46" s="5"/>
      <c r="UFD46" s="5"/>
      <c r="UFE46" s="5"/>
      <c r="UFF46" s="5"/>
      <c r="UFG46" s="5"/>
      <c r="UFH46" s="5"/>
      <c r="UFI46" s="5"/>
      <c r="UFJ46" s="5"/>
      <c r="UFK46" s="5"/>
      <c r="UFL46" s="5"/>
      <c r="UFM46" s="5"/>
      <c r="UFN46" s="5"/>
      <c r="UFO46" s="5"/>
      <c r="UFP46" s="5"/>
      <c r="UFQ46" s="5"/>
      <c r="UFR46" s="5"/>
      <c r="UFS46" s="5"/>
      <c r="UFT46" s="5"/>
      <c r="UFU46" s="5"/>
      <c r="UFV46" s="5"/>
      <c r="UFW46" s="5"/>
      <c r="UFX46" s="5"/>
      <c r="UFY46" s="5"/>
      <c r="UFZ46" s="5"/>
      <c r="UGA46" s="5"/>
      <c r="UGB46" s="5"/>
      <c r="UGC46" s="5"/>
      <c r="UGD46" s="5"/>
      <c r="UGE46" s="5"/>
      <c r="UGF46" s="5"/>
      <c r="UGG46" s="5"/>
      <c r="UGH46" s="5"/>
      <c r="UGI46" s="5"/>
      <c r="UGJ46" s="5"/>
      <c r="UGK46" s="5"/>
      <c r="UGL46" s="5"/>
      <c r="UGM46" s="5"/>
      <c r="UGN46" s="5"/>
      <c r="UGO46" s="5"/>
      <c r="UGP46" s="5"/>
      <c r="UGQ46" s="5"/>
      <c r="UGR46" s="5"/>
      <c r="UGS46" s="5"/>
      <c r="UGT46" s="5"/>
      <c r="UGU46" s="5"/>
      <c r="UGV46" s="5"/>
      <c r="UGW46" s="5"/>
      <c r="UGX46" s="5"/>
      <c r="UGY46" s="5"/>
      <c r="UGZ46" s="5"/>
      <c r="UHA46" s="5"/>
      <c r="UHB46" s="5"/>
      <c r="UHC46" s="5"/>
      <c r="UHD46" s="5"/>
      <c r="UHE46" s="5"/>
      <c r="UHF46" s="5"/>
      <c r="UHG46" s="5"/>
      <c r="UHH46" s="5"/>
      <c r="UHI46" s="5"/>
      <c r="UHJ46" s="5"/>
      <c r="UHK46" s="5"/>
      <c r="UHL46" s="5"/>
      <c r="UHM46" s="5"/>
      <c r="UHN46" s="5"/>
      <c r="UHO46" s="5"/>
      <c r="UHP46" s="5"/>
      <c r="UHQ46" s="5"/>
      <c r="UHR46" s="5"/>
      <c r="UHS46" s="5"/>
      <c r="UHT46" s="5"/>
      <c r="UHU46" s="5"/>
      <c r="UHV46" s="5"/>
      <c r="UHW46" s="5"/>
      <c r="UHX46" s="5"/>
      <c r="UHY46" s="5"/>
      <c r="UHZ46" s="5"/>
      <c r="UIA46" s="5"/>
      <c r="UIB46" s="5"/>
      <c r="UIC46" s="5"/>
      <c r="UID46" s="5"/>
      <c r="UIE46" s="5"/>
      <c r="UIF46" s="5"/>
      <c r="UIG46" s="5"/>
      <c r="UIH46" s="5"/>
      <c r="UII46" s="5"/>
      <c r="UIJ46" s="5"/>
      <c r="UIK46" s="5"/>
      <c r="UIL46" s="5"/>
      <c r="UIM46" s="5"/>
      <c r="UIN46" s="5"/>
      <c r="UIO46" s="5"/>
      <c r="UIP46" s="5"/>
      <c r="UIQ46" s="5"/>
      <c r="UIR46" s="5"/>
      <c r="UIS46" s="5"/>
      <c r="UIT46" s="5"/>
      <c r="UIU46" s="5"/>
      <c r="UIV46" s="5"/>
      <c r="UIW46" s="5"/>
      <c r="UIX46" s="5"/>
      <c r="UIY46" s="5"/>
      <c r="UIZ46" s="5"/>
      <c r="UJA46" s="5"/>
      <c r="UJB46" s="5"/>
      <c r="UJC46" s="5"/>
      <c r="UJD46" s="5"/>
      <c r="UJE46" s="5"/>
      <c r="UJF46" s="5"/>
      <c r="UJG46" s="5"/>
      <c r="UJH46" s="5"/>
      <c r="UJI46" s="5"/>
      <c r="UJJ46" s="5"/>
      <c r="UJK46" s="5"/>
      <c r="UJL46" s="5"/>
      <c r="UJM46" s="5"/>
      <c r="UJN46" s="5"/>
      <c r="UJO46" s="5"/>
      <c r="UJP46" s="5"/>
      <c r="UJQ46" s="5"/>
      <c r="UJR46" s="5"/>
      <c r="UJS46" s="5"/>
      <c r="UJT46" s="5"/>
      <c r="UJU46" s="5"/>
      <c r="UJV46" s="5"/>
      <c r="UJW46" s="5"/>
      <c r="UJX46" s="5"/>
      <c r="UJY46" s="5"/>
      <c r="UJZ46" s="5"/>
      <c r="UKA46" s="5"/>
      <c r="UKB46" s="5"/>
      <c r="UKC46" s="5"/>
      <c r="UKD46" s="5"/>
      <c r="UKE46" s="5"/>
      <c r="UKF46" s="5"/>
      <c r="UKG46" s="5"/>
      <c r="UKH46" s="5"/>
      <c r="UKI46" s="5"/>
      <c r="UKJ46" s="5"/>
      <c r="UKK46" s="5"/>
      <c r="UKL46" s="5"/>
      <c r="UKM46" s="5"/>
      <c r="UKN46" s="5"/>
      <c r="UKO46" s="5"/>
      <c r="UKP46" s="5"/>
      <c r="UKQ46" s="5"/>
      <c r="UKR46" s="5"/>
      <c r="UKS46" s="5"/>
      <c r="UKT46" s="5"/>
      <c r="UKU46" s="5"/>
      <c r="UKV46" s="5"/>
      <c r="UKW46" s="5"/>
      <c r="UKX46" s="5"/>
      <c r="UKY46" s="5"/>
      <c r="UKZ46" s="5"/>
      <c r="ULA46" s="5"/>
      <c r="ULB46" s="5"/>
      <c r="ULC46" s="5"/>
      <c r="ULD46" s="5"/>
      <c r="ULE46" s="5"/>
      <c r="ULF46" s="5"/>
      <c r="ULG46" s="5"/>
      <c r="ULH46" s="5"/>
      <c r="ULI46" s="5"/>
      <c r="ULJ46" s="5"/>
      <c r="ULK46" s="5"/>
      <c r="ULL46" s="5"/>
      <c r="ULM46" s="5"/>
      <c r="ULN46" s="5"/>
      <c r="ULO46" s="5"/>
      <c r="ULP46" s="5"/>
      <c r="ULQ46" s="5"/>
      <c r="ULR46" s="5"/>
      <c r="ULS46" s="5"/>
      <c r="ULT46" s="5"/>
      <c r="ULU46" s="5"/>
      <c r="ULV46" s="5"/>
      <c r="ULW46" s="5"/>
      <c r="ULX46" s="5"/>
      <c r="ULY46" s="5"/>
      <c r="ULZ46" s="5"/>
      <c r="UMA46" s="5"/>
      <c r="UMB46" s="5"/>
      <c r="UMC46" s="5"/>
      <c r="UMD46" s="5"/>
      <c r="UME46" s="5"/>
      <c r="UMF46" s="5"/>
      <c r="UMG46" s="5"/>
      <c r="UMH46" s="5"/>
      <c r="UMI46" s="5"/>
      <c r="UMJ46" s="5"/>
      <c r="UMK46" s="5"/>
      <c r="UML46" s="5"/>
      <c r="UMM46" s="5"/>
      <c r="UMN46" s="5"/>
      <c r="UMO46" s="5"/>
      <c r="UMP46" s="5"/>
      <c r="UMQ46" s="5"/>
      <c r="UMR46" s="5"/>
      <c r="UMS46" s="5"/>
      <c r="UMT46" s="5"/>
      <c r="UMU46" s="5"/>
      <c r="UMV46" s="5"/>
      <c r="UMW46" s="5"/>
      <c r="UMX46" s="5"/>
      <c r="UMY46" s="5"/>
      <c r="UMZ46" s="5"/>
      <c r="UNA46" s="5"/>
      <c r="UNB46" s="5"/>
      <c r="UNC46" s="5"/>
      <c r="UND46" s="5"/>
      <c r="UNE46" s="5"/>
      <c r="UNF46" s="5"/>
      <c r="UNG46" s="5"/>
      <c r="UNH46" s="5"/>
      <c r="UNI46" s="5"/>
      <c r="UNJ46" s="5"/>
      <c r="UNK46" s="5"/>
      <c r="UNL46" s="5"/>
      <c r="UNM46" s="5"/>
      <c r="UNN46" s="5"/>
      <c r="UNO46" s="5"/>
      <c r="UNP46" s="5"/>
      <c r="UNQ46" s="5"/>
      <c r="UNR46" s="5"/>
      <c r="UNS46" s="5"/>
      <c r="UNT46" s="5"/>
      <c r="UNU46" s="5"/>
      <c r="UNV46" s="5"/>
      <c r="UNW46" s="5"/>
      <c r="UNX46" s="5"/>
      <c r="UNY46" s="5"/>
      <c r="UNZ46" s="5"/>
      <c r="UOA46" s="5"/>
      <c r="UOB46" s="5"/>
      <c r="UOC46" s="5"/>
      <c r="UOD46" s="5"/>
      <c r="UOE46" s="5"/>
      <c r="UOF46" s="5"/>
      <c r="UOG46" s="5"/>
      <c r="UOH46" s="5"/>
      <c r="UOI46" s="5"/>
      <c r="UOJ46" s="5"/>
      <c r="UOK46" s="5"/>
      <c r="UOL46" s="5"/>
      <c r="UOM46" s="5"/>
      <c r="UON46" s="5"/>
      <c r="UOO46" s="5"/>
      <c r="UOP46" s="5"/>
      <c r="UOQ46" s="5"/>
      <c r="UOR46" s="5"/>
      <c r="UOS46" s="5"/>
      <c r="UOT46" s="5"/>
      <c r="UOU46" s="5"/>
      <c r="UOV46" s="5"/>
      <c r="UOW46" s="5"/>
      <c r="UOX46" s="5"/>
      <c r="UOY46" s="5"/>
      <c r="UOZ46" s="5"/>
      <c r="UPA46" s="5"/>
      <c r="UPB46" s="5"/>
      <c r="UPC46" s="5"/>
      <c r="UPD46" s="5"/>
      <c r="UPE46" s="5"/>
      <c r="UPF46" s="5"/>
      <c r="UPG46" s="5"/>
      <c r="UPH46" s="5"/>
      <c r="UPI46" s="5"/>
      <c r="UPJ46" s="5"/>
      <c r="UPK46" s="5"/>
      <c r="UPL46" s="5"/>
      <c r="UPM46" s="5"/>
      <c r="UPN46" s="5"/>
      <c r="UPO46" s="5"/>
      <c r="UPP46" s="5"/>
      <c r="UPQ46" s="5"/>
      <c r="UPR46" s="5"/>
      <c r="UPS46" s="5"/>
      <c r="UPT46" s="5"/>
      <c r="UPU46" s="5"/>
      <c r="UPV46" s="5"/>
      <c r="UPW46" s="5"/>
      <c r="UPX46" s="5"/>
      <c r="UPY46" s="5"/>
      <c r="UPZ46" s="5"/>
      <c r="UQA46" s="5"/>
      <c r="UQB46" s="5"/>
      <c r="UQC46" s="5"/>
      <c r="UQD46" s="5"/>
      <c r="UQE46" s="5"/>
      <c r="UQF46" s="5"/>
      <c r="UQG46" s="5"/>
      <c r="UQH46" s="5"/>
      <c r="UQI46" s="5"/>
      <c r="UQJ46" s="5"/>
      <c r="UQK46" s="5"/>
      <c r="UQL46" s="5"/>
      <c r="UQM46" s="5"/>
      <c r="UQN46" s="5"/>
      <c r="UQO46" s="5"/>
      <c r="UQP46" s="5"/>
      <c r="UQQ46" s="5"/>
      <c r="UQR46" s="5"/>
      <c r="UQS46" s="5"/>
      <c r="UQT46" s="5"/>
      <c r="UQU46" s="5"/>
      <c r="UQV46" s="5"/>
      <c r="UQW46" s="5"/>
      <c r="UQX46" s="5"/>
      <c r="UQY46" s="5"/>
      <c r="UQZ46" s="5"/>
      <c r="URA46" s="5"/>
      <c r="URB46" s="5"/>
      <c r="URC46" s="5"/>
      <c r="URD46" s="5"/>
      <c r="URE46" s="5"/>
      <c r="URF46" s="5"/>
      <c r="URG46" s="5"/>
      <c r="URH46" s="5"/>
      <c r="URI46" s="5"/>
      <c r="URJ46" s="5"/>
      <c r="URK46" s="5"/>
      <c r="URL46" s="5"/>
      <c r="URM46" s="5"/>
      <c r="URN46" s="5"/>
      <c r="URO46" s="5"/>
      <c r="URP46" s="5"/>
      <c r="URQ46" s="5"/>
      <c r="URR46" s="5"/>
      <c r="URS46" s="5"/>
      <c r="URT46" s="5"/>
      <c r="URU46" s="5"/>
      <c r="URV46" s="5"/>
      <c r="URW46" s="5"/>
      <c r="URX46" s="5"/>
      <c r="URY46" s="5"/>
      <c r="URZ46" s="5"/>
      <c r="USA46" s="5"/>
      <c r="USB46" s="5"/>
      <c r="USC46" s="5"/>
      <c r="USD46" s="5"/>
      <c r="USE46" s="5"/>
      <c r="USF46" s="5"/>
      <c r="USG46" s="5"/>
      <c r="USH46" s="5"/>
      <c r="USI46" s="5"/>
      <c r="USJ46" s="5"/>
      <c r="USK46" s="5"/>
      <c r="USL46" s="5"/>
      <c r="USM46" s="5"/>
      <c r="USN46" s="5"/>
      <c r="USO46" s="5"/>
      <c r="USP46" s="5"/>
      <c r="USQ46" s="5"/>
      <c r="USR46" s="5"/>
      <c r="USS46" s="5"/>
      <c r="UST46" s="5"/>
      <c r="USU46" s="5"/>
      <c r="USV46" s="5"/>
      <c r="USW46" s="5"/>
      <c r="USX46" s="5"/>
      <c r="USY46" s="5"/>
      <c r="USZ46" s="5"/>
      <c r="UTA46" s="5"/>
      <c r="UTB46" s="5"/>
      <c r="UTC46" s="5"/>
      <c r="UTD46" s="5"/>
      <c r="UTE46" s="5"/>
      <c r="UTF46" s="5"/>
      <c r="UTG46" s="5"/>
      <c r="UTH46" s="5"/>
      <c r="UTI46" s="5"/>
      <c r="UTJ46" s="5"/>
      <c r="UTK46" s="5"/>
      <c r="UTL46" s="5"/>
      <c r="UTM46" s="5"/>
      <c r="UTN46" s="5"/>
      <c r="UTO46" s="5"/>
      <c r="UTP46" s="5"/>
      <c r="UTQ46" s="5"/>
      <c r="UTR46" s="5"/>
      <c r="UTS46" s="5"/>
      <c r="UTT46" s="5"/>
      <c r="UTU46" s="5"/>
      <c r="UTV46" s="5"/>
      <c r="UTW46" s="5"/>
      <c r="UTX46" s="5"/>
      <c r="UTY46" s="5"/>
      <c r="UTZ46" s="5"/>
      <c r="UUA46" s="5"/>
      <c r="UUB46" s="5"/>
      <c r="UUC46" s="5"/>
      <c r="UUD46" s="5"/>
      <c r="UUE46" s="5"/>
      <c r="UUF46" s="5"/>
      <c r="UUG46" s="5"/>
      <c r="UUH46" s="5"/>
      <c r="UUI46" s="5"/>
      <c r="UUJ46" s="5"/>
      <c r="UUK46" s="5"/>
      <c r="UUL46" s="5"/>
      <c r="UUM46" s="5"/>
      <c r="UUN46" s="5"/>
      <c r="UUO46" s="5"/>
      <c r="UUP46" s="5"/>
      <c r="UUQ46" s="5"/>
      <c r="UUR46" s="5"/>
      <c r="UUS46" s="5"/>
      <c r="UUT46" s="5"/>
      <c r="UUU46" s="5"/>
      <c r="UUV46" s="5"/>
      <c r="UUW46" s="5"/>
      <c r="UUX46" s="5"/>
      <c r="UUY46" s="5"/>
      <c r="UUZ46" s="5"/>
      <c r="UVA46" s="5"/>
      <c r="UVB46" s="5"/>
      <c r="UVC46" s="5"/>
      <c r="UVD46" s="5"/>
      <c r="UVE46" s="5"/>
      <c r="UVF46" s="5"/>
      <c r="UVG46" s="5"/>
      <c r="UVH46" s="5"/>
      <c r="UVI46" s="5"/>
      <c r="UVJ46" s="5"/>
      <c r="UVK46" s="5"/>
      <c r="UVL46" s="5"/>
      <c r="UVM46" s="5"/>
      <c r="UVN46" s="5"/>
      <c r="UVO46" s="5"/>
      <c r="UVP46" s="5"/>
      <c r="UVQ46" s="5"/>
      <c r="UVR46" s="5"/>
      <c r="UVS46" s="5"/>
      <c r="UVT46" s="5"/>
      <c r="UVU46" s="5"/>
      <c r="UVV46" s="5"/>
      <c r="UVW46" s="5"/>
      <c r="UVX46" s="5"/>
      <c r="UVY46" s="5"/>
      <c r="UVZ46" s="5"/>
      <c r="UWA46" s="5"/>
      <c r="UWB46" s="5"/>
      <c r="UWC46" s="5"/>
      <c r="UWD46" s="5"/>
      <c r="UWE46" s="5"/>
      <c r="UWF46" s="5"/>
      <c r="UWG46" s="5"/>
      <c r="UWH46" s="5"/>
      <c r="UWI46" s="5"/>
      <c r="UWJ46" s="5"/>
      <c r="UWK46" s="5"/>
      <c r="UWL46" s="5"/>
      <c r="UWM46" s="5"/>
      <c r="UWN46" s="5"/>
      <c r="UWO46" s="5"/>
      <c r="UWP46" s="5"/>
      <c r="UWQ46" s="5"/>
      <c r="UWR46" s="5"/>
      <c r="UWS46" s="5"/>
      <c r="UWT46" s="5"/>
      <c r="UWU46" s="5"/>
      <c r="UWV46" s="5"/>
      <c r="UWW46" s="5"/>
      <c r="UWX46" s="5"/>
      <c r="UWY46" s="5"/>
      <c r="UWZ46" s="5"/>
      <c r="UXA46" s="5"/>
      <c r="UXB46" s="5"/>
      <c r="UXC46" s="5"/>
      <c r="UXD46" s="5"/>
      <c r="UXE46" s="5"/>
      <c r="UXF46" s="5"/>
      <c r="UXG46" s="5"/>
      <c r="UXH46" s="5"/>
      <c r="UXI46" s="5"/>
      <c r="UXJ46" s="5"/>
      <c r="UXK46" s="5"/>
      <c r="UXL46" s="5"/>
      <c r="UXM46" s="5"/>
      <c r="UXN46" s="5"/>
      <c r="UXO46" s="5"/>
      <c r="UXP46" s="5"/>
      <c r="UXQ46" s="5"/>
      <c r="UXR46" s="5"/>
      <c r="UXS46" s="5"/>
      <c r="UXT46" s="5"/>
      <c r="UXU46" s="5"/>
      <c r="UXV46" s="5"/>
      <c r="UXW46" s="5"/>
      <c r="UXX46" s="5"/>
      <c r="UXY46" s="5"/>
      <c r="UXZ46" s="5"/>
      <c r="UYA46" s="5"/>
      <c r="UYB46" s="5"/>
      <c r="UYC46" s="5"/>
      <c r="UYD46" s="5"/>
      <c r="UYE46" s="5"/>
      <c r="UYF46" s="5"/>
      <c r="UYG46" s="5"/>
      <c r="UYH46" s="5"/>
      <c r="UYI46" s="5"/>
      <c r="UYJ46" s="5"/>
      <c r="UYK46" s="5"/>
      <c r="UYL46" s="5"/>
      <c r="UYM46" s="5"/>
      <c r="UYN46" s="5"/>
      <c r="UYO46" s="5"/>
      <c r="UYP46" s="5"/>
      <c r="UYQ46" s="5"/>
      <c r="UYR46" s="5"/>
      <c r="UYS46" s="5"/>
      <c r="UYT46" s="5"/>
      <c r="UYU46" s="5"/>
      <c r="UYV46" s="5"/>
      <c r="UYW46" s="5"/>
      <c r="UYX46" s="5"/>
      <c r="UYY46" s="5"/>
      <c r="UYZ46" s="5"/>
      <c r="UZA46" s="5"/>
      <c r="UZB46" s="5"/>
      <c r="UZC46" s="5"/>
      <c r="UZD46" s="5"/>
      <c r="UZE46" s="5"/>
      <c r="UZF46" s="5"/>
      <c r="UZG46" s="5"/>
      <c r="UZH46" s="5"/>
      <c r="UZI46" s="5"/>
      <c r="UZJ46" s="5"/>
      <c r="UZK46" s="5"/>
      <c r="UZL46" s="5"/>
      <c r="UZM46" s="5"/>
      <c r="UZN46" s="5"/>
      <c r="UZO46" s="5"/>
      <c r="UZP46" s="5"/>
      <c r="UZQ46" s="5"/>
      <c r="UZR46" s="5"/>
      <c r="UZS46" s="5"/>
      <c r="UZT46" s="5"/>
      <c r="UZU46" s="5"/>
      <c r="UZV46" s="5"/>
      <c r="UZW46" s="5"/>
      <c r="UZX46" s="5"/>
      <c r="UZY46" s="5"/>
      <c r="UZZ46" s="5"/>
      <c r="VAA46" s="5"/>
      <c r="VAB46" s="5"/>
      <c r="VAC46" s="5"/>
      <c r="VAD46" s="5"/>
      <c r="VAE46" s="5"/>
      <c r="VAF46" s="5"/>
      <c r="VAG46" s="5"/>
      <c r="VAH46" s="5"/>
      <c r="VAI46" s="5"/>
      <c r="VAJ46" s="5"/>
      <c r="VAK46" s="5"/>
      <c r="VAL46" s="5"/>
      <c r="VAM46" s="5"/>
      <c r="VAN46" s="5"/>
      <c r="VAO46" s="5"/>
      <c r="VAP46" s="5"/>
      <c r="VAQ46" s="5"/>
      <c r="VAR46" s="5"/>
      <c r="VAS46" s="5"/>
      <c r="VAT46" s="5"/>
      <c r="VAU46" s="5"/>
      <c r="VAV46" s="5"/>
      <c r="VAW46" s="5"/>
      <c r="VAX46" s="5"/>
      <c r="VAY46" s="5"/>
      <c r="VAZ46" s="5"/>
      <c r="VBA46" s="5"/>
      <c r="VBB46" s="5"/>
      <c r="VBC46" s="5"/>
      <c r="VBD46" s="5"/>
      <c r="VBE46" s="5"/>
      <c r="VBF46" s="5"/>
      <c r="VBG46" s="5"/>
      <c r="VBH46" s="5"/>
      <c r="VBI46" s="5"/>
      <c r="VBJ46" s="5"/>
      <c r="VBK46" s="5"/>
      <c r="VBL46" s="5"/>
      <c r="VBM46" s="5"/>
      <c r="VBN46" s="5"/>
      <c r="VBO46" s="5"/>
      <c r="VBP46" s="5"/>
      <c r="VBQ46" s="5"/>
      <c r="VBR46" s="5"/>
      <c r="VBS46" s="5"/>
      <c r="VBT46" s="5"/>
      <c r="VBU46" s="5"/>
      <c r="VBV46" s="5"/>
      <c r="VBW46" s="5"/>
      <c r="VBX46" s="5"/>
      <c r="VBY46" s="5"/>
      <c r="VBZ46" s="5"/>
      <c r="VCA46" s="5"/>
      <c r="VCB46" s="5"/>
      <c r="VCC46" s="5"/>
      <c r="VCD46" s="5"/>
      <c r="VCE46" s="5"/>
      <c r="VCF46" s="5"/>
      <c r="VCG46" s="5"/>
      <c r="VCH46" s="5"/>
      <c r="VCI46" s="5"/>
      <c r="VCJ46" s="5"/>
      <c r="VCK46" s="5"/>
      <c r="VCL46" s="5"/>
      <c r="VCM46" s="5"/>
      <c r="VCN46" s="5"/>
      <c r="VCO46" s="5"/>
      <c r="VCP46" s="5"/>
      <c r="VCQ46" s="5"/>
      <c r="VCR46" s="5"/>
      <c r="VCS46" s="5"/>
      <c r="VCT46" s="5"/>
      <c r="VCU46" s="5"/>
      <c r="VCV46" s="5"/>
      <c r="VCW46" s="5"/>
      <c r="VCX46" s="5"/>
      <c r="VCY46" s="5"/>
      <c r="VCZ46" s="5"/>
      <c r="VDA46" s="5"/>
      <c r="VDB46" s="5"/>
      <c r="VDC46" s="5"/>
      <c r="VDD46" s="5"/>
      <c r="VDE46" s="5"/>
      <c r="VDF46" s="5"/>
      <c r="VDG46" s="5"/>
      <c r="VDH46" s="5"/>
      <c r="VDI46" s="5"/>
      <c r="VDJ46" s="5"/>
      <c r="VDK46" s="5"/>
      <c r="VDL46" s="5"/>
      <c r="VDM46" s="5"/>
      <c r="VDN46" s="5"/>
      <c r="VDO46" s="5"/>
      <c r="VDP46" s="5"/>
      <c r="VDQ46" s="5"/>
      <c r="VDR46" s="5"/>
      <c r="VDS46" s="5"/>
      <c r="VDT46" s="5"/>
      <c r="VDU46" s="5"/>
      <c r="VDV46" s="5"/>
      <c r="VDW46" s="5"/>
      <c r="VDX46" s="5"/>
      <c r="VDY46" s="5"/>
      <c r="VDZ46" s="5"/>
      <c r="VEA46" s="5"/>
      <c r="VEB46" s="5"/>
      <c r="VEC46" s="5"/>
      <c r="VED46" s="5"/>
      <c r="VEE46" s="5"/>
      <c r="VEF46" s="5"/>
      <c r="VEG46" s="5"/>
      <c r="VEH46" s="5"/>
      <c r="VEI46" s="5"/>
      <c r="VEJ46" s="5"/>
      <c r="VEK46" s="5"/>
      <c r="VEL46" s="5"/>
      <c r="VEM46" s="5"/>
      <c r="VEN46" s="5"/>
      <c r="VEO46" s="5"/>
      <c r="VEP46" s="5"/>
      <c r="VEQ46" s="5"/>
      <c r="VER46" s="5"/>
      <c r="VES46" s="5"/>
      <c r="VET46" s="5"/>
      <c r="VEU46" s="5"/>
      <c r="VEV46" s="5"/>
      <c r="VEW46" s="5"/>
      <c r="VEX46" s="5"/>
      <c r="VEY46" s="5"/>
      <c r="VEZ46" s="5"/>
      <c r="VFA46" s="5"/>
      <c r="VFB46" s="5"/>
      <c r="VFC46" s="5"/>
      <c r="VFD46" s="5"/>
      <c r="VFE46" s="5"/>
      <c r="VFF46" s="5"/>
      <c r="VFG46" s="5"/>
      <c r="VFH46" s="5"/>
      <c r="VFI46" s="5"/>
      <c r="VFJ46" s="5"/>
      <c r="VFK46" s="5"/>
      <c r="VFL46" s="5"/>
      <c r="VFM46" s="5"/>
      <c r="VFN46" s="5"/>
      <c r="VFO46" s="5"/>
      <c r="VFP46" s="5"/>
      <c r="VFQ46" s="5"/>
      <c r="VFR46" s="5"/>
      <c r="VFS46" s="5"/>
      <c r="VFT46" s="5"/>
      <c r="VFU46" s="5"/>
      <c r="VFV46" s="5"/>
      <c r="VFW46" s="5"/>
      <c r="VFX46" s="5"/>
      <c r="VFY46" s="5"/>
      <c r="VFZ46" s="5"/>
      <c r="VGA46" s="5"/>
      <c r="VGB46" s="5"/>
      <c r="VGC46" s="5"/>
      <c r="VGD46" s="5"/>
      <c r="VGE46" s="5"/>
      <c r="VGF46" s="5"/>
      <c r="VGG46" s="5"/>
      <c r="VGH46" s="5"/>
      <c r="VGI46" s="5"/>
      <c r="VGJ46" s="5"/>
      <c r="VGK46" s="5"/>
      <c r="VGL46" s="5"/>
      <c r="VGM46" s="5"/>
      <c r="VGN46" s="5"/>
      <c r="VGO46" s="5"/>
      <c r="VGP46" s="5"/>
      <c r="VGQ46" s="5"/>
      <c r="VGR46" s="5"/>
      <c r="VGS46" s="5"/>
      <c r="VGT46" s="5"/>
      <c r="VGU46" s="5"/>
      <c r="VGV46" s="5"/>
      <c r="VGW46" s="5"/>
      <c r="VGX46" s="5"/>
      <c r="VGY46" s="5"/>
      <c r="VGZ46" s="5"/>
      <c r="VHA46" s="5"/>
      <c r="VHB46" s="5"/>
      <c r="VHC46" s="5"/>
      <c r="VHD46" s="5"/>
      <c r="VHE46" s="5"/>
      <c r="VHF46" s="5"/>
      <c r="VHG46" s="5"/>
      <c r="VHH46" s="5"/>
      <c r="VHI46" s="5"/>
      <c r="VHJ46" s="5"/>
      <c r="VHK46" s="5"/>
      <c r="VHL46" s="5"/>
      <c r="VHM46" s="5"/>
      <c r="VHN46" s="5"/>
      <c r="VHO46" s="5"/>
      <c r="VHP46" s="5"/>
      <c r="VHQ46" s="5"/>
      <c r="VHR46" s="5"/>
      <c r="VHS46" s="5"/>
      <c r="VHT46" s="5"/>
      <c r="VHU46" s="5"/>
      <c r="VHV46" s="5"/>
      <c r="VHW46" s="5"/>
      <c r="VHX46" s="5"/>
      <c r="VHY46" s="5"/>
      <c r="VHZ46" s="5"/>
      <c r="VIA46" s="5"/>
      <c r="VIB46" s="5"/>
      <c r="VIC46" s="5"/>
      <c r="VID46" s="5"/>
      <c r="VIE46" s="5"/>
      <c r="VIF46" s="5"/>
      <c r="VIG46" s="5"/>
      <c r="VIH46" s="5"/>
      <c r="VII46" s="5"/>
      <c r="VIJ46" s="5"/>
      <c r="VIK46" s="5"/>
      <c r="VIL46" s="5"/>
      <c r="VIM46" s="5"/>
      <c r="VIN46" s="5"/>
      <c r="VIO46" s="5"/>
      <c r="VIP46" s="5"/>
      <c r="VIQ46" s="5"/>
      <c r="VIR46" s="5"/>
      <c r="VIS46" s="5"/>
      <c r="VIT46" s="5"/>
      <c r="VIU46" s="5"/>
      <c r="VIV46" s="5"/>
      <c r="VIW46" s="5"/>
      <c r="VIX46" s="5"/>
      <c r="VIY46" s="5"/>
      <c r="VIZ46" s="5"/>
      <c r="VJA46" s="5"/>
      <c r="VJB46" s="5"/>
      <c r="VJC46" s="5"/>
      <c r="VJD46" s="5"/>
      <c r="VJE46" s="5"/>
      <c r="VJF46" s="5"/>
      <c r="VJG46" s="5"/>
      <c r="VJH46" s="5"/>
      <c r="VJI46" s="5"/>
      <c r="VJJ46" s="5"/>
      <c r="VJK46" s="5"/>
      <c r="VJL46" s="5"/>
      <c r="VJM46" s="5"/>
      <c r="VJN46" s="5"/>
      <c r="VJO46" s="5"/>
      <c r="VJP46" s="5"/>
      <c r="VJQ46" s="5"/>
      <c r="VJR46" s="5"/>
      <c r="VJS46" s="5"/>
      <c r="VJT46" s="5"/>
      <c r="VJU46" s="5"/>
      <c r="VJV46" s="5"/>
      <c r="VJW46" s="5"/>
      <c r="VJX46" s="5"/>
      <c r="VJY46" s="5"/>
      <c r="VJZ46" s="5"/>
      <c r="VKA46" s="5"/>
      <c r="VKB46" s="5"/>
      <c r="VKC46" s="5"/>
      <c r="VKD46" s="5"/>
      <c r="VKE46" s="5"/>
      <c r="VKF46" s="5"/>
      <c r="VKG46" s="5"/>
      <c r="VKH46" s="5"/>
      <c r="VKI46" s="5"/>
      <c r="VKJ46" s="5"/>
      <c r="VKK46" s="5"/>
      <c r="VKL46" s="5"/>
      <c r="VKM46" s="5"/>
      <c r="VKN46" s="5"/>
      <c r="VKO46" s="5"/>
      <c r="VKP46" s="5"/>
      <c r="VKQ46" s="5"/>
      <c r="VKR46" s="5"/>
      <c r="VKS46" s="5"/>
      <c r="VKT46" s="5"/>
      <c r="VKU46" s="5"/>
      <c r="VKV46" s="5"/>
      <c r="VKW46" s="5"/>
      <c r="VKX46" s="5"/>
      <c r="VKY46" s="5"/>
      <c r="VKZ46" s="5"/>
      <c r="VLA46" s="5"/>
      <c r="VLB46" s="5"/>
      <c r="VLC46" s="5"/>
      <c r="VLD46" s="5"/>
      <c r="VLE46" s="5"/>
      <c r="VLF46" s="5"/>
      <c r="VLG46" s="5"/>
      <c r="VLH46" s="5"/>
      <c r="VLI46" s="5"/>
      <c r="VLJ46" s="5"/>
      <c r="VLK46" s="5"/>
      <c r="VLL46" s="5"/>
      <c r="VLM46" s="5"/>
      <c r="VLN46" s="5"/>
      <c r="VLO46" s="5"/>
      <c r="VLP46" s="5"/>
      <c r="VLQ46" s="5"/>
      <c r="VLR46" s="5"/>
      <c r="VLS46" s="5"/>
      <c r="VLT46" s="5"/>
      <c r="VLU46" s="5"/>
      <c r="VLV46" s="5"/>
      <c r="VLW46" s="5"/>
      <c r="VLX46" s="5"/>
      <c r="VLY46" s="5"/>
      <c r="VLZ46" s="5"/>
      <c r="VMA46" s="5"/>
      <c r="VMB46" s="5"/>
      <c r="VMC46" s="5"/>
      <c r="VMD46" s="5"/>
      <c r="VME46" s="5"/>
      <c r="VMF46" s="5"/>
      <c r="VMG46" s="5"/>
      <c r="VMH46" s="5"/>
      <c r="VMI46" s="5"/>
      <c r="VMJ46" s="5"/>
      <c r="VMK46" s="5"/>
      <c r="VML46" s="5"/>
      <c r="VMM46" s="5"/>
      <c r="VMN46" s="5"/>
      <c r="VMO46" s="5"/>
      <c r="VMP46" s="5"/>
      <c r="VMQ46" s="5"/>
      <c r="VMR46" s="5"/>
      <c r="VMS46" s="5"/>
      <c r="VMT46" s="5"/>
      <c r="VMU46" s="5"/>
      <c r="VMV46" s="5"/>
      <c r="VMW46" s="5"/>
      <c r="VMX46" s="5"/>
      <c r="VMY46" s="5"/>
      <c r="VMZ46" s="5"/>
      <c r="VNA46" s="5"/>
      <c r="VNB46" s="5"/>
      <c r="VNC46" s="5"/>
      <c r="VND46" s="5"/>
      <c r="VNE46" s="5"/>
      <c r="VNF46" s="5"/>
      <c r="VNG46" s="5"/>
      <c r="VNH46" s="5"/>
      <c r="VNI46" s="5"/>
      <c r="VNJ46" s="5"/>
      <c r="VNK46" s="5"/>
      <c r="VNL46" s="5"/>
      <c r="VNM46" s="5"/>
      <c r="VNN46" s="5"/>
      <c r="VNO46" s="5"/>
      <c r="VNP46" s="5"/>
      <c r="VNQ46" s="5"/>
      <c r="VNR46" s="5"/>
      <c r="VNS46" s="5"/>
      <c r="VNT46" s="5"/>
      <c r="VNU46" s="5"/>
      <c r="VNV46" s="5"/>
      <c r="VNW46" s="5"/>
      <c r="VNX46" s="5"/>
      <c r="VNY46" s="5"/>
      <c r="VNZ46" s="5"/>
      <c r="VOA46" s="5"/>
      <c r="VOB46" s="5"/>
      <c r="VOC46" s="5"/>
      <c r="VOD46" s="5"/>
      <c r="VOE46" s="5"/>
      <c r="VOF46" s="5"/>
      <c r="VOG46" s="5"/>
      <c r="VOH46" s="5"/>
      <c r="VOI46" s="5"/>
      <c r="VOJ46" s="5"/>
      <c r="VOK46" s="5"/>
      <c r="VOL46" s="5"/>
      <c r="VOM46" s="5"/>
      <c r="VON46" s="5"/>
      <c r="VOO46" s="5"/>
      <c r="VOP46" s="5"/>
      <c r="VOQ46" s="5"/>
      <c r="VOR46" s="5"/>
      <c r="VOS46" s="5"/>
      <c r="VOT46" s="5"/>
      <c r="VOU46" s="5"/>
      <c r="VOV46" s="5"/>
      <c r="VOW46" s="5"/>
      <c r="VOX46" s="5"/>
      <c r="VOY46" s="5"/>
      <c r="VOZ46" s="5"/>
      <c r="VPA46" s="5"/>
      <c r="VPB46" s="5"/>
      <c r="VPC46" s="5"/>
      <c r="VPD46" s="5"/>
      <c r="VPE46" s="5"/>
      <c r="VPF46" s="5"/>
      <c r="VPG46" s="5"/>
      <c r="VPH46" s="5"/>
      <c r="VPI46" s="5"/>
      <c r="VPJ46" s="5"/>
      <c r="VPK46" s="5"/>
      <c r="VPL46" s="5"/>
      <c r="VPM46" s="5"/>
      <c r="VPN46" s="5"/>
      <c r="VPO46" s="5"/>
      <c r="VPP46" s="5"/>
      <c r="VPQ46" s="5"/>
      <c r="VPR46" s="5"/>
      <c r="VPS46" s="5"/>
      <c r="VPT46" s="5"/>
      <c r="VPU46" s="5"/>
      <c r="VPV46" s="5"/>
      <c r="VPW46" s="5"/>
      <c r="VPX46" s="5"/>
      <c r="VPY46" s="5"/>
      <c r="VPZ46" s="5"/>
      <c r="VQA46" s="5"/>
      <c r="VQB46" s="5"/>
      <c r="VQC46" s="5"/>
      <c r="VQD46" s="5"/>
      <c r="VQE46" s="5"/>
      <c r="VQF46" s="5"/>
      <c r="VQG46" s="5"/>
      <c r="VQH46" s="5"/>
      <c r="VQI46" s="5"/>
      <c r="VQJ46" s="5"/>
      <c r="VQK46" s="5"/>
      <c r="VQL46" s="5"/>
      <c r="VQM46" s="5"/>
      <c r="VQN46" s="5"/>
      <c r="VQO46" s="5"/>
      <c r="VQP46" s="5"/>
      <c r="VQQ46" s="5"/>
      <c r="VQR46" s="5"/>
      <c r="VQS46" s="5"/>
      <c r="VQT46" s="5"/>
      <c r="VQU46" s="5"/>
      <c r="VQV46" s="5"/>
      <c r="VQW46" s="5"/>
      <c r="VQX46" s="5"/>
      <c r="VQY46" s="5"/>
      <c r="VQZ46" s="5"/>
      <c r="VRA46" s="5"/>
      <c r="VRB46" s="5"/>
      <c r="VRC46" s="5"/>
      <c r="VRD46" s="5"/>
      <c r="VRE46" s="5"/>
      <c r="VRF46" s="5"/>
      <c r="VRG46" s="5"/>
      <c r="VRH46" s="5"/>
      <c r="VRI46" s="5"/>
      <c r="VRJ46" s="5"/>
      <c r="VRK46" s="5"/>
      <c r="VRL46" s="5"/>
      <c r="VRM46" s="5"/>
      <c r="VRN46" s="5"/>
      <c r="VRO46" s="5"/>
      <c r="VRP46" s="5"/>
      <c r="VRQ46" s="5"/>
      <c r="VRR46" s="5"/>
      <c r="VRS46" s="5"/>
      <c r="VRT46" s="5"/>
      <c r="VRU46" s="5"/>
      <c r="VRV46" s="5"/>
      <c r="VRW46" s="5"/>
      <c r="VRX46" s="5"/>
      <c r="VRY46" s="5"/>
      <c r="VRZ46" s="5"/>
      <c r="VSA46" s="5"/>
      <c r="VSB46" s="5"/>
      <c r="VSC46" s="5"/>
      <c r="VSD46" s="5"/>
      <c r="VSE46" s="5"/>
      <c r="VSF46" s="5"/>
      <c r="VSG46" s="5"/>
      <c r="VSH46" s="5"/>
      <c r="VSI46" s="5"/>
      <c r="VSJ46" s="5"/>
      <c r="VSK46" s="5"/>
      <c r="VSL46" s="5"/>
      <c r="VSM46" s="5"/>
      <c r="VSN46" s="5"/>
      <c r="VSO46" s="5"/>
      <c r="VSP46" s="5"/>
      <c r="VSQ46" s="5"/>
      <c r="VSR46" s="5"/>
      <c r="VSS46" s="5"/>
      <c r="VST46" s="5"/>
      <c r="VSU46" s="5"/>
      <c r="VSV46" s="5"/>
      <c r="VSW46" s="5"/>
      <c r="VSX46" s="5"/>
      <c r="VSY46" s="5"/>
      <c r="VSZ46" s="5"/>
      <c r="VTA46" s="5"/>
      <c r="VTB46" s="5"/>
      <c r="VTC46" s="5"/>
      <c r="VTD46" s="5"/>
      <c r="VTE46" s="5"/>
      <c r="VTF46" s="5"/>
      <c r="VTG46" s="5"/>
      <c r="VTH46" s="5"/>
      <c r="VTI46" s="5"/>
      <c r="VTJ46" s="5"/>
      <c r="VTK46" s="5"/>
      <c r="VTL46" s="5"/>
      <c r="VTM46" s="5"/>
      <c r="VTN46" s="5"/>
      <c r="VTO46" s="5"/>
      <c r="VTP46" s="5"/>
      <c r="VTQ46" s="5"/>
      <c r="VTR46" s="5"/>
      <c r="VTS46" s="5"/>
      <c r="VTT46" s="5"/>
      <c r="VTU46" s="5"/>
      <c r="VTV46" s="5"/>
      <c r="VTW46" s="5"/>
      <c r="VTX46" s="5"/>
      <c r="VTY46" s="5"/>
      <c r="VTZ46" s="5"/>
      <c r="VUA46" s="5"/>
      <c r="VUB46" s="5"/>
      <c r="VUC46" s="5"/>
      <c r="VUD46" s="5"/>
      <c r="VUE46" s="5"/>
      <c r="VUF46" s="5"/>
      <c r="VUG46" s="5"/>
      <c r="VUH46" s="5"/>
      <c r="VUI46" s="5"/>
      <c r="VUJ46" s="5"/>
      <c r="VUK46" s="5"/>
      <c r="VUL46" s="5"/>
      <c r="VUM46" s="5"/>
      <c r="VUN46" s="5"/>
      <c r="VUO46" s="5"/>
      <c r="VUP46" s="5"/>
      <c r="VUQ46" s="5"/>
      <c r="VUR46" s="5"/>
      <c r="VUS46" s="5"/>
      <c r="VUT46" s="5"/>
      <c r="VUU46" s="5"/>
      <c r="VUV46" s="5"/>
      <c r="VUW46" s="5"/>
      <c r="VUX46" s="5"/>
      <c r="VUY46" s="5"/>
      <c r="VUZ46" s="5"/>
      <c r="VVA46" s="5"/>
      <c r="VVB46" s="5"/>
      <c r="VVC46" s="5"/>
      <c r="VVD46" s="5"/>
      <c r="VVE46" s="5"/>
      <c r="VVF46" s="5"/>
      <c r="VVG46" s="5"/>
      <c r="VVH46" s="5"/>
      <c r="VVI46" s="5"/>
      <c r="VVJ46" s="5"/>
      <c r="VVK46" s="5"/>
      <c r="VVL46" s="5"/>
      <c r="VVM46" s="5"/>
      <c r="VVN46" s="5"/>
      <c r="VVO46" s="5"/>
      <c r="VVP46" s="5"/>
      <c r="VVQ46" s="5"/>
      <c r="VVR46" s="5"/>
      <c r="VVS46" s="5"/>
      <c r="VVT46" s="5"/>
      <c r="VVU46" s="5"/>
      <c r="VVV46" s="5"/>
      <c r="VVW46" s="5"/>
      <c r="VVX46" s="5"/>
      <c r="VVY46" s="5"/>
      <c r="VVZ46" s="5"/>
      <c r="VWA46" s="5"/>
      <c r="VWB46" s="5"/>
      <c r="VWC46" s="5"/>
      <c r="VWD46" s="5"/>
      <c r="VWE46" s="5"/>
      <c r="VWF46" s="5"/>
      <c r="VWG46" s="5"/>
      <c r="VWH46" s="5"/>
      <c r="VWI46" s="5"/>
      <c r="VWJ46" s="5"/>
      <c r="VWK46" s="5"/>
      <c r="VWL46" s="5"/>
      <c r="VWM46" s="5"/>
      <c r="VWN46" s="5"/>
      <c r="VWO46" s="5"/>
      <c r="VWP46" s="5"/>
      <c r="VWQ46" s="5"/>
      <c r="VWR46" s="5"/>
      <c r="VWS46" s="5"/>
      <c r="VWT46" s="5"/>
      <c r="VWU46" s="5"/>
      <c r="VWV46" s="5"/>
      <c r="VWW46" s="5"/>
      <c r="VWX46" s="5"/>
      <c r="VWY46" s="5"/>
      <c r="VWZ46" s="5"/>
      <c r="VXA46" s="5"/>
      <c r="VXB46" s="5"/>
      <c r="VXC46" s="5"/>
      <c r="VXD46" s="5"/>
      <c r="VXE46" s="5"/>
      <c r="VXF46" s="5"/>
      <c r="VXG46" s="5"/>
      <c r="VXH46" s="5"/>
      <c r="VXI46" s="5"/>
      <c r="VXJ46" s="5"/>
      <c r="VXK46" s="5"/>
      <c r="VXL46" s="5"/>
      <c r="VXM46" s="5"/>
      <c r="VXN46" s="5"/>
      <c r="VXO46" s="5"/>
      <c r="VXP46" s="5"/>
      <c r="VXQ46" s="5"/>
      <c r="VXR46" s="5"/>
      <c r="VXS46" s="5"/>
      <c r="VXT46" s="5"/>
      <c r="VXU46" s="5"/>
      <c r="VXV46" s="5"/>
      <c r="VXW46" s="5"/>
      <c r="VXX46" s="5"/>
      <c r="VXY46" s="5"/>
      <c r="VXZ46" s="5"/>
      <c r="VYA46" s="5"/>
      <c r="VYB46" s="5"/>
      <c r="VYC46" s="5"/>
      <c r="VYD46" s="5"/>
      <c r="VYE46" s="5"/>
      <c r="VYF46" s="5"/>
      <c r="VYG46" s="5"/>
      <c r="VYH46" s="5"/>
      <c r="VYI46" s="5"/>
      <c r="VYJ46" s="5"/>
      <c r="VYK46" s="5"/>
      <c r="VYL46" s="5"/>
      <c r="VYM46" s="5"/>
      <c r="VYN46" s="5"/>
      <c r="VYO46" s="5"/>
      <c r="VYP46" s="5"/>
      <c r="VYQ46" s="5"/>
      <c r="VYR46" s="5"/>
      <c r="VYS46" s="5"/>
      <c r="VYT46" s="5"/>
      <c r="VYU46" s="5"/>
      <c r="VYV46" s="5"/>
      <c r="VYW46" s="5"/>
      <c r="VYX46" s="5"/>
      <c r="VYY46" s="5"/>
      <c r="VYZ46" s="5"/>
      <c r="VZA46" s="5"/>
      <c r="VZB46" s="5"/>
      <c r="VZC46" s="5"/>
      <c r="VZD46" s="5"/>
      <c r="VZE46" s="5"/>
      <c r="VZF46" s="5"/>
      <c r="VZG46" s="5"/>
      <c r="VZH46" s="5"/>
      <c r="VZI46" s="5"/>
      <c r="VZJ46" s="5"/>
      <c r="VZK46" s="5"/>
      <c r="VZL46" s="5"/>
      <c r="VZM46" s="5"/>
      <c r="VZN46" s="5"/>
      <c r="VZO46" s="5"/>
      <c r="VZP46" s="5"/>
      <c r="VZQ46" s="5"/>
      <c r="VZR46" s="5"/>
      <c r="VZS46" s="5"/>
      <c r="VZT46" s="5"/>
      <c r="VZU46" s="5"/>
      <c r="VZV46" s="5"/>
      <c r="VZW46" s="5"/>
      <c r="VZX46" s="5"/>
      <c r="VZY46" s="5"/>
      <c r="VZZ46" s="5"/>
      <c r="WAA46" s="5"/>
      <c r="WAB46" s="5"/>
      <c r="WAC46" s="5"/>
      <c r="WAD46" s="5"/>
      <c r="WAE46" s="5"/>
      <c r="WAF46" s="5"/>
      <c r="WAG46" s="5"/>
      <c r="WAH46" s="5"/>
      <c r="WAI46" s="5"/>
      <c r="WAJ46" s="5"/>
      <c r="WAK46" s="5"/>
      <c r="WAL46" s="5"/>
      <c r="WAM46" s="5"/>
      <c r="WAN46" s="5"/>
      <c r="WAO46" s="5"/>
      <c r="WAP46" s="5"/>
      <c r="WAQ46" s="5"/>
      <c r="WAR46" s="5"/>
      <c r="WAS46" s="5"/>
      <c r="WAT46" s="5"/>
      <c r="WAU46" s="5"/>
      <c r="WAV46" s="5"/>
      <c r="WAW46" s="5"/>
      <c r="WAX46" s="5"/>
      <c r="WAY46" s="5"/>
      <c r="WAZ46" s="5"/>
      <c r="WBA46" s="5"/>
      <c r="WBB46" s="5"/>
      <c r="WBC46" s="5"/>
      <c r="WBD46" s="5"/>
      <c r="WBE46" s="5"/>
      <c r="WBF46" s="5"/>
      <c r="WBG46" s="5"/>
      <c r="WBH46" s="5"/>
      <c r="WBI46" s="5"/>
      <c r="WBJ46" s="5"/>
      <c r="WBK46" s="5"/>
      <c r="WBL46" s="5"/>
      <c r="WBM46" s="5"/>
      <c r="WBN46" s="5"/>
      <c r="WBO46" s="5"/>
      <c r="WBP46" s="5"/>
      <c r="WBQ46" s="5"/>
      <c r="WBR46" s="5"/>
      <c r="WBS46" s="5"/>
      <c r="WBT46" s="5"/>
      <c r="WBU46" s="5"/>
      <c r="WBV46" s="5"/>
      <c r="WBW46" s="5"/>
      <c r="WBX46" s="5"/>
      <c r="WBY46" s="5"/>
      <c r="WBZ46" s="5"/>
      <c r="WCA46" s="5"/>
      <c r="WCB46" s="5"/>
      <c r="WCC46" s="5"/>
      <c r="WCD46" s="5"/>
      <c r="WCE46" s="5"/>
      <c r="WCF46" s="5"/>
      <c r="WCG46" s="5"/>
      <c r="WCH46" s="5"/>
      <c r="WCI46" s="5"/>
      <c r="WCJ46" s="5"/>
      <c r="WCK46" s="5"/>
      <c r="WCL46" s="5"/>
      <c r="WCM46" s="5"/>
      <c r="WCN46" s="5"/>
      <c r="WCO46" s="5"/>
      <c r="WCP46" s="5"/>
      <c r="WCQ46" s="5"/>
      <c r="WCR46" s="5"/>
      <c r="WCS46" s="5"/>
      <c r="WCT46" s="5"/>
      <c r="WCU46" s="5"/>
      <c r="WCV46" s="5"/>
      <c r="WCW46" s="5"/>
      <c r="WCX46" s="5"/>
      <c r="WCY46" s="5"/>
      <c r="WCZ46" s="5"/>
      <c r="WDA46" s="5"/>
      <c r="WDB46" s="5"/>
      <c r="WDC46" s="5"/>
      <c r="WDD46" s="5"/>
      <c r="WDE46" s="5"/>
      <c r="WDF46" s="5"/>
      <c r="WDG46" s="5"/>
      <c r="WDH46" s="5"/>
      <c r="WDI46" s="5"/>
      <c r="WDJ46" s="5"/>
      <c r="WDK46" s="5"/>
      <c r="WDL46" s="5"/>
      <c r="WDM46" s="5"/>
      <c r="WDN46" s="5"/>
      <c r="WDO46" s="5"/>
      <c r="WDP46" s="5"/>
      <c r="WDQ46" s="5"/>
      <c r="WDR46" s="5"/>
      <c r="WDS46" s="5"/>
      <c r="WDT46" s="5"/>
      <c r="WDU46" s="5"/>
      <c r="WDV46" s="5"/>
      <c r="WDW46" s="5"/>
      <c r="WDX46" s="5"/>
      <c r="WDY46" s="5"/>
      <c r="WDZ46" s="5"/>
      <c r="WEA46" s="5"/>
      <c r="WEB46" s="5"/>
      <c r="WEC46" s="5"/>
      <c r="WED46" s="5"/>
      <c r="WEE46" s="5"/>
      <c r="WEF46" s="5"/>
      <c r="WEG46" s="5"/>
      <c r="WEH46" s="5"/>
      <c r="WEI46" s="5"/>
      <c r="WEJ46" s="5"/>
      <c r="WEK46" s="5"/>
      <c r="WEL46" s="5"/>
      <c r="WEM46" s="5"/>
      <c r="WEN46" s="5"/>
      <c r="WEO46" s="5"/>
      <c r="WEP46" s="5"/>
      <c r="WEQ46" s="5"/>
      <c r="WER46" s="5"/>
      <c r="WES46" s="5"/>
      <c r="WET46" s="5"/>
      <c r="WEU46" s="5"/>
      <c r="WEV46" s="5"/>
      <c r="WEW46" s="5"/>
      <c r="WEX46" s="5"/>
      <c r="WEY46" s="5"/>
      <c r="WEZ46" s="5"/>
      <c r="WFA46" s="5"/>
      <c r="WFB46" s="5"/>
      <c r="WFC46" s="5"/>
      <c r="WFD46" s="5"/>
      <c r="WFE46" s="5"/>
      <c r="WFF46" s="5"/>
      <c r="WFG46" s="5"/>
      <c r="WFH46" s="5"/>
      <c r="WFI46" s="5"/>
      <c r="WFJ46" s="5"/>
      <c r="WFK46" s="5"/>
      <c r="WFL46" s="5"/>
      <c r="WFM46" s="5"/>
      <c r="WFN46" s="5"/>
      <c r="WFO46" s="5"/>
      <c r="WFP46" s="5"/>
      <c r="WFQ46" s="5"/>
      <c r="WFR46" s="5"/>
      <c r="WFS46" s="5"/>
      <c r="WFT46" s="5"/>
      <c r="WFU46" s="5"/>
      <c r="WFV46" s="5"/>
      <c r="WFW46" s="5"/>
      <c r="WFX46" s="5"/>
      <c r="WFY46" s="5"/>
      <c r="WFZ46" s="5"/>
      <c r="WGA46" s="5"/>
      <c r="WGB46" s="5"/>
      <c r="WGC46" s="5"/>
      <c r="WGD46" s="5"/>
      <c r="WGE46" s="5"/>
      <c r="WGF46" s="5"/>
      <c r="WGG46" s="5"/>
      <c r="WGH46" s="5"/>
      <c r="WGI46" s="5"/>
      <c r="WGJ46" s="5"/>
      <c r="WGK46" s="5"/>
      <c r="WGL46" s="5"/>
      <c r="WGM46" s="5"/>
      <c r="WGN46" s="5"/>
      <c r="WGO46" s="5"/>
      <c r="WGP46" s="5"/>
      <c r="WGQ46" s="5"/>
      <c r="WGR46" s="5"/>
      <c r="WGS46" s="5"/>
      <c r="WGT46" s="5"/>
      <c r="WGU46" s="5"/>
      <c r="WGV46" s="5"/>
      <c r="WGW46" s="5"/>
      <c r="WGX46" s="5"/>
      <c r="WGY46" s="5"/>
      <c r="WGZ46" s="5"/>
      <c r="WHA46" s="5"/>
      <c r="WHB46" s="5"/>
      <c r="WHC46" s="5"/>
      <c r="WHD46" s="5"/>
      <c r="WHE46" s="5"/>
      <c r="WHF46" s="5"/>
      <c r="WHG46" s="5"/>
      <c r="WHH46" s="5"/>
      <c r="WHI46" s="5"/>
      <c r="WHJ46" s="5"/>
      <c r="WHK46" s="5"/>
      <c r="WHL46" s="5"/>
      <c r="WHM46" s="5"/>
      <c r="WHN46" s="5"/>
      <c r="WHO46" s="5"/>
      <c r="WHP46" s="5"/>
      <c r="WHQ46" s="5"/>
      <c r="WHR46" s="5"/>
      <c r="WHS46" s="5"/>
      <c r="WHT46" s="5"/>
      <c r="WHU46" s="5"/>
      <c r="WHV46" s="5"/>
      <c r="WHW46" s="5"/>
      <c r="WHX46" s="5"/>
      <c r="WHY46" s="5"/>
      <c r="WHZ46" s="5"/>
      <c r="WIA46" s="5"/>
      <c r="WIB46" s="5"/>
      <c r="WIC46" s="5"/>
      <c r="WID46" s="5"/>
      <c r="WIE46" s="5"/>
      <c r="WIF46" s="5"/>
      <c r="WIG46" s="5"/>
      <c r="WIH46" s="5"/>
      <c r="WII46" s="5"/>
      <c r="WIJ46" s="5"/>
      <c r="WIK46" s="5"/>
      <c r="WIL46" s="5"/>
      <c r="WIM46" s="5"/>
      <c r="WIN46" s="5"/>
      <c r="WIO46" s="5"/>
      <c r="WIP46" s="5"/>
      <c r="WIQ46" s="5"/>
      <c r="WIR46" s="5"/>
      <c r="WIS46" s="5"/>
      <c r="WIT46" s="5"/>
      <c r="WIU46" s="5"/>
      <c r="WIV46" s="5"/>
      <c r="WIW46" s="5"/>
      <c r="WIX46" s="5"/>
      <c r="WIY46" s="5"/>
      <c r="WIZ46" s="5"/>
      <c r="WJA46" s="5"/>
      <c r="WJB46" s="5"/>
      <c r="WJC46" s="5"/>
      <c r="WJD46" s="5"/>
      <c r="WJE46" s="5"/>
      <c r="WJF46" s="5"/>
      <c r="WJG46" s="5"/>
      <c r="WJH46" s="5"/>
      <c r="WJI46" s="5"/>
      <c r="WJJ46" s="5"/>
      <c r="WJK46" s="5"/>
      <c r="WJL46" s="5"/>
      <c r="WJM46" s="5"/>
      <c r="WJN46" s="5"/>
      <c r="WJO46" s="5"/>
      <c r="WJP46" s="5"/>
      <c r="WJQ46" s="5"/>
      <c r="WJR46" s="5"/>
      <c r="WJS46" s="5"/>
      <c r="WJT46" s="5"/>
      <c r="WJU46" s="5"/>
      <c r="WJV46" s="5"/>
      <c r="WJW46" s="5"/>
      <c r="WJX46" s="5"/>
      <c r="WJY46" s="5"/>
      <c r="WJZ46" s="5"/>
      <c r="WKA46" s="5"/>
      <c r="WKB46" s="5"/>
      <c r="WKC46" s="5"/>
      <c r="WKD46" s="5"/>
      <c r="WKE46" s="5"/>
      <c r="WKF46" s="5"/>
      <c r="WKG46" s="5"/>
      <c r="WKH46" s="5"/>
      <c r="WKI46" s="5"/>
      <c r="WKJ46" s="5"/>
      <c r="WKK46" s="5"/>
      <c r="WKL46" s="5"/>
      <c r="WKM46" s="5"/>
      <c r="WKN46" s="5"/>
      <c r="WKO46" s="5"/>
      <c r="WKP46" s="5"/>
      <c r="WKQ46" s="5"/>
      <c r="WKR46" s="5"/>
      <c r="WKS46" s="5"/>
      <c r="WKT46" s="5"/>
      <c r="WKU46" s="5"/>
      <c r="WKV46" s="5"/>
      <c r="WKW46" s="5"/>
      <c r="WKX46" s="5"/>
      <c r="WKY46" s="5"/>
      <c r="WKZ46" s="5"/>
      <c r="WLA46" s="5"/>
      <c r="WLB46" s="5"/>
      <c r="WLC46" s="5"/>
      <c r="WLD46" s="5"/>
      <c r="WLE46" s="5"/>
      <c r="WLF46" s="5"/>
      <c r="WLG46" s="5"/>
      <c r="WLH46" s="5"/>
      <c r="WLI46" s="5"/>
      <c r="WLJ46" s="5"/>
      <c r="WLK46" s="5"/>
      <c r="WLL46" s="5"/>
      <c r="WLM46" s="5"/>
      <c r="WLN46" s="5"/>
      <c r="WLO46" s="5"/>
      <c r="WLP46" s="5"/>
      <c r="WLQ46" s="5"/>
      <c r="WLR46" s="5"/>
      <c r="WLS46" s="5"/>
      <c r="WLT46" s="5"/>
      <c r="WLU46" s="5"/>
      <c r="WLV46" s="5"/>
      <c r="WLW46" s="5"/>
      <c r="WLX46" s="5"/>
      <c r="WLY46" s="5"/>
      <c r="WLZ46" s="5"/>
      <c r="WMA46" s="5"/>
      <c r="WMB46" s="5"/>
      <c r="WMC46" s="5"/>
      <c r="WMD46" s="5"/>
      <c r="WME46" s="5"/>
      <c r="WMF46" s="5"/>
      <c r="WMG46" s="5"/>
      <c r="WMH46" s="5"/>
      <c r="WMI46" s="5"/>
      <c r="WMJ46" s="5"/>
      <c r="WMK46" s="5"/>
      <c r="WML46" s="5"/>
      <c r="WMM46" s="5"/>
      <c r="WMN46" s="5"/>
      <c r="WMO46" s="5"/>
      <c r="WMP46" s="5"/>
      <c r="WMQ46" s="5"/>
      <c r="WMR46" s="5"/>
      <c r="WMS46" s="5"/>
      <c r="WMT46" s="5"/>
      <c r="WMU46" s="5"/>
      <c r="WMV46" s="5"/>
      <c r="WMW46" s="5"/>
      <c r="WMX46" s="5"/>
      <c r="WMY46" s="5"/>
      <c r="WMZ46" s="5"/>
      <c r="WNA46" s="5"/>
      <c r="WNB46" s="5"/>
      <c r="WNC46" s="5"/>
      <c r="WND46" s="5"/>
      <c r="WNE46" s="5"/>
      <c r="WNF46" s="5"/>
      <c r="WNG46" s="5"/>
      <c r="WNH46" s="5"/>
      <c r="WNI46" s="5"/>
      <c r="WNJ46" s="5"/>
      <c r="WNK46" s="5"/>
      <c r="WNL46" s="5"/>
      <c r="WNM46" s="5"/>
      <c r="WNN46" s="5"/>
      <c r="WNO46" s="5"/>
      <c r="WNP46" s="5"/>
      <c r="WNQ46" s="5"/>
      <c r="WNR46" s="5"/>
      <c r="WNS46" s="5"/>
      <c r="WNT46" s="5"/>
      <c r="WNU46" s="5"/>
      <c r="WNV46" s="5"/>
      <c r="WNW46" s="5"/>
      <c r="WNX46" s="5"/>
      <c r="WNY46" s="5"/>
      <c r="WNZ46" s="5"/>
      <c r="WOA46" s="5"/>
      <c r="WOB46" s="5"/>
      <c r="WOC46" s="5"/>
      <c r="WOD46" s="5"/>
      <c r="WOE46" s="5"/>
      <c r="WOF46" s="5"/>
      <c r="WOG46" s="5"/>
      <c r="WOH46" s="5"/>
      <c r="WOI46" s="5"/>
      <c r="WOJ46" s="5"/>
      <c r="WOK46" s="5"/>
      <c r="WOL46" s="5"/>
      <c r="WOM46" s="5"/>
      <c r="WON46" s="5"/>
      <c r="WOO46" s="5"/>
      <c r="WOP46" s="5"/>
      <c r="WOQ46" s="5"/>
      <c r="WOR46" s="5"/>
      <c r="WOS46" s="5"/>
      <c r="WOT46" s="5"/>
      <c r="WOU46" s="5"/>
      <c r="WOV46" s="5"/>
      <c r="WOW46" s="5"/>
      <c r="WOX46" s="5"/>
      <c r="WOY46" s="5"/>
      <c r="WOZ46" s="5"/>
      <c r="WPA46" s="5"/>
      <c r="WPB46" s="5"/>
      <c r="WPC46" s="5"/>
      <c r="WPD46" s="5"/>
      <c r="WPE46" s="5"/>
      <c r="WPF46" s="5"/>
      <c r="WPG46" s="5"/>
      <c r="WPH46" s="5"/>
      <c r="WPI46" s="5"/>
      <c r="WPJ46" s="5"/>
      <c r="WPK46" s="5"/>
      <c r="WPL46" s="5"/>
      <c r="WPM46" s="5"/>
      <c r="WPN46" s="5"/>
      <c r="WPO46" s="5"/>
      <c r="WPP46" s="5"/>
      <c r="WPQ46" s="5"/>
      <c r="WPR46" s="5"/>
      <c r="WPS46" s="5"/>
      <c r="WPT46" s="5"/>
      <c r="WPU46" s="5"/>
      <c r="WPV46" s="5"/>
      <c r="WPW46" s="5"/>
      <c r="WPX46" s="5"/>
      <c r="WPY46" s="5"/>
      <c r="WPZ46" s="5"/>
      <c r="WQA46" s="5"/>
      <c r="WQB46" s="5"/>
      <c r="WQC46" s="5"/>
      <c r="WQD46" s="5"/>
      <c r="WQE46" s="5"/>
      <c r="WQF46" s="5"/>
      <c r="WQG46" s="5"/>
      <c r="WQH46" s="5"/>
      <c r="WQI46" s="5"/>
      <c r="WQJ46" s="5"/>
      <c r="WQK46" s="5"/>
      <c r="WQL46" s="5"/>
      <c r="WQM46" s="5"/>
      <c r="WQN46" s="5"/>
      <c r="WQO46" s="5"/>
      <c r="WQP46" s="5"/>
      <c r="WQQ46" s="5"/>
      <c r="WQR46" s="5"/>
      <c r="WQS46" s="5"/>
      <c r="WQT46" s="5"/>
      <c r="WQU46" s="5"/>
      <c r="WQV46" s="5"/>
      <c r="WQW46" s="5"/>
      <c r="WQX46" s="5"/>
      <c r="WQY46" s="5"/>
      <c r="WQZ46" s="5"/>
      <c r="WRA46" s="5"/>
      <c r="WRB46" s="5"/>
      <c r="WRC46" s="5"/>
      <c r="WRD46" s="5"/>
      <c r="WRE46" s="5"/>
      <c r="WRF46" s="5"/>
      <c r="WRG46" s="5"/>
      <c r="WRH46" s="5"/>
      <c r="WRI46" s="5"/>
      <c r="WRJ46" s="5"/>
      <c r="WRK46" s="5"/>
      <c r="WRL46" s="5"/>
      <c r="WRM46" s="5"/>
      <c r="WRN46" s="5"/>
      <c r="WRO46" s="5"/>
      <c r="WRP46" s="5"/>
      <c r="WRQ46" s="5"/>
      <c r="WRR46" s="5"/>
      <c r="WRS46" s="5"/>
      <c r="WRT46" s="5"/>
      <c r="WRU46" s="5"/>
      <c r="WRV46" s="5"/>
      <c r="WRW46" s="5"/>
      <c r="WRX46" s="5"/>
      <c r="WRY46" s="5"/>
      <c r="WRZ46" s="5"/>
      <c r="WSA46" s="5"/>
      <c r="WSB46" s="5"/>
      <c r="WSC46" s="5"/>
      <c r="WSD46" s="5"/>
      <c r="WSE46" s="5"/>
      <c r="WSF46" s="5"/>
      <c r="WSG46" s="5"/>
      <c r="WSH46" s="5"/>
      <c r="WSI46" s="5"/>
      <c r="WSJ46" s="5"/>
      <c r="WSK46" s="5"/>
      <c r="WSL46" s="5"/>
      <c r="WSM46" s="5"/>
      <c r="WSN46" s="5"/>
      <c r="WSO46" s="5"/>
      <c r="WSP46" s="5"/>
      <c r="WSQ46" s="5"/>
      <c r="WSR46" s="5"/>
      <c r="WSS46" s="5"/>
      <c r="WST46" s="5"/>
      <c r="WSU46" s="5"/>
      <c r="WSV46" s="5"/>
      <c r="WSW46" s="5"/>
      <c r="WSX46" s="5"/>
      <c r="WSY46" s="5"/>
      <c r="WSZ46" s="5"/>
      <c r="WTA46" s="5"/>
      <c r="WTB46" s="5"/>
      <c r="WTC46" s="5"/>
      <c r="WTD46" s="5"/>
      <c r="WTE46" s="5"/>
      <c r="WTF46" s="5"/>
      <c r="WTG46" s="5"/>
      <c r="WTH46" s="5"/>
      <c r="WTI46" s="5"/>
      <c r="WTJ46" s="5"/>
      <c r="WTK46" s="5"/>
      <c r="WTL46" s="5"/>
      <c r="WTM46" s="5"/>
      <c r="WTN46" s="5"/>
      <c r="WTO46" s="5"/>
      <c r="WTP46" s="5"/>
      <c r="WTQ46" s="5"/>
      <c r="WTR46" s="5"/>
      <c r="WTS46" s="5"/>
      <c r="WTT46" s="5"/>
      <c r="WTU46" s="5"/>
      <c r="WTV46" s="5"/>
      <c r="WTW46" s="5"/>
      <c r="WTX46" s="5"/>
      <c r="WTY46" s="5"/>
      <c r="WTZ46" s="5"/>
      <c r="WUA46" s="5"/>
      <c r="WUB46" s="5"/>
      <c r="WUC46" s="5"/>
      <c r="WUD46" s="5"/>
      <c r="WUE46" s="5"/>
      <c r="WUF46" s="5"/>
      <c r="WUG46" s="5"/>
      <c r="WUH46" s="5"/>
      <c r="WUI46" s="5"/>
      <c r="WUJ46" s="5"/>
      <c r="WUK46" s="5"/>
      <c r="WUL46" s="5"/>
      <c r="WUM46" s="5"/>
      <c r="WUN46" s="5"/>
      <c r="WUO46" s="5"/>
      <c r="WUP46" s="5"/>
      <c r="WUQ46" s="5"/>
      <c r="WUR46" s="5"/>
      <c r="WUS46" s="5"/>
      <c r="WUT46" s="5"/>
      <c r="WUU46" s="5"/>
      <c r="WUV46" s="5"/>
      <c r="WUW46" s="5"/>
      <c r="WUX46" s="5"/>
      <c r="WUY46" s="5"/>
      <c r="WUZ46" s="5"/>
      <c r="WVA46" s="5"/>
      <c r="WVB46" s="5"/>
      <c r="WVC46" s="5"/>
      <c r="WVD46" s="5"/>
      <c r="WVE46" s="5"/>
      <c r="WVF46" s="5"/>
      <c r="WVG46" s="5"/>
      <c r="WVH46" s="5"/>
      <c r="WVI46" s="5"/>
      <c r="WVJ46" s="5"/>
      <c r="WVK46" s="5"/>
      <c r="WVL46" s="5"/>
      <c r="WVM46" s="5"/>
      <c r="WVN46" s="5"/>
      <c r="WVO46" s="5"/>
      <c r="WVP46" s="5"/>
      <c r="WVQ46" s="5"/>
      <c r="WVR46" s="5"/>
      <c r="WVS46" s="5"/>
      <c r="WVT46" s="5"/>
      <c r="WVU46" s="5"/>
      <c r="WVV46" s="5"/>
      <c r="WVW46" s="5"/>
      <c r="WVX46" s="5"/>
      <c r="WVY46" s="5"/>
      <c r="WVZ46" s="5"/>
      <c r="WWA46" s="5"/>
      <c r="WWB46" s="5"/>
      <c r="WWC46" s="5"/>
      <c r="WWD46" s="5"/>
      <c r="WWE46" s="5"/>
      <c r="WWF46" s="5"/>
      <c r="WWG46" s="5"/>
      <c r="WWH46" s="5"/>
      <c r="WWI46" s="5"/>
      <c r="WWJ46" s="5"/>
      <c r="WWK46" s="5"/>
      <c r="WWL46" s="5"/>
      <c r="WWM46" s="5"/>
      <c r="WWN46" s="5"/>
      <c r="WWO46" s="5"/>
      <c r="WWP46" s="5"/>
      <c r="WWQ46" s="5"/>
      <c r="WWR46" s="5"/>
      <c r="WWS46" s="5"/>
      <c r="WWT46" s="5"/>
      <c r="WWU46" s="5"/>
      <c r="WWV46" s="5"/>
      <c r="WWW46" s="5"/>
      <c r="WWX46" s="5"/>
      <c r="WWY46" s="5"/>
      <c r="WWZ46" s="5"/>
      <c r="WXA46" s="5"/>
      <c r="WXB46" s="5"/>
      <c r="WXC46" s="5"/>
      <c r="WXD46" s="5"/>
      <c r="WXE46" s="5"/>
      <c r="WXF46" s="5"/>
      <c r="WXG46" s="5"/>
      <c r="WXH46" s="5"/>
      <c r="WXI46" s="5"/>
      <c r="WXJ46" s="5"/>
      <c r="WXK46" s="5"/>
      <c r="WXL46" s="5"/>
      <c r="WXM46" s="5"/>
      <c r="WXN46" s="5"/>
      <c r="WXO46" s="5"/>
      <c r="WXP46" s="5"/>
      <c r="WXQ46" s="5"/>
      <c r="WXR46" s="5"/>
      <c r="WXS46" s="5"/>
      <c r="WXT46" s="5"/>
      <c r="WXU46" s="5"/>
      <c r="WXV46" s="5"/>
      <c r="WXW46" s="5"/>
      <c r="WXX46" s="5"/>
      <c r="WXY46" s="5"/>
      <c r="WXZ46" s="5"/>
      <c r="WYA46" s="5"/>
      <c r="WYB46" s="5"/>
      <c r="WYC46" s="5"/>
      <c r="WYD46" s="5"/>
      <c r="WYE46" s="5"/>
      <c r="WYF46" s="5"/>
      <c r="WYG46" s="5"/>
      <c r="WYH46" s="5"/>
      <c r="WYI46" s="5"/>
      <c r="WYJ46" s="5"/>
      <c r="WYK46" s="5"/>
      <c r="WYL46" s="5"/>
      <c r="WYM46" s="5"/>
      <c r="WYN46" s="5"/>
      <c r="WYO46" s="5"/>
      <c r="WYP46" s="5"/>
      <c r="WYQ46" s="5"/>
      <c r="WYR46" s="5"/>
      <c r="WYS46" s="5"/>
      <c r="WYT46" s="5"/>
      <c r="WYU46" s="5"/>
      <c r="WYV46" s="5"/>
      <c r="WYW46" s="5"/>
      <c r="WYX46" s="5"/>
      <c r="WYY46" s="5"/>
      <c r="WYZ46" s="5"/>
      <c r="WZA46" s="5"/>
      <c r="WZB46" s="5"/>
      <c r="WZC46" s="5"/>
      <c r="WZD46" s="5"/>
      <c r="WZE46" s="5"/>
      <c r="WZF46" s="5"/>
      <c r="WZG46" s="5"/>
      <c r="WZH46" s="5"/>
      <c r="WZI46" s="5"/>
      <c r="WZJ46" s="5"/>
      <c r="WZK46" s="5"/>
      <c r="WZL46" s="5"/>
      <c r="WZM46" s="5"/>
      <c r="WZN46" s="5"/>
      <c r="WZO46" s="5"/>
      <c r="WZP46" s="5"/>
      <c r="WZQ46" s="5"/>
      <c r="WZR46" s="5"/>
      <c r="WZS46" s="5"/>
      <c r="WZT46" s="5"/>
      <c r="WZU46" s="5"/>
      <c r="WZV46" s="5"/>
      <c r="WZW46" s="5"/>
      <c r="WZX46" s="5"/>
      <c r="WZY46" s="5"/>
      <c r="WZZ46" s="5"/>
      <c r="XAA46" s="5"/>
      <c r="XAB46" s="5"/>
      <c r="XAC46" s="5"/>
      <c r="XAD46" s="5"/>
      <c r="XAE46" s="5"/>
      <c r="XAF46" s="5"/>
      <c r="XAG46" s="5"/>
      <c r="XAH46" s="5"/>
      <c r="XAI46" s="5"/>
      <c r="XAJ46" s="5"/>
      <c r="XAK46" s="5"/>
      <c r="XAL46" s="5"/>
      <c r="XAM46" s="5"/>
      <c r="XAN46" s="5"/>
      <c r="XAO46" s="5"/>
      <c r="XAP46" s="5"/>
      <c r="XAQ46" s="5"/>
      <c r="XAR46" s="5"/>
      <c r="XAS46" s="5"/>
      <c r="XAT46" s="5"/>
      <c r="XAU46" s="5"/>
      <c r="XAV46" s="5"/>
      <c r="XAW46" s="5"/>
      <c r="XAX46" s="5"/>
      <c r="XAY46" s="5"/>
      <c r="XAZ46" s="5"/>
      <c r="XBA46" s="5"/>
      <c r="XBB46" s="5"/>
      <c r="XBC46" s="5"/>
      <c r="XBD46" s="5"/>
      <c r="XBE46" s="5"/>
      <c r="XBF46" s="5"/>
      <c r="XBG46" s="5"/>
      <c r="XBH46" s="5"/>
      <c r="XBI46" s="5"/>
      <c r="XBJ46" s="5"/>
      <c r="XBK46" s="5"/>
      <c r="XBL46" s="5"/>
      <c r="XBM46" s="5"/>
      <c r="XBN46" s="5"/>
      <c r="XBO46" s="5"/>
      <c r="XBP46" s="5"/>
      <c r="XBQ46" s="5"/>
      <c r="XBR46" s="5"/>
      <c r="XBS46" s="5"/>
      <c r="XBT46" s="5"/>
      <c r="XBU46" s="5"/>
      <c r="XBV46" s="5"/>
      <c r="XBW46" s="5"/>
      <c r="XBX46" s="5"/>
      <c r="XBY46" s="5"/>
      <c r="XBZ46" s="5"/>
      <c r="XCA46" s="5"/>
      <c r="XCB46" s="5"/>
      <c r="XCC46" s="5"/>
      <c r="XCD46" s="5"/>
      <c r="XCE46" s="5"/>
      <c r="XCF46" s="5"/>
      <c r="XCG46" s="5"/>
      <c r="XCH46" s="5"/>
      <c r="XCI46" s="5"/>
      <c r="XCJ46" s="5"/>
      <c r="XCK46" s="5"/>
      <c r="XCL46" s="5"/>
      <c r="XCM46" s="5"/>
      <c r="XCN46" s="5"/>
      <c r="XCO46" s="5"/>
      <c r="XCP46" s="5"/>
      <c r="XCQ46" s="5"/>
      <c r="XCR46" s="5"/>
      <c r="XCS46" s="5"/>
      <c r="XCT46" s="5"/>
      <c r="XCU46" s="5"/>
      <c r="XCV46" s="5"/>
      <c r="XCW46" s="5"/>
      <c r="XCX46" s="5"/>
      <c r="XCY46" s="5"/>
      <c r="XCZ46" s="5"/>
      <c r="XDA46" s="5"/>
      <c r="XDB46" s="5"/>
      <c r="XDC46" s="5"/>
      <c r="XDD46" s="5"/>
      <c r="XDE46" s="5"/>
      <c r="XDF46" s="5"/>
      <c r="XDG46" s="5"/>
      <c r="XDH46" s="5"/>
      <c r="XDI46" s="5"/>
      <c r="XDJ46" s="5"/>
      <c r="XDK46" s="5"/>
      <c r="XDL46" s="5"/>
      <c r="XDM46" s="5"/>
      <c r="XDN46" s="5"/>
      <c r="XDO46" s="5"/>
      <c r="XDP46" s="5"/>
      <c r="XDQ46" s="5"/>
      <c r="XDR46" s="5"/>
      <c r="XDS46" s="5"/>
      <c r="XDT46" s="5"/>
      <c r="XDU46" s="5"/>
      <c r="XDV46" s="5"/>
      <c r="XDW46" s="5"/>
      <c r="XDX46" s="5"/>
      <c r="XDY46" s="5"/>
      <c r="XDZ46" s="5"/>
      <c r="XEA46" s="5"/>
      <c r="XEB46" s="5"/>
      <c r="XEC46" s="5"/>
      <c r="XED46" s="5"/>
      <c r="XEE46" s="5"/>
      <c r="XEF46" s="5"/>
      <c r="XEG46" s="5"/>
      <c r="XEH46" s="5"/>
      <c r="XEI46" s="5"/>
      <c r="XEJ46" s="5"/>
      <c r="XEK46" s="5"/>
      <c r="XEL46" s="5"/>
      <c r="XEM46" s="5"/>
      <c r="XEN46" s="5"/>
      <c r="XEO46" s="5"/>
      <c r="XEP46" s="5"/>
      <c r="XEQ46" s="5"/>
      <c r="XER46" s="5"/>
      <c r="XES46" s="5"/>
      <c r="XET46" s="5"/>
      <c r="XEU46" s="5"/>
      <c r="XEV46" s="5"/>
      <c r="XEW46" s="5"/>
      <c r="XEX46" s="5"/>
      <c r="XEY46" s="5"/>
      <c r="XEZ46" s="5"/>
      <c r="XFA46" s="5"/>
      <c r="XFB46" s="5"/>
    </row>
    <row r="47" spans="1:16382" s="3" customFormat="1" x14ac:dyDescent="0.2">
      <c r="A47" s="26" t="s">
        <v>74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4"/>
    </row>
    <row r="48" spans="1:16382" s="3" customFormat="1" x14ac:dyDescent="0.2">
      <c r="A48" s="21" t="s">
        <v>74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4"/>
    </row>
    <row r="49" spans="1:16382" s="3" customFormat="1" x14ac:dyDescent="0.2">
      <c r="A49" s="22" t="s">
        <v>30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>
        <v>88618262.819999993</v>
      </c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4">
        <f t="shared" si="3"/>
        <v>88618262.819999993</v>
      </c>
    </row>
    <row r="50" spans="1:16382" s="3" customFormat="1" x14ac:dyDescent="0.2">
      <c r="A50" s="22" t="s">
        <v>31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>
        <v>0</v>
      </c>
      <c r="U50" s="93"/>
      <c r="V50" s="93"/>
      <c r="W50" s="93"/>
      <c r="X50" s="93"/>
      <c r="Y50" s="93"/>
      <c r="Z50" s="93">
        <v>40226211.859999999</v>
      </c>
      <c r="AA50" s="93"/>
      <c r="AB50" s="93">
        <v>26737274</v>
      </c>
      <c r="AC50" s="93"/>
      <c r="AD50" s="93"/>
      <c r="AE50" s="93"/>
      <c r="AF50" s="93"/>
      <c r="AG50" s="93"/>
      <c r="AH50" s="93"/>
      <c r="AI50" s="93"/>
      <c r="AJ50" s="94">
        <f t="shared" si="3"/>
        <v>66963485.859999999</v>
      </c>
    </row>
    <row r="51" spans="1:16382" s="3" customFormat="1" x14ac:dyDescent="0.2">
      <c r="A51" s="22" t="s">
        <v>32</v>
      </c>
      <c r="B51" s="93"/>
      <c r="C51" s="93"/>
      <c r="D51" s="93"/>
      <c r="E51" s="93"/>
      <c r="F51" s="93"/>
      <c r="G51" s="93"/>
      <c r="H51" s="93"/>
      <c r="I51" s="93"/>
      <c r="J51" s="93"/>
      <c r="K51" s="93">
        <v>69791772.349999994</v>
      </c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>
        <v>444115766.50029999</v>
      </c>
      <c r="AB51" s="93">
        <v>8946344</v>
      </c>
      <c r="AC51" s="93"/>
      <c r="AD51" s="93"/>
      <c r="AE51" s="93"/>
      <c r="AF51" s="93"/>
      <c r="AG51" s="93">
        <v>20031061</v>
      </c>
      <c r="AH51" s="93"/>
      <c r="AI51" s="93"/>
      <c r="AJ51" s="94">
        <f t="shared" si="3"/>
        <v>542884943.85029995</v>
      </c>
    </row>
    <row r="52" spans="1:16382" s="3" customFormat="1" x14ac:dyDescent="0.2">
      <c r="A52" s="22" t="s">
        <v>28</v>
      </c>
      <c r="B52" s="93"/>
      <c r="C52" s="93"/>
      <c r="D52" s="93"/>
      <c r="E52" s="93"/>
      <c r="F52" s="93"/>
      <c r="G52" s="93"/>
      <c r="H52" s="93"/>
      <c r="I52" s="93"/>
      <c r="J52" s="93"/>
      <c r="K52" s="93">
        <v>3482497</v>
      </c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>
        <v>9064283.1300000008</v>
      </c>
      <c r="W52" s="93"/>
      <c r="X52" s="93"/>
      <c r="Y52" s="93"/>
      <c r="Z52" s="93"/>
      <c r="AA52" s="93"/>
      <c r="AB52" s="93"/>
      <c r="AC52" s="93"/>
      <c r="AD52" s="93"/>
      <c r="AE52" s="93"/>
      <c r="AF52" s="93">
        <v>125022419.48</v>
      </c>
      <c r="AG52" s="93"/>
      <c r="AH52" s="93"/>
      <c r="AI52" s="93"/>
      <c r="AJ52" s="94">
        <f t="shared" si="3"/>
        <v>137569199.61000001</v>
      </c>
    </row>
    <row r="53" spans="1:16382" s="10" customFormat="1" x14ac:dyDescent="0.2">
      <c r="A53" s="24" t="s">
        <v>75</v>
      </c>
      <c r="B53" s="98">
        <f>SUM(B54:B56)</f>
        <v>0</v>
      </c>
      <c r="C53" s="98">
        <f t="shared" ref="C53:AJ53" si="9">SUM(C54:C56)</f>
        <v>0</v>
      </c>
      <c r="D53" s="98">
        <f t="shared" si="9"/>
        <v>0</v>
      </c>
      <c r="E53" s="98">
        <f t="shared" si="9"/>
        <v>0</v>
      </c>
      <c r="F53" s="98">
        <f t="shared" si="9"/>
        <v>0</v>
      </c>
      <c r="G53" s="98">
        <f t="shared" si="9"/>
        <v>0</v>
      </c>
      <c r="H53" s="98">
        <f t="shared" si="9"/>
        <v>0</v>
      </c>
      <c r="I53" s="98">
        <f t="shared" si="9"/>
        <v>0</v>
      </c>
      <c r="J53" s="98">
        <f t="shared" si="9"/>
        <v>0</v>
      </c>
      <c r="K53" s="98">
        <f t="shared" si="9"/>
        <v>0</v>
      </c>
      <c r="L53" s="98">
        <f t="shared" si="9"/>
        <v>0</v>
      </c>
      <c r="M53" s="98">
        <f t="shared" si="9"/>
        <v>0</v>
      </c>
      <c r="N53" s="98">
        <f t="shared" si="9"/>
        <v>0</v>
      </c>
      <c r="O53" s="98">
        <f t="shared" si="9"/>
        <v>0</v>
      </c>
      <c r="P53" s="98">
        <f t="shared" si="9"/>
        <v>0</v>
      </c>
      <c r="Q53" s="98">
        <f t="shared" si="9"/>
        <v>0</v>
      </c>
      <c r="R53" s="98">
        <f t="shared" si="9"/>
        <v>0</v>
      </c>
      <c r="S53" s="98">
        <f t="shared" si="9"/>
        <v>3730845</v>
      </c>
      <c r="T53" s="98">
        <f t="shared" si="9"/>
        <v>0</v>
      </c>
      <c r="U53" s="98">
        <f t="shared" si="9"/>
        <v>0</v>
      </c>
      <c r="V53" s="98">
        <f t="shared" si="9"/>
        <v>0</v>
      </c>
      <c r="W53" s="98">
        <f t="shared" si="9"/>
        <v>0</v>
      </c>
      <c r="X53" s="98">
        <f t="shared" si="9"/>
        <v>0</v>
      </c>
      <c r="Y53" s="98">
        <f t="shared" si="9"/>
        <v>0</v>
      </c>
      <c r="Z53" s="98">
        <f t="shared" si="9"/>
        <v>0</v>
      </c>
      <c r="AA53" s="98">
        <f t="shared" si="9"/>
        <v>0</v>
      </c>
      <c r="AB53" s="98">
        <f t="shared" si="9"/>
        <v>0</v>
      </c>
      <c r="AC53" s="98">
        <f t="shared" si="9"/>
        <v>0</v>
      </c>
      <c r="AD53" s="98">
        <f t="shared" si="9"/>
        <v>0</v>
      </c>
      <c r="AE53" s="98">
        <f t="shared" si="9"/>
        <v>0</v>
      </c>
      <c r="AF53" s="98">
        <f t="shared" si="9"/>
        <v>0</v>
      </c>
      <c r="AG53" s="98">
        <f t="shared" si="9"/>
        <v>0</v>
      </c>
      <c r="AH53" s="98">
        <f t="shared" si="9"/>
        <v>0</v>
      </c>
      <c r="AI53" s="98">
        <f t="shared" si="9"/>
        <v>0</v>
      </c>
      <c r="AJ53" s="98">
        <f t="shared" si="9"/>
        <v>3730845</v>
      </c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ML53" s="5"/>
      <c r="AMM53" s="5"/>
      <c r="AMN53" s="5"/>
      <c r="AMO53" s="5"/>
      <c r="AMP53" s="5"/>
      <c r="AMQ53" s="5"/>
      <c r="AMR53" s="5"/>
      <c r="AMS53" s="5"/>
      <c r="AMT53" s="5"/>
      <c r="AMU53" s="5"/>
      <c r="AMV53" s="5"/>
      <c r="AMW53" s="5"/>
      <c r="AMX53" s="5"/>
      <c r="AMY53" s="5"/>
      <c r="AMZ53" s="5"/>
      <c r="ANA53" s="5"/>
      <c r="ANB53" s="5"/>
      <c r="ANC53" s="5"/>
      <c r="AND53" s="5"/>
      <c r="ANE53" s="5"/>
      <c r="ANF53" s="5"/>
      <c r="ANG53" s="5"/>
      <c r="ANH53" s="5"/>
      <c r="ANI53" s="5"/>
      <c r="ANJ53" s="5"/>
      <c r="ANK53" s="5"/>
      <c r="ANL53" s="5"/>
      <c r="ANM53" s="5"/>
      <c r="ANN53" s="5"/>
      <c r="ANO53" s="5"/>
      <c r="ANP53" s="5"/>
      <c r="ANQ53" s="5"/>
      <c r="ANR53" s="5"/>
      <c r="ANS53" s="5"/>
      <c r="ANT53" s="5"/>
      <c r="ANU53" s="5"/>
      <c r="ANV53" s="5"/>
      <c r="ANW53" s="5"/>
      <c r="ANX53" s="5"/>
      <c r="ANY53" s="5"/>
      <c r="ANZ53" s="5"/>
      <c r="AOA53" s="5"/>
      <c r="AOB53" s="5"/>
      <c r="AOC53" s="5"/>
      <c r="AOD53" s="5"/>
      <c r="AOE53" s="5"/>
      <c r="AOF53" s="5"/>
      <c r="AOG53" s="5"/>
      <c r="AOH53" s="5"/>
      <c r="AOI53" s="5"/>
      <c r="AOJ53" s="5"/>
      <c r="AOK53" s="5"/>
      <c r="AOL53" s="5"/>
      <c r="AOM53" s="5"/>
      <c r="AON53" s="5"/>
      <c r="AOO53" s="5"/>
      <c r="AOP53" s="5"/>
      <c r="AOQ53" s="5"/>
      <c r="AOR53" s="5"/>
      <c r="AOS53" s="5"/>
      <c r="AOT53" s="5"/>
      <c r="AOU53" s="5"/>
      <c r="AOV53" s="5"/>
      <c r="AOW53" s="5"/>
      <c r="AOX53" s="5"/>
      <c r="AOY53" s="5"/>
      <c r="AOZ53" s="5"/>
      <c r="APA53" s="5"/>
      <c r="APB53" s="5"/>
      <c r="APC53" s="5"/>
      <c r="APD53" s="5"/>
      <c r="APE53" s="5"/>
      <c r="APF53" s="5"/>
      <c r="APG53" s="5"/>
      <c r="APH53" s="5"/>
      <c r="API53" s="5"/>
      <c r="APJ53" s="5"/>
      <c r="APK53" s="5"/>
      <c r="APL53" s="5"/>
      <c r="APM53" s="5"/>
      <c r="APN53" s="5"/>
      <c r="APO53" s="5"/>
      <c r="APP53" s="5"/>
      <c r="APQ53" s="5"/>
      <c r="APR53" s="5"/>
      <c r="APS53" s="5"/>
      <c r="APT53" s="5"/>
      <c r="APU53" s="5"/>
      <c r="APV53" s="5"/>
      <c r="APW53" s="5"/>
      <c r="APX53" s="5"/>
      <c r="APY53" s="5"/>
      <c r="APZ53" s="5"/>
      <c r="AQA53" s="5"/>
      <c r="AQB53" s="5"/>
      <c r="AQC53" s="5"/>
      <c r="AQD53" s="5"/>
      <c r="AQE53" s="5"/>
      <c r="AQF53" s="5"/>
      <c r="AQG53" s="5"/>
      <c r="AQH53" s="5"/>
      <c r="AQI53" s="5"/>
      <c r="AQJ53" s="5"/>
      <c r="AQK53" s="5"/>
      <c r="AQL53" s="5"/>
      <c r="AQM53" s="5"/>
      <c r="AQN53" s="5"/>
      <c r="AQO53" s="5"/>
      <c r="AQP53" s="5"/>
      <c r="AQQ53" s="5"/>
      <c r="AQR53" s="5"/>
      <c r="AQS53" s="5"/>
      <c r="AQT53" s="5"/>
      <c r="AQU53" s="5"/>
      <c r="AQV53" s="5"/>
      <c r="AQW53" s="5"/>
      <c r="AQX53" s="5"/>
      <c r="AQY53" s="5"/>
      <c r="AQZ53" s="5"/>
      <c r="ARA53" s="5"/>
      <c r="ARB53" s="5"/>
      <c r="ARC53" s="5"/>
      <c r="ARD53" s="5"/>
      <c r="ARE53" s="5"/>
      <c r="ARF53" s="5"/>
      <c r="ARG53" s="5"/>
      <c r="ARH53" s="5"/>
      <c r="ARI53" s="5"/>
      <c r="ARJ53" s="5"/>
      <c r="ARK53" s="5"/>
      <c r="ARL53" s="5"/>
      <c r="ARM53" s="5"/>
      <c r="ARN53" s="5"/>
      <c r="ARO53" s="5"/>
      <c r="ARP53" s="5"/>
      <c r="ARQ53" s="5"/>
      <c r="ARR53" s="5"/>
      <c r="ARS53" s="5"/>
      <c r="ART53" s="5"/>
      <c r="ARU53" s="5"/>
      <c r="ARV53" s="5"/>
      <c r="ARW53" s="5"/>
      <c r="ARX53" s="5"/>
      <c r="ARY53" s="5"/>
      <c r="ARZ53" s="5"/>
      <c r="ASA53" s="5"/>
      <c r="ASB53" s="5"/>
      <c r="ASC53" s="5"/>
      <c r="ASD53" s="5"/>
      <c r="ASE53" s="5"/>
      <c r="ASF53" s="5"/>
      <c r="ASG53" s="5"/>
      <c r="ASH53" s="5"/>
      <c r="ASI53" s="5"/>
      <c r="ASJ53" s="5"/>
      <c r="ASK53" s="5"/>
      <c r="ASL53" s="5"/>
      <c r="ASM53" s="5"/>
      <c r="ASN53" s="5"/>
      <c r="ASO53" s="5"/>
      <c r="ASP53" s="5"/>
      <c r="ASQ53" s="5"/>
      <c r="ASR53" s="5"/>
      <c r="ASS53" s="5"/>
      <c r="AST53" s="5"/>
      <c r="ASU53" s="5"/>
      <c r="ASV53" s="5"/>
      <c r="ASW53" s="5"/>
      <c r="ASX53" s="5"/>
      <c r="ASY53" s="5"/>
      <c r="ASZ53" s="5"/>
      <c r="ATA53" s="5"/>
      <c r="ATB53" s="5"/>
      <c r="ATC53" s="5"/>
      <c r="ATD53" s="5"/>
      <c r="ATE53" s="5"/>
      <c r="ATF53" s="5"/>
      <c r="ATG53" s="5"/>
      <c r="ATH53" s="5"/>
      <c r="ATI53" s="5"/>
      <c r="ATJ53" s="5"/>
      <c r="ATK53" s="5"/>
      <c r="ATL53" s="5"/>
      <c r="ATM53" s="5"/>
      <c r="ATN53" s="5"/>
      <c r="ATO53" s="5"/>
      <c r="ATP53" s="5"/>
      <c r="ATQ53" s="5"/>
      <c r="ATR53" s="5"/>
      <c r="ATS53" s="5"/>
      <c r="ATT53" s="5"/>
      <c r="ATU53" s="5"/>
      <c r="ATV53" s="5"/>
      <c r="ATW53" s="5"/>
      <c r="ATX53" s="5"/>
      <c r="ATY53" s="5"/>
      <c r="ATZ53" s="5"/>
      <c r="AUA53" s="5"/>
      <c r="AUB53" s="5"/>
      <c r="AUC53" s="5"/>
      <c r="AUD53" s="5"/>
      <c r="AUE53" s="5"/>
      <c r="AUF53" s="5"/>
      <c r="AUG53" s="5"/>
      <c r="AUH53" s="5"/>
      <c r="AUI53" s="5"/>
      <c r="AUJ53" s="5"/>
      <c r="AUK53" s="5"/>
      <c r="AUL53" s="5"/>
      <c r="AUM53" s="5"/>
      <c r="AUN53" s="5"/>
      <c r="AUO53" s="5"/>
      <c r="AUP53" s="5"/>
      <c r="AUQ53" s="5"/>
      <c r="AUR53" s="5"/>
      <c r="AUS53" s="5"/>
      <c r="AUT53" s="5"/>
      <c r="AUU53" s="5"/>
      <c r="AUV53" s="5"/>
      <c r="AUW53" s="5"/>
      <c r="AUX53" s="5"/>
      <c r="AUY53" s="5"/>
      <c r="AUZ53" s="5"/>
      <c r="AVA53" s="5"/>
      <c r="AVB53" s="5"/>
      <c r="AVC53" s="5"/>
      <c r="AVD53" s="5"/>
      <c r="AVE53" s="5"/>
      <c r="AVF53" s="5"/>
      <c r="AVG53" s="5"/>
      <c r="AVH53" s="5"/>
      <c r="AVI53" s="5"/>
      <c r="AVJ53" s="5"/>
      <c r="AVK53" s="5"/>
      <c r="AVL53" s="5"/>
      <c r="AVM53" s="5"/>
      <c r="AVN53" s="5"/>
      <c r="AVO53" s="5"/>
      <c r="AVP53" s="5"/>
      <c r="AVQ53" s="5"/>
      <c r="AVR53" s="5"/>
      <c r="AVS53" s="5"/>
      <c r="AVT53" s="5"/>
      <c r="AVU53" s="5"/>
      <c r="AVV53" s="5"/>
      <c r="AVW53" s="5"/>
      <c r="AVX53" s="5"/>
      <c r="AVY53" s="5"/>
      <c r="AVZ53" s="5"/>
      <c r="AWA53" s="5"/>
      <c r="AWB53" s="5"/>
      <c r="AWC53" s="5"/>
      <c r="AWD53" s="5"/>
      <c r="AWE53" s="5"/>
      <c r="AWF53" s="5"/>
      <c r="AWG53" s="5"/>
      <c r="AWH53" s="5"/>
      <c r="AWI53" s="5"/>
      <c r="AWJ53" s="5"/>
      <c r="AWK53" s="5"/>
      <c r="AWL53" s="5"/>
      <c r="AWM53" s="5"/>
      <c r="AWN53" s="5"/>
      <c r="AWO53" s="5"/>
      <c r="AWP53" s="5"/>
      <c r="AWQ53" s="5"/>
      <c r="AWR53" s="5"/>
      <c r="AWS53" s="5"/>
      <c r="AWT53" s="5"/>
      <c r="AWU53" s="5"/>
      <c r="AWV53" s="5"/>
      <c r="AWW53" s="5"/>
      <c r="AWX53" s="5"/>
      <c r="AWY53" s="5"/>
      <c r="AWZ53" s="5"/>
      <c r="AXA53" s="5"/>
      <c r="AXB53" s="5"/>
      <c r="AXC53" s="5"/>
      <c r="AXD53" s="5"/>
      <c r="AXE53" s="5"/>
      <c r="AXF53" s="5"/>
      <c r="AXG53" s="5"/>
      <c r="AXH53" s="5"/>
      <c r="AXI53" s="5"/>
      <c r="AXJ53" s="5"/>
      <c r="AXK53" s="5"/>
      <c r="AXL53" s="5"/>
      <c r="AXM53" s="5"/>
      <c r="AXN53" s="5"/>
      <c r="AXO53" s="5"/>
      <c r="AXP53" s="5"/>
      <c r="AXQ53" s="5"/>
      <c r="AXR53" s="5"/>
      <c r="AXS53" s="5"/>
      <c r="AXT53" s="5"/>
      <c r="AXU53" s="5"/>
      <c r="AXV53" s="5"/>
      <c r="AXW53" s="5"/>
      <c r="AXX53" s="5"/>
      <c r="AXY53" s="5"/>
      <c r="AXZ53" s="5"/>
      <c r="AYA53" s="5"/>
      <c r="AYB53" s="5"/>
      <c r="AYC53" s="5"/>
      <c r="AYD53" s="5"/>
      <c r="AYE53" s="5"/>
      <c r="AYF53" s="5"/>
      <c r="AYG53" s="5"/>
      <c r="AYH53" s="5"/>
      <c r="AYI53" s="5"/>
      <c r="AYJ53" s="5"/>
      <c r="AYK53" s="5"/>
      <c r="AYL53" s="5"/>
      <c r="AYM53" s="5"/>
      <c r="AYN53" s="5"/>
      <c r="AYO53" s="5"/>
      <c r="AYP53" s="5"/>
      <c r="AYQ53" s="5"/>
      <c r="AYR53" s="5"/>
      <c r="AYS53" s="5"/>
      <c r="AYT53" s="5"/>
      <c r="AYU53" s="5"/>
      <c r="AYV53" s="5"/>
      <c r="AYW53" s="5"/>
      <c r="AYX53" s="5"/>
      <c r="AYY53" s="5"/>
      <c r="AYZ53" s="5"/>
      <c r="AZA53" s="5"/>
      <c r="AZB53" s="5"/>
      <c r="AZC53" s="5"/>
      <c r="AZD53" s="5"/>
      <c r="AZE53" s="5"/>
      <c r="AZF53" s="5"/>
      <c r="AZG53" s="5"/>
      <c r="AZH53" s="5"/>
      <c r="AZI53" s="5"/>
      <c r="AZJ53" s="5"/>
      <c r="AZK53" s="5"/>
      <c r="AZL53" s="5"/>
      <c r="AZM53" s="5"/>
      <c r="AZN53" s="5"/>
      <c r="AZO53" s="5"/>
      <c r="AZP53" s="5"/>
      <c r="AZQ53" s="5"/>
      <c r="AZR53" s="5"/>
      <c r="AZS53" s="5"/>
      <c r="AZT53" s="5"/>
      <c r="AZU53" s="5"/>
      <c r="AZV53" s="5"/>
      <c r="AZW53" s="5"/>
      <c r="AZX53" s="5"/>
      <c r="AZY53" s="5"/>
      <c r="AZZ53" s="5"/>
      <c r="BAA53" s="5"/>
      <c r="BAB53" s="5"/>
      <c r="BAC53" s="5"/>
      <c r="BAD53" s="5"/>
      <c r="BAE53" s="5"/>
      <c r="BAF53" s="5"/>
      <c r="BAG53" s="5"/>
      <c r="BAH53" s="5"/>
      <c r="BAI53" s="5"/>
      <c r="BAJ53" s="5"/>
      <c r="BAK53" s="5"/>
      <c r="BAL53" s="5"/>
      <c r="BAM53" s="5"/>
      <c r="BAN53" s="5"/>
      <c r="BAO53" s="5"/>
      <c r="BAP53" s="5"/>
      <c r="BAQ53" s="5"/>
      <c r="BAR53" s="5"/>
      <c r="BAS53" s="5"/>
      <c r="BAT53" s="5"/>
      <c r="BAU53" s="5"/>
      <c r="BAV53" s="5"/>
      <c r="BAW53" s="5"/>
      <c r="BAX53" s="5"/>
      <c r="BAY53" s="5"/>
      <c r="BAZ53" s="5"/>
      <c r="BBA53" s="5"/>
      <c r="BBB53" s="5"/>
      <c r="BBC53" s="5"/>
      <c r="BBD53" s="5"/>
      <c r="BBE53" s="5"/>
      <c r="BBF53" s="5"/>
      <c r="BBG53" s="5"/>
      <c r="BBH53" s="5"/>
      <c r="BBI53" s="5"/>
      <c r="BBJ53" s="5"/>
      <c r="BBK53" s="5"/>
      <c r="BBL53" s="5"/>
      <c r="BBM53" s="5"/>
      <c r="BBN53" s="5"/>
      <c r="BBO53" s="5"/>
      <c r="BBP53" s="5"/>
      <c r="BBQ53" s="5"/>
      <c r="BBR53" s="5"/>
      <c r="BBS53" s="5"/>
      <c r="BBT53" s="5"/>
      <c r="BBU53" s="5"/>
      <c r="BBV53" s="5"/>
      <c r="BBW53" s="5"/>
      <c r="BBX53" s="5"/>
      <c r="BBY53" s="5"/>
      <c r="BBZ53" s="5"/>
      <c r="BCA53" s="5"/>
      <c r="BCB53" s="5"/>
      <c r="BCC53" s="5"/>
      <c r="BCD53" s="5"/>
      <c r="BCE53" s="5"/>
      <c r="BCF53" s="5"/>
      <c r="BCG53" s="5"/>
      <c r="BCH53" s="5"/>
      <c r="BCI53" s="5"/>
      <c r="BCJ53" s="5"/>
      <c r="BCK53" s="5"/>
      <c r="BCL53" s="5"/>
      <c r="BCM53" s="5"/>
      <c r="BCN53" s="5"/>
      <c r="BCO53" s="5"/>
      <c r="BCP53" s="5"/>
      <c r="BCQ53" s="5"/>
      <c r="BCR53" s="5"/>
      <c r="BCS53" s="5"/>
      <c r="BCT53" s="5"/>
      <c r="BCU53" s="5"/>
      <c r="BCV53" s="5"/>
      <c r="BCW53" s="5"/>
      <c r="BCX53" s="5"/>
      <c r="BCY53" s="5"/>
      <c r="BCZ53" s="5"/>
      <c r="BDA53" s="5"/>
      <c r="BDB53" s="5"/>
      <c r="BDC53" s="5"/>
      <c r="BDD53" s="5"/>
      <c r="BDE53" s="5"/>
      <c r="BDF53" s="5"/>
      <c r="BDG53" s="5"/>
      <c r="BDH53" s="5"/>
      <c r="BDI53" s="5"/>
      <c r="BDJ53" s="5"/>
      <c r="BDK53" s="5"/>
      <c r="BDL53" s="5"/>
      <c r="BDM53" s="5"/>
      <c r="BDN53" s="5"/>
      <c r="BDO53" s="5"/>
      <c r="BDP53" s="5"/>
      <c r="BDQ53" s="5"/>
      <c r="BDR53" s="5"/>
      <c r="BDS53" s="5"/>
      <c r="BDT53" s="5"/>
      <c r="BDU53" s="5"/>
      <c r="BDV53" s="5"/>
      <c r="BDW53" s="5"/>
      <c r="BDX53" s="5"/>
      <c r="BDY53" s="5"/>
      <c r="BDZ53" s="5"/>
      <c r="BEA53" s="5"/>
      <c r="BEB53" s="5"/>
      <c r="BEC53" s="5"/>
      <c r="BED53" s="5"/>
      <c r="BEE53" s="5"/>
      <c r="BEF53" s="5"/>
      <c r="BEG53" s="5"/>
      <c r="BEH53" s="5"/>
      <c r="BEI53" s="5"/>
      <c r="BEJ53" s="5"/>
      <c r="BEK53" s="5"/>
      <c r="BEL53" s="5"/>
      <c r="BEM53" s="5"/>
      <c r="BEN53" s="5"/>
      <c r="BEO53" s="5"/>
      <c r="BEP53" s="5"/>
      <c r="BEQ53" s="5"/>
      <c r="BER53" s="5"/>
      <c r="BES53" s="5"/>
      <c r="BET53" s="5"/>
      <c r="BEU53" s="5"/>
      <c r="BEV53" s="5"/>
      <c r="BEW53" s="5"/>
      <c r="BEX53" s="5"/>
      <c r="BEY53" s="5"/>
      <c r="BEZ53" s="5"/>
      <c r="BFA53" s="5"/>
      <c r="BFB53" s="5"/>
      <c r="BFC53" s="5"/>
      <c r="BFD53" s="5"/>
      <c r="BFE53" s="5"/>
      <c r="BFF53" s="5"/>
      <c r="BFG53" s="5"/>
      <c r="BFH53" s="5"/>
      <c r="BFI53" s="5"/>
      <c r="BFJ53" s="5"/>
      <c r="BFK53" s="5"/>
      <c r="BFL53" s="5"/>
      <c r="BFM53" s="5"/>
      <c r="BFN53" s="5"/>
      <c r="BFO53" s="5"/>
      <c r="BFP53" s="5"/>
      <c r="BFQ53" s="5"/>
      <c r="BFR53" s="5"/>
      <c r="BFS53" s="5"/>
      <c r="BFT53" s="5"/>
      <c r="BFU53" s="5"/>
      <c r="BFV53" s="5"/>
      <c r="BFW53" s="5"/>
      <c r="BFX53" s="5"/>
      <c r="BFY53" s="5"/>
      <c r="BFZ53" s="5"/>
      <c r="BGA53" s="5"/>
      <c r="BGB53" s="5"/>
      <c r="BGC53" s="5"/>
      <c r="BGD53" s="5"/>
      <c r="BGE53" s="5"/>
      <c r="BGF53" s="5"/>
      <c r="BGG53" s="5"/>
      <c r="BGH53" s="5"/>
      <c r="BGI53" s="5"/>
      <c r="BGJ53" s="5"/>
      <c r="BGK53" s="5"/>
      <c r="BGL53" s="5"/>
      <c r="BGM53" s="5"/>
      <c r="BGN53" s="5"/>
      <c r="BGO53" s="5"/>
      <c r="BGP53" s="5"/>
      <c r="BGQ53" s="5"/>
      <c r="BGR53" s="5"/>
      <c r="BGS53" s="5"/>
      <c r="BGT53" s="5"/>
      <c r="BGU53" s="5"/>
      <c r="BGV53" s="5"/>
      <c r="BGW53" s="5"/>
      <c r="BGX53" s="5"/>
      <c r="BGY53" s="5"/>
      <c r="BGZ53" s="5"/>
      <c r="BHA53" s="5"/>
      <c r="BHB53" s="5"/>
      <c r="BHC53" s="5"/>
      <c r="BHD53" s="5"/>
      <c r="BHE53" s="5"/>
      <c r="BHF53" s="5"/>
      <c r="BHG53" s="5"/>
      <c r="BHH53" s="5"/>
      <c r="BHI53" s="5"/>
      <c r="BHJ53" s="5"/>
      <c r="BHK53" s="5"/>
      <c r="BHL53" s="5"/>
      <c r="BHM53" s="5"/>
      <c r="BHN53" s="5"/>
      <c r="BHO53" s="5"/>
      <c r="BHP53" s="5"/>
      <c r="BHQ53" s="5"/>
      <c r="BHR53" s="5"/>
      <c r="BHS53" s="5"/>
      <c r="BHT53" s="5"/>
      <c r="BHU53" s="5"/>
      <c r="BHV53" s="5"/>
      <c r="BHW53" s="5"/>
      <c r="BHX53" s="5"/>
      <c r="BHY53" s="5"/>
      <c r="BHZ53" s="5"/>
      <c r="BIA53" s="5"/>
      <c r="BIB53" s="5"/>
      <c r="BIC53" s="5"/>
      <c r="BID53" s="5"/>
      <c r="BIE53" s="5"/>
      <c r="BIF53" s="5"/>
      <c r="BIG53" s="5"/>
      <c r="BIH53" s="5"/>
      <c r="BII53" s="5"/>
      <c r="BIJ53" s="5"/>
      <c r="BIK53" s="5"/>
      <c r="BIL53" s="5"/>
      <c r="BIM53" s="5"/>
      <c r="BIN53" s="5"/>
      <c r="BIO53" s="5"/>
      <c r="BIP53" s="5"/>
      <c r="BIQ53" s="5"/>
      <c r="BIR53" s="5"/>
      <c r="BIS53" s="5"/>
      <c r="BIT53" s="5"/>
      <c r="BIU53" s="5"/>
      <c r="BIV53" s="5"/>
      <c r="BIW53" s="5"/>
      <c r="BIX53" s="5"/>
      <c r="BIY53" s="5"/>
      <c r="BIZ53" s="5"/>
      <c r="BJA53" s="5"/>
      <c r="BJB53" s="5"/>
      <c r="BJC53" s="5"/>
      <c r="BJD53" s="5"/>
      <c r="BJE53" s="5"/>
      <c r="BJF53" s="5"/>
      <c r="BJG53" s="5"/>
      <c r="BJH53" s="5"/>
      <c r="BJI53" s="5"/>
      <c r="BJJ53" s="5"/>
      <c r="BJK53" s="5"/>
      <c r="BJL53" s="5"/>
      <c r="BJM53" s="5"/>
      <c r="BJN53" s="5"/>
      <c r="BJO53" s="5"/>
      <c r="BJP53" s="5"/>
      <c r="BJQ53" s="5"/>
      <c r="BJR53" s="5"/>
      <c r="BJS53" s="5"/>
      <c r="BJT53" s="5"/>
      <c r="BJU53" s="5"/>
      <c r="BJV53" s="5"/>
      <c r="BJW53" s="5"/>
      <c r="BJX53" s="5"/>
      <c r="BJY53" s="5"/>
      <c r="BJZ53" s="5"/>
      <c r="BKA53" s="5"/>
      <c r="BKB53" s="5"/>
      <c r="BKC53" s="5"/>
      <c r="BKD53" s="5"/>
      <c r="BKE53" s="5"/>
      <c r="BKF53" s="5"/>
      <c r="BKG53" s="5"/>
      <c r="BKH53" s="5"/>
      <c r="BKI53" s="5"/>
      <c r="BKJ53" s="5"/>
      <c r="BKK53" s="5"/>
      <c r="BKL53" s="5"/>
      <c r="BKM53" s="5"/>
      <c r="BKN53" s="5"/>
      <c r="BKO53" s="5"/>
      <c r="BKP53" s="5"/>
      <c r="BKQ53" s="5"/>
      <c r="BKR53" s="5"/>
      <c r="BKS53" s="5"/>
      <c r="BKT53" s="5"/>
      <c r="BKU53" s="5"/>
      <c r="BKV53" s="5"/>
      <c r="BKW53" s="5"/>
      <c r="BKX53" s="5"/>
      <c r="BKY53" s="5"/>
      <c r="BKZ53" s="5"/>
      <c r="BLA53" s="5"/>
      <c r="BLB53" s="5"/>
      <c r="BLC53" s="5"/>
      <c r="BLD53" s="5"/>
      <c r="BLE53" s="5"/>
      <c r="BLF53" s="5"/>
      <c r="BLG53" s="5"/>
      <c r="BLH53" s="5"/>
      <c r="BLI53" s="5"/>
      <c r="BLJ53" s="5"/>
      <c r="BLK53" s="5"/>
      <c r="BLL53" s="5"/>
      <c r="BLM53" s="5"/>
      <c r="BLN53" s="5"/>
      <c r="BLO53" s="5"/>
      <c r="BLP53" s="5"/>
      <c r="BLQ53" s="5"/>
      <c r="BLR53" s="5"/>
      <c r="BLS53" s="5"/>
      <c r="BLT53" s="5"/>
      <c r="BLU53" s="5"/>
      <c r="BLV53" s="5"/>
      <c r="BLW53" s="5"/>
      <c r="BLX53" s="5"/>
      <c r="BLY53" s="5"/>
      <c r="BLZ53" s="5"/>
      <c r="BMA53" s="5"/>
      <c r="BMB53" s="5"/>
      <c r="BMC53" s="5"/>
      <c r="BMD53" s="5"/>
      <c r="BME53" s="5"/>
      <c r="BMF53" s="5"/>
      <c r="BMG53" s="5"/>
      <c r="BMH53" s="5"/>
      <c r="BMI53" s="5"/>
      <c r="BMJ53" s="5"/>
      <c r="BMK53" s="5"/>
      <c r="BML53" s="5"/>
      <c r="BMM53" s="5"/>
      <c r="BMN53" s="5"/>
      <c r="BMO53" s="5"/>
      <c r="BMP53" s="5"/>
      <c r="BMQ53" s="5"/>
      <c r="BMR53" s="5"/>
      <c r="BMS53" s="5"/>
      <c r="BMT53" s="5"/>
      <c r="BMU53" s="5"/>
      <c r="BMV53" s="5"/>
      <c r="BMW53" s="5"/>
      <c r="BMX53" s="5"/>
      <c r="BMY53" s="5"/>
      <c r="BMZ53" s="5"/>
      <c r="BNA53" s="5"/>
      <c r="BNB53" s="5"/>
      <c r="BNC53" s="5"/>
      <c r="BND53" s="5"/>
      <c r="BNE53" s="5"/>
      <c r="BNF53" s="5"/>
      <c r="BNG53" s="5"/>
      <c r="BNH53" s="5"/>
      <c r="BNI53" s="5"/>
      <c r="BNJ53" s="5"/>
      <c r="BNK53" s="5"/>
      <c r="BNL53" s="5"/>
      <c r="BNM53" s="5"/>
      <c r="BNN53" s="5"/>
      <c r="BNO53" s="5"/>
      <c r="BNP53" s="5"/>
      <c r="BNQ53" s="5"/>
      <c r="BNR53" s="5"/>
      <c r="BNS53" s="5"/>
      <c r="BNT53" s="5"/>
      <c r="BNU53" s="5"/>
      <c r="BNV53" s="5"/>
      <c r="BNW53" s="5"/>
      <c r="BNX53" s="5"/>
      <c r="BNY53" s="5"/>
      <c r="BNZ53" s="5"/>
      <c r="BOA53" s="5"/>
      <c r="BOB53" s="5"/>
      <c r="BOC53" s="5"/>
      <c r="BOD53" s="5"/>
      <c r="BOE53" s="5"/>
      <c r="BOF53" s="5"/>
      <c r="BOG53" s="5"/>
      <c r="BOH53" s="5"/>
      <c r="BOI53" s="5"/>
      <c r="BOJ53" s="5"/>
      <c r="BOK53" s="5"/>
      <c r="BOL53" s="5"/>
      <c r="BOM53" s="5"/>
      <c r="BON53" s="5"/>
      <c r="BOO53" s="5"/>
      <c r="BOP53" s="5"/>
      <c r="BOQ53" s="5"/>
      <c r="BOR53" s="5"/>
      <c r="BOS53" s="5"/>
      <c r="BOT53" s="5"/>
      <c r="BOU53" s="5"/>
      <c r="BOV53" s="5"/>
      <c r="BOW53" s="5"/>
      <c r="BOX53" s="5"/>
      <c r="BOY53" s="5"/>
      <c r="BOZ53" s="5"/>
      <c r="BPA53" s="5"/>
      <c r="BPB53" s="5"/>
      <c r="BPC53" s="5"/>
      <c r="BPD53" s="5"/>
      <c r="BPE53" s="5"/>
      <c r="BPF53" s="5"/>
      <c r="BPG53" s="5"/>
      <c r="BPH53" s="5"/>
      <c r="BPI53" s="5"/>
      <c r="BPJ53" s="5"/>
      <c r="BPK53" s="5"/>
      <c r="BPL53" s="5"/>
      <c r="BPM53" s="5"/>
      <c r="BPN53" s="5"/>
      <c r="BPO53" s="5"/>
      <c r="BPP53" s="5"/>
      <c r="BPQ53" s="5"/>
      <c r="BPR53" s="5"/>
      <c r="BPS53" s="5"/>
      <c r="BPT53" s="5"/>
      <c r="BPU53" s="5"/>
      <c r="BPV53" s="5"/>
      <c r="BPW53" s="5"/>
      <c r="BPX53" s="5"/>
      <c r="BPY53" s="5"/>
      <c r="BPZ53" s="5"/>
      <c r="BQA53" s="5"/>
      <c r="BQB53" s="5"/>
      <c r="BQC53" s="5"/>
      <c r="BQD53" s="5"/>
      <c r="BQE53" s="5"/>
      <c r="BQF53" s="5"/>
      <c r="BQG53" s="5"/>
      <c r="BQH53" s="5"/>
      <c r="BQI53" s="5"/>
      <c r="BQJ53" s="5"/>
      <c r="BQK53" s="5"/>
      <c r="BQL53" s="5"/>
      <c r="BQM53" s="5"/>
      <c r="BQN53" s="5"/>
      <c r="BQO53" s="5"/>
      <c r="BQP53" s="5"/>
      <c r="BQQ53" s="5"/>
      <c r="BQR53" s="5"/>
      <c r="BQS53" s="5"/>
      <c r="BQT53" s="5"/>
      <c r="BQU53" s="5"/>
      <c r="BQV53" s="5"/>
      <c r="BQW53" s="5"/>
      <c r="BQX53" s="5"/>
      <c r="BQY53" s="5"/>
      <c r="BQZ53" s="5"/>
      <c r="BRA53" s="5"/>
      <c r="BRB53" s="5"/>
      <c r="BRC53" s="5"/>
      <c r="BRD53" s="5"/>
      <c r="BRE53" s="5"/>
      <c r="BRF53" s="5"/>
      <c r="BRG53" s="5"/>
      <c r="BRH53" s="5"/>
      <c r="BRI53" s="5"/>
      <c r="BRJ53" s="5"/>
      <c r="BRK53" s="5"/>
      <c r="BRL53" s="5"/>
      <c r="BRM53" s="5"/>
      <c r="BRN53" s="5"/>
      <c r="BRO53" s="5"/>
      <c r="BRP53" s="5"/>
      <c r="BRQ53" s="5"/>
      <c r="BRR53" s="5"/>
      <c r="BRS53" s="5"/>
      <c r="BRT53" s="5"/>
      <c r="BRU53" s="5"/>
      <c r="BRV53" s="5"/>
      <c r="BRW53" s="5"/>
      <c r="BRX53" s="5"/>
      <c r="BRY53" s="5"/>
      <c r="BRZ53" s="5"/>
      <c r="BSA53" s="5"/>
      <c r="BSB53" s="5"/>
      <c r="BSC53" s="5"/>
      <c r="BSD53" s="5"/>
      <c r="BSE53" s="5"/>
      <c r="BSF53" s="5"/>
      <c r="BSG53" s="5"/>
      <c r="BSH53" s="5"/>
      <c r="BSI53" s="5"/>
      <c r="BSJ53" s="5"/>
      <c r="BSK53" s="5"/>
      <c r="BSL53" s="5"/>
      <c r="BSM53" s="5"/>
      <c r="BSN53" s="5"/>
      <c r="BSO53" s="5"/>
      <c r="BSP53" s="5"/>
      <c r="BSQ53" s="5"/>
      <c r="BSR53" s="5"/>
      <c r="BSS53" s="5"/>
      <c r="BST53" s="5"/>
      <c r="BSU53" s="5"/>
      <c r="BSV53" s="5"/>
      <c r="BSW53" s="5"/>
      <c r="BSX53" s="5"/>
      <c r="BSY53" s="5"/>
      <c r="BSZ53" s="5"/>
      <c r="BTA53" s="5"/>
      <c r="BTB53" s="5"/>
      <c r="BTC53" s="5"/>
      <c r="BTD53" s="5"/>
      <c r="BTE53" s="5"/>
      <c r="BTF53" s="5"/>
      <c r="BTG53" s="5"/>
      <c r="BTH53" s="5"/>
      <c r="BTI53" s="5"/>
      <c r="BTJ53" s="5"/>
      <c r="BTK53" s="5"/>
      <c r="BTL53" s="5"/>
      <c r="BTM53" s="5"/>
      <c r="BTN53" s="5"/>
      <c r="BTO53" s="5"/>
      <c r="BTP53" s="5"/>
      <c r="BTQ53" s="5"/>
      <c r="BTR53" s="5"/>
      <c r="BTS53" s="5"/>
      <c r="BTT53" s="5"/>
      <c r="BTU53" s="5"/>
      <c r="BTV53" s="5"/>
      <c r="BTW53" s="5"/>
      <c r="BTX53" s="5"/>
      <c r="BTY53" s="5"/>
      <c r="BTZ53" s="5"/>
      <c r="BUA53" s="5"/>
      <c r="BUB53" s="5"/>
      <c r="BUC53" s="5"/>
      <c r="BUD53" s="5"/>
      <c r="BUE53" s="5"/>
      <c r="BUF53" s="5"/>
      <c r="BUG53" s="5"/>
      <c r="BUH53" s="5"/>
      <c r="BUI53" s="5"/>
      <c r="BUJ53" s="5"/>
      <c r="BUK53" s="5"/>
      <c r="BUL53" s="5"/>
      <c r="BUM53" s="5"/>
      <c r="BUN53" s="5"/>
      <c r="BUO53" s="5"/>
      <c r="BUP53" s="5"/>
      <c r="BUQ53" s="5"/>
      <c r="BUR53" s="5"/>
      <c r="BUS53" s="5"/>
      <c r="BUT53" s="5"/>
      <c r="BUU53" s="5"/>
      <c r="BUV53" s="5"/>
      <c r="BUW53" s="5"/>
      <c r="BUX53" s="5"/>
      <c r="BUY53" s="5"/>
      <c r="BUZ53" s="5"/>
      <c r="BVA53" s="5"/>
      <c r="BVB53" s="5"/>
      <c r="BVC53" s="5"/>
      <c r="BVD53" s="5"/>
      <c r="BVE53" s="5"/>
      <c r="BVF53" s="5"/>
      <c r="BVG53" s="5"/>
      <c r="BVH53" s="5"/>
      <c r="BVI53" s="5"/>
      <c r="BVJ53" s="5"/>
      <c r="BVK53" s="5"/>
      <c r="BVL53" s="5"/>
      <c r="BVM53" s="5"/>
      <c r="BVN53" s="5"/>
      <c r="BVO53" s="5"/>
      <c r="BVP53" s="5"/>
      <c r="BVQ53" s="5"/>
      <c r="BVR53" s="5"/>
      <c r="BVS53" s="5"/>
      <c r="BVT53" s="5"/>
      <c r="BVU53" s="5"/>
      <c r="BVV53" s="5"/>
      <c r="BVW53" s="5"/>
      <c r="BVX53" s="5"/>
      <c r="BVY53" s="5"/>
      <c r="BVZ53" s="5"/>
      <c r="BWA53" s="5"/>
      <c r="BWB53" s="5"/>
      <c r="BWC53" s="5"/>
      <c r="BWD53" s="5"/>
      <c r="BWE53" s="5"/>
      <c r="BWF53" s="5"/>
      <c r="BWG53" s="5"/>
      <c r="BWH53" s="5"/>
      <c r="BWI53" s="5"/>
      <c r="BWJ53" s="5"/>
      <c r="BWK53" s="5"/>
      <c r="BWL53" s="5"/>
      <c r="BWM53" s="5"/>
      <c r="BWN53" s="5"/>
      <c r="BWO53" s="5"/>
      <c r="BWP53" s="5"/>
      <c r="BWQ53" s="5"/>
      <c r="BWR53" s="5"/>
      <c r="BWS53" s="5"/>
      <c r="BWT53" s="5"/>
      <c r="BWU53" s="5"/>
      <c r="BWV53" s="5"/>
      <c r="BWW53" s="5"/>
      <c r="BWX53" s="5"/>
      <c r="BWY53" s="5"/>
      <c r="BWZ53" s="5"/>
      <c r="BXA53" s="5"/>
      <c r="BXB53" s="5"/>
      <c r="BXC53" s="5"/>
      <c r="BXD53" s="5"/>
      <c r="BXE53" s="5"/>
      <c r="BXF53" s="5"/>
      <c r="BXG53" s="5"/>
      <c r="BXH53" s="5"/>
      <c r="BXI53" s="5"/>
      <c r="BXJ53" s="5"/>
      <c r="BXK53" s="5"/>
      <c r="BXL53" s="5"/>
      <c r="BXM53" s="5"/>
      <c r="BXN53" s="5"/>
      <c r="BXO53" s="5"/>
      <c r="BXP53" s="5"/>
      <c r="BXQ53" s="5"/>
      <c r="BXR53" s="5"/>
      <c r="BXS53" s="5"/>
      <c r="BXT53" s="5"/>
      <c r="BXU53" s="5"/>
      <c r="BXV53" s="5"/>
      <c r="BXW53" s="5"/>
      <c r="BXX53" s="5"/>
      <c r="BXY53" s="5"/>
      <c r="BXZ53" s="5"/>
      <c r="BYA53" s="5"/>
      <c r="BYB53" s="5"/>
      <c r="BYC53" s="5"/>
      <c r="BYD53" s="5"/>
      <c r="BYE53" s="5"/>
      <c r="BYF53" s="5"/>
      <c r="BYG53" s="5"/>
      <c r="BYH53" s="5"/>
      <c r="BYI53" s="5"/>
      <c r="BYJ53" s="5"/>
      <c r="BYK53" s="5"/>
      <c r="BYL53" s="5"/>
      <c r="BYM53" s="5"/>
      <c r="BYN53" s="5"/>
      <c r="BYO53" s="5"/>
      <c r="BYP53" s="5"/>
      <c r="BYQ53" s="5"/>
      <c r="BYR53" s="5"/>
      <c r="BYS53" s="5"/>
      <c r="BYT53" s="5"/>
      <c r="BYU53" s="5"/>
      <c r="BYV53" s="5"/>
      <c r="BYW53" s="5"/>
      <c r="BYX53" s="5"/>
      <c r="BYY53" s="5"/>
      <c r="BYZ53" s="5"/>
      <c r="BZA53" s="5"/>
      <c r="BZB53" s="5"/>
      <c r="BZC53" s="5"/>
      <c r="BZD53" s="5"/>
      <c r="BZE53" s="5"/>
      <c r="BZF53" s="5"/>
      <c r="BZG53" s="5"/>
      <c r="BZH53" s="5"/>
      <c r="BZI53" s="5"/>
      <c r="BZJ53" s="5"/>
      <c r="BZK53" s="5"/>
      <c r="BZL53" s="5"/>
      <c r="BZM53" s="5"/>
      <c r="BZN53" s="5"/>
      <c r="BZO53" s="5"/>
      <c r="BZP53" s="5"/>
      <c r="BZQ53" s="5"/>
      <c r="BZR53" s="5"/>
      <c r="BZS53" s="5"/>
      <c r="BZT53" s="5"/>
      <c r="BZU53" s="5"/>
      <c r="BZV53" s="5"/>
      <c r="BZW53" s="5"/>
      <c r="BZX53" s="5"/>
      <c r="BZY53" s="5"/>
      <c r="BZZ53" s="5"/>
      <c r="CAA53" s="5"/>
      <c r="CAB53" s="5"/>
      <c r="CAC53" s="5"/>
      <c r="CAD53" s="5"/>
      <c r="CAE53" s="5"/>
      <c r="CAF53" s="5"/>
      <c r="CAG53" s="5"/>
      <c r="CAH53" s="5"/>
      <c r="CAI53" s="5"/>
      <c r="CAJ53" s="5"/>
      <c r="CAK53" s="5"/>
      <c r="CAL53" s="5"/>
      <c r="CAM53" s="5"/>
      <c r="CAN53" s="5"/>
      <c r="CAO53" s="5"/>
      <c r="CAP53" s="5"/>
      <c r="CAQ53" s="5"/>
      <c r="CAR53" s="5"/>
      <c r="CAS53" s="5"/>
      <c r="CAT53" s="5"/>
      <c r="CAU53" s="5"/>
      <c r="CAV53" s="5"/>
      <c r="CAW53" s="5"/>
      <c r="CAX53" s="5"/>
      <c r="CAY53" s="5"/>
      <c r="CAZ53" s="5"/>
      <c r="CBA53" s="5"/>
      <c r="CBB53" s="5"/>
      <c r="CBC53" s="5"/>
      <c r="CBD53" s="5"/>
      <c r="CBE53" s="5"/>
      <c r="CBF53" s="5"/>
      <c r="CBG53" s="5"/>
      <c r="CBH53" s="5"/>
      <c r="CBI53" s="5"/>
      <c r="CBJ53" s="5"/>
      <c r="CBK53" s="5"/>
      <c r="CBL53" s="5"/>
      <c r="CBM53" s="5"/>
      <c r="CBN53" s="5"/>
      <c r="CBO53" s="5"/>
      <c r="CBP53" s="5"/>
      <c r="CBQ53" s="5"/>
      <c r="CBR53" s="5"/>
      <c r="CBS53" s="5"/>
      <c r="CBT53" s="5"/>
      <c r="CBU53" s="5"/>
      <c r="CBV53" s="5"/>
      <c r="CBW53" s="5"/>
      <c r="CBX53" s="5"/>
      <c r="CBY53" s="5"/>
      <c r="CBZ53" s="5"/>
      <c r="CCA53" s="5"/>
      <c r="CCB53" s="5"/>
      <c r="CCC53" s="5"/>
      <c r="CCD53" s="5"/>
      <c r="CCE53" s="5"/>
      <c r="CCF53" s="5"/>
      <c r="CCG53" s="5"/>
      <c r="CCH53" s="5"/>
      <c r="CCI53" s="5"/>
      <c r="CCJ53" s="5"/>
      <c r="CCK53" s="5"/>
      <c r="CCL53" s="5"/>
      <c r="CCM53" s="5"/>
      <c r="CCN53" s="5"/>
      <c r="CCO53" s="5"/>
      <c r="CCP53" s="5"/>
      <c r="CCQ53" s="5"/>
      <c r="CCR53" s="5"/>
      <c r="CCS53" s="5"/>
      <c r="CCT53" s="5"/>
      <c r="CCU53" s="5"/>
      <c r="CCV53" s="5"/>
      <c r="CCW53" s="5"/>
      <c r="CCX53" s="5"/>
      <c r="CCY53" s="5"/>
      <c r="CCZ53" s="5"/>
      <c r="CDA53" s="5"/>
      <c r="CDB53" s="5"/>
      <c r="CDC53" s="5"/>
      <c r="CDD53" s="5"/>
      <c r="CDE53" s="5"/>
      <c r="CDF53" s="5"/>
      <c r="CDG53" s="5"/>
      <c r="CDH53" s="5"/>
      <c r="CDI53" s="5"/>
      <c r="CDJ53" s="5"/>
      <c r="CDK53" s="5"/>
      <c r="CDL53" s="5"/>
      <c r="CDM53" s="5"/>
      <c r="CDN53" s="5"/>
      <c r="CDO53" s="5"/>
      <c r="CDP53" s="5"/>
      <c r="CDQ53" s="5"/>
      <c r="CDR53" s="5"/>
      <c r="CDS53" s="5"/>
      <c r="CDT53" s="5"/>
      <c r="CDU53" s="5"/>
      <c r="CDV53" s="5"/>
      <c r="CDW53" s="5"/>
      <c r="CDX53" s="5"/>
      <c r="CDY53" s="5"/>
      <c r="CDZ53" s="5"/>
      <c r="CEA53" s="5"/>
      <c r="CEB53" s="5"/>
      <c r="CEC53" s="5"/>
      <c r="CED53" s="5"/>
      <c r="CEE53" s="5"/>
      <c r="CEF53" s="5"/>
      <c r="CEG53" s="5"/>
      <c r="CEH53" s="5"/>
      <c r="CEI53" s="5"/>
      <c r="CEJ53" s="5"/>
      <c r="CEK53" s="5"/>
      <c r="CEL53" s="5"/>
      <c r="CEM53" s="5"/>
      <c r="CEN53" s="5"/>
      <c r="CEO53" s="5"/>
      <c r="CEP53" s="5"/>
      <c r="CEQ53" s="5"/>
      <c r="CER53" s="5"/>
      <c r="CES53" s="5"/>
      <c r="CET53" s="5"/>
      <c r="CEU53" s="5"/>
      <c r="CEV53" s="5"/>
      <c r="CEW53" s="5"/>
      <c r="CEX53" s="5"/>
      <c r="CEY53" s="5"/>
      <c r="CEZ53" s="5"/>
      <c r="CFA53" s="5"/>
      <c r="CFB53" s="5"/>
      <c r="CFC53" s="5"/>
      <c r="CFD53" s="5"/>
      <c r="CFE53" s="5"/>
      <c r="CFF53" s="5"/>
      <c r="CFG53" s="5"/>
      <c r="CFH53" s="5"/>
      <c r="CFI53" s="5"/>
      <c r="CFJ53" s="5"/>
      <c r="CFK53" s="5"/>
      <c r="CFL53" s="5"/>
      <c r="CFM53" s="5"/>
      <c r="CFN53" s="5"/>
      <c r="CFO53" s="5"/>
      <c r="CFP53" s="5"/>
      <c r="CFQ53" s="5"/>
      <c r="CFR53" s="5"/>
      <c r="CFS53" s="5"/>
      <c r="CFT53" s="5"/>
      <c r="CFU53" s="5"/>
      <c r="CFV53" s="5"/>
      <c r="CFW53" s="5"/>
      <c r="CFX53" s="5"/>
      <c r="CFY53" s="5"/>
      <c r="CFZ53" s="5"/>
      <c r="CGA53" s="5"/>
      <c r="CGB53" s="5"/>
      <c r="CGC53" s="5"/>
      <c r="CGD53" s="5"/>
      <c r="CGE53" s="5"/>
      <c r="CGF53" s="5"/>
      <c r="CGG53" s="5"/>
      <c r="CGH53" s="5"/>
      <c r="CGI53" s="5"/>
      <c r="CGJ53" s="5"/>
      <c r="CGK53" s="5"/>
      <c r="CGL53" s="5"/>
      <c r="CGM53" s="5"/>
      <c r="CGN53" s="5"/>
      <c r="CGO53" s="5"/>
      <c r="CGP53" s="5"/>
      <c r="CGQ53" s="5"/>
      <c r="CGR53" s="5"/>
      <c r="CGS53" s="5"/>
      <c r="CGT53" s="5"/>
      <c r="CGU53" s="5"/>
      <c r="CGV53" s="5"/>
      <c r="CGW53" s="5"/>
      <c r="CGX53" s="5"/>
      <c r="CGY53" s="5"/>
      <c r="CGZ53" s="5"/>
      <c r="CHA53" s="5"/>
      <c r="CHB53" s="5"/>
      <c r="CHC53" s="5"/>
      <c r="CHD53" s="5"/>
      <c r="CHE53" s="5"/>
      <c r="CHF53" s="5"/>
      <c r="CHG53" s="5"/>
      <c r="CHH53" s="5"/>
      <c r="CHI53" s="5"/>
      <c r="CHJ53" s="5"/>
      <c r="CHK53" s="5"/>
      <c r="CHL53" s="5"/>
      <c r="CHM53" s="5"/>
      <c r="CHN53" s="5"/>
      <c r="CHO53" s="5"/>
      <c r="CHP53" s="5"/>
      <c r="CHQ53" s="5"/>
      <c r="CHR53" s="5"/>
      <c r="CHS53" s="5"/>
      <c r="CHT53" s="5"/>
      <c r="CHU53" s="5"/>
      <c r="CHV53" s="5"/>
      <c r="CHW53" s="5"/>
      <c r="CHX53" s="5"/>
      <c r="CHY53" s="5"/>
      <c r="CHZ53" s="5"/>
      <c r="CIA53" s="5"/>
      <c r="CIB53" s="5"/>
      <c r="CIC53" s="5"/>
      <c r="CID53" s="5"/>
      <c r="CIE53" s="5"/>
      <c r="CIF53" s="5"/>
      <c r="CIG53" s="5"/>
      <c r="CIH53" s="5"/>
      <c r="CII53" s="5"/>
      <c r="CIJ53" s="5"/>
      <c r="CIK53" s="5"/>
      <c r="CIL53" s="5"/>
      <c r="CIM53" s="5"/>
      <c r="CIN53" s="5"/>
      <c r="CIO53" s="5"/>
      <c r="CIP53" s="5"/>
      <c r="CIQ53" s="5"/>
      <c r="CIR53" s="5"/>
      <c r="CIS53" s="5"/>
      <c r="CIT53" s="5"/>
      <c r="CIU53" s="5"/>
      <c r="CIV53" s="5"/>
      <c r="CIW53" s="5"/>
      <c r="CIX53" s="5"/>
      <c r="CIY53" s="5"/>
      <c r="CIZ53" s="5"/>
      <c r="CJA53" s="5"/>
      <c r="CJB53" s="5"/>
      <c r="CJC53" s="5"/>
      <c r="CJD53" s="5"/>
      <c r="CJE53" s="5"/>
      <c r="CJF53" s="5"/>
      <c r="CJG53" s="5"/>
      <c r="CJH53" s="5"/>
      <c r="CJI53" s="5"/>
      <c r="CJJ53" s="5"/>
      <c r="CJK53" s="5"/>
      <c r="CJL53" s="5"/>
      <c r="CJM53" s="5"/>
      <c r="CJN53" s="5"/>
      <c r="CJO53" s="5"/>
      <c r="CJP53" s="5"/>
      <c r="CJQ53" s="5"/>
      <c r="CJR53" s="5"/>
      <c r="CJS53" s="5"/>
      <c r="CJT53" s="5"/>
      <c r="CJU53" s="5"/>
      <c r="CJV53" s="5"/>
      <c r="CJW53" s="5"/>
      <c r="CJX53" s="5"/>
      <c r="CJY53" s="5"/>
      <c r="CJZ53" s="5"/>
      <c r="CKA53" s="5"/>
      <c r="CKB53" s="5"/>
      <c r="CKC53" s="5"/>
      <c r="CKD53" s="5"/>
      <c r="CKE53" s="5"/>
      <c r="CKF53" s="5"/>
      <c r="CKG53" s="5"/>
      <c r="CKH53" s="5"/>
      <c r="CKI53" s="5"/>
      <c r="CKJ53" s="5"/>
      <c r="CKK53" s="5"/>
      <c r="CKL53" s="5"/>
      <c r="CKM53" s="5"/>
      <c r="CKN53" s="5"/>
      <c r="CKO53" s="5"/>
      <c r="CKP53" s="5"/>
      <c r="CKQ53" s="5"/>
      <c r="CKR53" s="5"/>
      <c r="CKS53" s="5"/>
      <c r="CKT53" s="5"/>
      <c r="CKU53" s="5"/>
      <c r="CKV53" s="5"/>
      <c r="CKW53" s="5"/>
      <c r="CKX53" s="5"/>
      <c r="CKY53" s="5"/>
      <c r="CKZ53" s="5"/>
      <c r="CLA53" s="5"/>
      <c r="CLB53" s="5"/>
      <c r="CLC53" s="5"/>
      <c r="CLD53" s="5"/>
      <c r="CLE53" s="5"/>
      <c r="CLF53" s="5"/>
      <c r="CLG53" s="5"/>
      <c r="CLH53" s="5"/>
      <c r="CLI53" s="5"/>
      <c r="CLJ53" s="5"/>
      <c r="CLK53" s="5"/>
      <c r="CLL53" s="5"/>
      <c r="CLM53" s="5"/>
      <c r="CLN53" s="5"/>
      <c r="CLO53" s="5"/>
      <c r="CLP53" s="5"/>
      <c r="CLQ53" s="5"/>
      <c r="CLR53" s="5"/>
      <c r="CLS53" s="5"/>
      <c r="CLT53" s="5"/>
      <c r="CLU53" s="5"/>
      <c r="CLV53" s="5"/>
      <c r="CLW53" s="5"/>
      <c r="CLX53" s="5"/>
      <c r="CLY53" s="5"/>
      <c r="CLZ53" s="5"/>
      <c r="CMA53" s="5"/>
      <c r="CMB53" s="5"/>
      <c r="CMC53" s="5"/>
      <c r="CMD53" s="5"/>
      <c r="CME53" s="5"/>
      <c r="CMF53" s="5"/>
      <c r="CMG53" s="5"/>
      <c r="CMH53" s="5"/>
      <c r="CMI53" s="5"/>
      <c r="CMJ53" s="5"/>
      <c r="CMK53" s="5"/>
      <c r="CML53" s="5"/>
      <c r="CMM53" s="5"/>
      <c r="CMN53" s="5"/>
      <c r="CMO53" s="5"/>
      <c r="CMP53" s="5"/>
      <c r="CMQ53" s="5"/>
      <c r="CMR53" s="5"/>
      <c r="CMS53" s="5"/>
      <c r="CMT53" s="5"/>
      <c r="CMU53" s="5"/>
      <c r="CMV53" s="5"/>
      <c r="CMW53" s="5"/>
      <c r="CMX53" s="5"/>
      <c r="CMY53" s="5"/>
      <c r="CMZ53" s="5"/>
      <c r="CNA53" s="5"/>
      <c r="CNB53" s="5"/>
      <c r="CNC53" s="5"/>
      <c r="CND53" s="5"/>
      <c r="CNE53" s="5"/>
      <c r="CNF53" s="5"/>
      <c r="CNG53" s="5"/>
      <c r="CNH53" s="5"/>
      <c r="CNI53" s="5"/>
      <c r="CNJ53" s="5"/>
      <c r="CNK53" s="5"/>
      <c r="CNL53" s="5"/>
      <c r="CNM53" s="5"/>
      <c r="CNN53" s="5"/>
      <c r="CNO53" s="5"/>
      <c r="CNP53" s="5"/>
      <c r="CNQ53" s="5"/>
      <c r="CNR53" s="5"/>
      <c r="CNS53" s="5"/>
      <c r="CNT53" s="5"/>
      <c r="CNU53" s="5"/>
      <c r="CNV53" s="5"/>
      <c r="CNW53" s="5"/>
      <c r="CNX53" s="5"/>
      <c r="CNY53" s="5"/>
      <c r="CNZ53" s="5"/>
      <c r="COA53" s="5"/>
      <c r="COB53" s="5"/>
      <c r="COC53" s="5"/>
      <c r="COD53" s="5"/>
      <c r="COE53" s="5"/>
      <c r="COF53" s="5"/>
      <c r="COG53" s="5"/>
      <c r="COH53" s="5"/>
      <c r="COI53" s="5"/>
      <c r="COJ53" s="5"/>
      <c r="COK53" s="5"/>
      <c r="COL53" s="5"/>
      <c r="COM53" s="5"/>
      <c r="CON53" s="5"/>
      <c r="COO53" s="5"/>
      <c r="COP53" s="5"/>
      <c r="COQ53" s="5"/>
      <c r="COR53" s="5"/>
      <c r="COS53" s="5"/>
      <c r="COT53" s="5"/>
      <c r="COU53" s="5"/>
      <c r="COV53" s="5"/>
      <c r="COW53" s="5"/>
      <c r="COX53" s="5"/>
      <c r="COY53" s="5"/>
      <c r="COZ53" s="5"/>
      <c r="CPA53" s="5"/>
      <c r="CPB53" s="5"/>
      <c r="CPC53" s="5"/>
      <c r="CPD53" s="5"/>
      <c r="CPE53" s="5"/>
      <c r="CPF53" s="5"/>
      <c r="CPG53" s="5"/>
      <c r="CPH53" s="5"/>
      <c r="CPI53" s="5"/>
      <c r="CPJ53" s="5"/>
      <c r="CPK53" s="5"/>
      <c r="CPL53" s="5"/>
      <c r="CPM53" s="5"/>
      <c r="CPN53" s="5"/>
      <c r="CPO53" s="5"/>
      <c r="CPP53" s="5"/>
      <c r="CPQ53" s="5"/>
      <c r="CPR53" s="5"/>
      <c r="CPS53" s="5"/>
      <c r="CPT53" s="5"/>
      <c r="CPU53" s="5"/>
      <c r="CPV53" s="5"/>
      <c r="CPW53" s="5"/>
      <c r="CPX53" s="5"/>
      <c r="CPY53" s="5"/>
      <c r="CPZ53" s="5"/>
      <c r="CQA53" s="5"/>
      <c r="CQB53" s="5"/>
      <c r="CQC53" s="5"/>
      <c r="CQD53" s="5"/>
      <c r="CQE53" s="5"/>
      <c r="CQF53" s="5"/>
      <c r="CQG53" s="5"/>
      <c r="CQH53" s="5"/>
      <c r="CQI53" s="5"/>
      <c r="CQJ53" s="5"/>
      <c r="CQK53" s="5"/>
      <c r="CQL53" s="5"/>
      <c r="CQM53" s="5"/>
      <c r="CQN53" s="5"/>
      <c r="CQO53" s="5"/>
      <c r="CQP53" s="5"/>
      <c r="CQQ53" s="5"/>
      <c r="CQR53" s="5"/>
      <c r="CQS53" s="5"/>
      <c r="CQT53" s="5"/>
      <c r="CQU53" s="5"/>
      <c r="CQV53" s="5"/>
      <c r="CQW53" s="5"/>
      <c r="CQX53" s="5"/>
      <c r="CQY53" s="5"/>
      <c r="CQZ53" s="5"/>
      <c r="CRA53" s="5"/>
      <c r="CRB53" s="5"/>
      <c r="CRC53" s="5"/>
      <c r="CRD53" s="5"/>
      <c r="CRE53" s="5"/>
      <c r="CRF53" s="5"/>
      <c r="CRG53" s="5"/>
      <c r="CRH53" s="5"/>
      <c r="CRI53" s="5"/>
      <c r="CRJ53" s="5"/>
      <c r="CRK53" s="5"/>
      <c r="CRL53" s="5"/>
      <c r="CRM53" s="5"/>
      <c r="CRN53" s="5"/>
      <c r="CRO53" s="5"/>
      <c r="CRP53" s="5"/>
      <c r="CRQ53" s="5"/>
      <c r="CRR53" s="5"/>
      <c r="CRS53" s="5"/>
      <c r="CRT53" s="5"/>
      <c r="CRU53" s="5"/>
      <c r="CRV53" s="5"/>
      <c r="CRW53" s="5"/>
      <c r="CRX53" s="5"/>
      <c r="CRY53" s="5"/>
      <c r="CRZ53" s="5"/>
      <c r="CSA53" s="5"/>
      <c r="CSB53" s="5"/>
      <c r="CSC53" s="5"/>
      <c r="CSD53" s="5"/>
      <c r="CSE53" s="5"/>
      <c r="CSF53" s="5"/>
      <c r="CSG53" s="5"/>
      <c r="CSH53" s="5"/>
      <c r="CSI53" s="5"/>
      <c r="CSJ53" s="5"/>
      <c r="CSK53" s="5"/>
      <c r="CSL53" s="5"/>
      <c r="CSM53" s="5"/>
      <c r="CSN53" s="5"/>
      <c r="CSO53" s="5"/>
      <c r="CSP53" s="5"/>
      <c r="CSQ53" s="5"/>
      <c r="CSR53" s="5"/>
      <c r="CSS53" s="5"/>
      <c r="CST53" s="5"/>
      <c r="CSU53" s="5"/>
      <c r="CSV53" s="5"/>
      <c r="CSW53" s="5"/>
      <c r="CSX53" s="5"/>
      <c r="CSY53" s="5"/>
      <c r="CSZ53" s="5"/>
      <c r="CTA53" s="5"/>
      <c r="CTB53" s="5"/>
      <c r="CTC53" s="5"/>
      <c r="CTD53" s="5"/>
      <c r="CTE53" s="5"/>
      <c r="CTF53" s="5"/>
      <c r="CTG53" s="5"/>
      <c r="CTH53" s="5"/>
      <c r="CTI53" s="5"/>
      <c r="CTJ53" s="5"/>
      <c r="CTK53" s="5"/>
      <c r="CTL53" s="5"/>
      <c r="CTM53" s="5"/>
      <c r="CTN53" s="5"/>
      <c r="CTO53" s="5"/>
      <c r="CTP53" s="5"/>
      <c r="CTQ53" s="5"/>
      <c r="CTR53" s="5"/>
      <c r="CTS53" s="5"/>
      <c r="CTT53" s="5"/>
      <c r="CTU53" s="5"/>
      <c r="CTV53" s="5"/>
      <c r="CTW53" s="5"/>
      <c r="CTX53" s="5"/>
      <c r="CTY53" s="5"/>
      <c r="CTZ53" s="5"/>
      <c r="CUA53" s="5"/>
      <c r="CUB53" s="5"/>
      <c r="CUC53" s="5"/>
      <c r="CUD53" s="5"/>
      <c r="CUE53" s="5"/>
      <c r="CUF53" s="5"/>
      <c r="CUG53" s="5"/>
      <c r="CUH53" s="5"/>
      <c r="CUI53" s="5"/>
      <c r="CUJ53" s="5"/>
      <c r="CUK53" s="5"/>
      <c r="CUL53" s="5"/>
      <c r="CUM53" s="5"/>
      <c r="CUN53" s="5"/>
      <c r="CUO53" s="5"/>
      <c r="CUP53" s="5"/>
      <c r="CUQ53" s="5"/>
      <c r="CUR53" s="5"/>
      <c r="CUS53" s="5"/>
      <c r="CUT53" s="5"/>
      <c r="CUU53" s="5"/>
      <c r="CUV53" s="5"/>
      <c r="CUW53" s="5"/>
      <c r="CUX53" s="5"/>
      <c r="CUY53" s="5"/>
      <c r="CUZ53" s="5"/>
      <c r="CVA53" s="5"/>
      <c r="CVB53" s="5"/>
      <c r="CVC53" s="5"/>
      <c r="CVD53" s="5"/>
      <c r="CVE53" s="5"/>
      <c r="CVF53" s="5"/>
      <c r="CVG53" s="5"/>
      <c r="CVH53" s="5"/>
      <c r="CVI53" s="5"/>
      <c r="CVJ53" s="5"/>
      <c r="CVK53" s="5"/>
      <c r="CVL53" s="5"/>
      <c r="CVM53" s="5"/>
      <c r="CVN53" s="5"/>
      <c r="CVO53" s="5"/>
      <c r="CVP53" s="5"/>
      <c r="CVQ53" s="5"/>
      <c r="CVR53" s="5"/>
      <c r="CVS53" s="5"/>
      <c r="CVT53" s="5"/>
      <c r="CVU53" s="5"/>
      <c r="CVV53" s="5"/>
      <c r="CVW53" s="5"/>
      <c r="CVX53" s="5"/>
      <c r="CVY53" s="5"/>
      <c r="CVZ53" s="5"/>
      <c r="CWA53" s="5"/>
      <c r="CWB53" s="5"/>
      <c r="CWC53" s="5"/>
      <c r="CWD53" s="5"/>
      <c r="CWE53" s="5"/>
      <c r="CWF53" s="5"/>
      <c r="CWG53" s="5"/>
      <c r="CWH53" s="5"/>
      <c r="CWI53" s="5"/>
      <c r="CWJ53" s="5"/>
      <c r="CWK53" s="5"/>
      <c r="CWL53" s="5"/>
      <c r="CWM53" s="5"/>
      <c r="CWN53" s="5"/>
      <c r="CWO53" s="5"/>
      <c r="CWP53" s="5"/>
      <c r="CWQ53" s="5"/>
      <c r="CWR53" s="5"/>
      <c r="CWS53" s="5"/>
      <c r="CWT53" s="5"/>
      <c r="CWU53" s="5"/>
      <c r="CWV53" s="5"/>
      <c r="CWW53" s="5"/>
      <c r="CWX53" s="5"/>
      <c r="CWY53" s="5"/>
      <c r="CWZ53" s="5"/>
      <c r="CXA53" s="5"/>
      <c r="CXB53" s="5"/>
      <c r="CXC53" s="5"/>
      <c r="CXD53" s="5"/>
      <c r="CXE53" s="5"/>
      <c r="CXF53" s="5"/>
      <c r="CXG53" s="5"/>
      <c r="CXH53" s="5"/>
      <c r="CXI53" s="5"/>
      <c r="CXJ53" s="5"/>
      <c r="CXK53" s="5"/>
      <c r="CXL53" s="5"/>
      <c r="CXM53" s="5"/>
      <c r="CXN53" s="5"/>
      <c r="CXO53" s="5"/>
      <c r="CXP53" s="5"/>
      <c r="CXQ53" s="5"/>
      <c r="CXR53" s="5"/>
      <c r="CXS53" s="5"/>
      <c r="CXT53" s="5"/>
      <c r="CXU53" s="5"/>
      <c r="CXV53" s="5"/>
      <c r="CXW53" s="5"/>
      <c r="CXX53" s="5"/>
      <c r="CXY53" s="5"/>
      <c r="CXZ53" s="5"/>
      <c r="CYA53" s="5"/>
      <c r="CYB53" s="5"/>
      <c r="CYC53" s="5"/>
      <c r="CYD53" s="5"/>
      <c r="CYE53" s="5"/>
      <c r="CYF53" s="5"/>
      <c r="CYG53" s="5"/>
      <c r="CYH53" s="5"/>
      <c r="CYI53" s="5"/>
      <c r="CYJ53" s="5"/>
      <c r="CYK53" s="5"/>
      <c r="CYL53" s="5"/>
      <c r="CYM53" s="5"/>
      <c r="CYN53" s="5"/>
      <c r="CYO53" s="5"/>
      <c r="CYP53" s="5"/>
      <c r="CYQ53" s="5"/>
      <c r="CYR53" s="5"/>
      <c r="CYS53" s="5"/>
      <c r="CYT53" s="5"/>
      <c r="CYU53" s="5"/>
      <c r="CYV53" s="5"/>
      <c r="CYW53" s="5"/>
      <c r="CYX53" s="5"/>
      <c r="CYY53" s="5"/>
      <c r="CYZ53" s="5"/>
      <c r="CZA53" s="5"/>
      <c r="CZB53" s="5"/>
      <c r="CZC53" s="5"/>
      <c r="CZD53" s="5"/>
      <c r="CZE53" s="5"/>
      <c r="CZF53" s="5"/>
      <c r="CZG53" s="5"/>
      <c r="CZH53" s="5"/>
      <c r="CZI53" s="5"/>
      <c r="CZJ53" s="5"/>
      <c r="CZK53" s="5"/>
      <c r="CZL53" s="5"/>
      <c r="CZM53" s="5"/>
      <c r="CZN53" s="5"/>
      <c r="CZO53" s="5"/>
      <c r="CZP53" s="5"/>
      <c r="CZQ53" s="5"/>
      <c r="CZR53" s="5"/>
      <c r="CZS53" s="5"/>
      <c r="CZT53" s="5"/>
      <c r="CZU53" s="5"/>
      <c r="CZV53" s="5"/>
      <c r="CZW53" s="5"/>
      <c r="CZX53" s="5"/>
      <c r="CZY53" s="5"/>
      <c r="CZZ53" s="5"/>
      <c r="DAA53" s="5"/>
      <c r="DAB53" s="5"/>
      <c r="DAC53" s="5"/>
      <c r="DAD53" s="5"/>
      <c r="DAE53" s="5"/>
      <c r="DAF53" s="5"/>
      <c r="DAG53" s="5"/>
      <c r="DAH53" s="5"/>
      <c r="DAI53" s="5"/>
      <c r="DAJ53" s="5"/>
      <c r="DAK53" s="5"/>
      <c r="DAL53" s="5"/>
      <c r="DAM53" s="5"/>
      <c r="DAN53" s="5"/>
      <c r="DAO53" s="5"/>
      <c r="DAP53" s="5"/>
      <c r="DAQ53" s="5"/>
      <c r="DAR53" s="5"/>
      <c r="DAS53" s="5"/>
      <c r="DAT53" s="5"/>
      <c r="DAU53" s="5"/>
      <c r="DAV53" s="5"/>
      <c r="DAW53" s="5"/>
      <c r="DAX53" s="5"/>
      <c r="DAY53" s="5"/>
      <c r="DAZ53" s="5"/>
      <c r="DBA53" s="5"/>
      <c r="DBB53" s="5"/>
      <c r="DBC53" s="5"/>
      <c r="DBD53" s="5"/>
      <c r="DBE53" s="5"/>
      <c r="DBF53" s="5"/>
      <c r="DBG53" s="5"/>
      <c r="DBH53" s="5"/>
      <c r="DBI53" s="5"/>
      <c r="DBJ53" s="5"/>
      <c r="DBK53" s="5"/>
      <c r="DBL53" s="5"/>
      <c r="DBM53" s="5"/>
      <c r="DBN53" s="5"/>
      <c r="DBO53" s="5"/>
      <c r="DBP53" s="5"/>
      <c r="DBQ53" s="5"/>
      <c r="DBR53" s="5"/>
      <c r="DBS53" s="5"/>
      <c r="DBT53" s="5"/>
      <c r="DBU53" s="5"/>
      <c r="DBV53" s="5"/>
      <c r="DBW53" s="5"/>
      <c r="DBX53" s="5"/>
      <c r="DBY53" s="5"/>
      <c r="DBZ53" s="5"/>
      <c r="DCA53" s="5"/>
      <c r="DCB53" s="5"/>
      <c r="DCC53" s="5"/>
      <c r="DCD53" s="5"/>
      <c r="DCE53" s="5"/>
      <c r="DCF53" s="5"/>
      <c r="DCG53" s="5"/>
      <c r="DCH53" s="5"/>
      <c r="DCI53" s="5"/>
      <c r="DCJ53" s="5"/>
      <c r="DCK53" s="5"/>
      <c r="DCL53" s="5"/>
      <c r="DCM53" s="5"/>
      <c r="DCN53" s="5"/>
      <c r="DCO53" s="5"/>
      <c r="DCP53" s="5"/>
      <c r="DCQ53" s="5"/>
      <c r="DCR53" s="5"/>
      <c r="DCS53" s="5"/>
      <c r="DCT53" s="5"/>
      <c r="DCU53" s="5"/>
      <c r="DCV53" s="5"/>
      <c r="DCW53" s="5"/>
      <c r="DCX53" s="5"/>
      <c r="DCY53" s="5"/>
      <c r="DCZ53" s="5"/>
      <c r="DDA53" s="5"/>
      <c r="DDB53" s="5"/>
      <c r="DDC53" s="5"/>
      <c r="DDD53" s="5"/>
      <c r="DDE53" s="5"/>
      <c r="DDF53" s="5"/>
      <c r="DDG53" s="5"/>
      <c r="DDH53" s="5"/>
      <c r="DDI53" s="5"/>
      <c r="DDJ53" s="5"/>
      <c r="DDK53" s="5"/>
      <c r="DDL53" s="5"/>
      <c r="DDM53" s="5"/>
      <c r="DDN53" s="5"/>
      <c r="DDO53" s="5"/>
      <c r="DDP53" s="5"/>
      <c r="DDQ53" s="5"/>
      <c r="DDR53" s="5"/>
      <c r="DDS53" s="5"/>
      <c r="DDT53" s="5"/>
      <c r="DDU53" s="5"/>
      <c r="DDV53" s="5"/>
      <c r="DDW53" s="5"/>
      <c r="DDX53" s="5"/>
      <c r="DDY53" s="5"/>
      <c r="DDZ53" s="5"/>
      <c r="DEA53" s="5"/>
      <c r="DEB53" s="5"/>
      <c r="DEC53" s="5"/>
      <c r="DED53" s="5"/>
      <c r="DEE53" s="5"/>
      <c r="DEF53" s="5"/>
      <c r="DEG53" s="5"/>
      <c r="DEH53" s="5"/>
      <c r="DEI53" s="5"/>
      <c r="DEJ53" s="5"/>
      <c r="DEK53" s="5"/>
      <c r="DEL53" s="5"/>
      <c r="DEM53" s="5"/>
      <c r="DEN53" s="5"/>
      <c r="DEO53" s="5"/>
      <c r="DEP53" s="5"/>
      <c r="DEQ53" s="5"/>
      <c r="DER53" s="5"/>
      <c r="DES53" s="5"/>
      <c r="DET53" s="5"/>
      <c r="DEU53" s="5"/>
      <c r="DEV53" s="5"/>
      <c r="DEW53" s="5"/>
      <c r="DEX53" s="5"/>
      <c r="DEY53" s="5"/>
      <c r="DEZ53" s="5"/>
      <c r="DFA53" s="5"/>
      <c r="DFB53" s="5"/>
      <c r="DFC53" s="5"/>
      <c r="DFD53" s="5"/>
      <c r="DFE53" s="5"/>
      <c r="DFF53" s="5"/>
      <c r="DFG53" s="5"/>
      <c r="DFH53" s="5"/>
      <c r="DFI53" s="5"/>
      <c r="DFJ53" s="5"/>
      <c r="DFK53" s="5"/>
      <c r="DFL53" s="5"/>
      <c r="DFM53" s="5"/>
      <c r="DFN53" s="5"/>
      <c r="DFO53" s="5"/>
      <c r="DFP53" s="5"/>
      <c r="DFQ53" s="5"/>
      <c r="DFR53" s="5"/>
      <c r="DFS53" s="5"/>
      <c r="DFT53" s="5"/>
      <c r="DFU53" s="5"/>
      <c r="DFV53" s="5"/>
      <c r="DFW53" s="5"/>
      <c r="DFX53" s="5"/>
      <c r="DFY53" s="5"/>
      <c r="DFZ53" s="5"/>
      <c r="DGA53" s="5"/>
      <c r="DGB53" s="5"/>
      <c r="DGC53" s="5"/>
      <c r="DGD53" s="5"/>
      <c r="DGE53" s="5"/>
      <c r="DGF53" s="5"/>
      <c r="DGG53" s="5"/>
      <c r="DGH53" s="5"/>
      <c r="DGI53" s="5"/>
      <c r="DGJ53" s="5"/>
      <c r="DGK53" s="5"/>
      <c r="DGL53" s="5"/>
      <c r="DGM53" s="5"/>
      <c r="DGN53" s="5"/>
      <c r="DGO53" s="5"/>
      <c r="DGP53" s="5"/>
      <c r="DGQ53" s="5"/>
      <c r="DGR53" s="5"/>
      <c r="DGS53" s="5"/>
      <c r="DGT53" s="5"/>
      <c r="DGU53" s="5"/>
      <c r="DGV53" s="5"/>
      <c r="DGW53" s="5"/>
      <c r="DGX53" s="5"/>
      <c r="DGY53" s="5"/>
      <c r="DGZ53" s="5"/>
      <c r="DHA53" s="5"/>
      <c r="DHB53" s="5"/>
      <c r="DHC53" s="5"/>
      <c r="DHD53" s="5"/>
      <c r="DHE53" s="5"/>
      <c r="DHF53" s="5"/>
      <c r="DHG53" s="5"/>
      <c r="DHH53" s="5"/>
      <c r="DHI53" s="5"/>
      <c r="DHJ53" s="5"/>
      <c r="DHK53" s="5"/>
      <c r="DHL53" s="5"/>
      <c r="DHM53" s="5"/>
      <c r="DHN53" s="5"/>
      <c r="DHO53" s="5"/>
      <c r="DHP53" s="5"/>
      <c r="DHQ53" s="5"/>
      <c r="DHR53" s="5"/>
      <c r="DHS53" s="5"/>
      <c r="DHT53" s="5"/>
      <c r="DHU53" s="5"/>
      <c r="DHV53" s="5"/>
      <c r="DHW53" s="5"/>
      <c r="DHX53" s="5"/>
      <c r="DHY53" s="5"/>
      <c r="DHZ53" s="5"/>
      <c r="DIA53" s="5"/>
      <c r="DIB53" s="5"/>
      <c r="DIC53" s="5"/>
      <c r="DID53" s="5"/>
      <c r="DIE53" s="5"/>
      <c r="DIF53" s="5"/>
      <c r="DIG53" s="5"/>
      <c r="DIH53" s="5"/>
      <c r="DII53" s="5"/>
      <c r="DIJ53" s="5"/>
      <c r="DIK53" s="5"/>
      <c r="DIL53" s="5"/>
      <c r="DIM53" s="5"/>
      <c r="DIN53" s="5"/>
      <c r="DIO53" s="5"/>
      <c r="DIP53" s="5"/>
      <c r="DIQ53" s="5"/>
      <c r="DIR53" s="5"/>
      <c r="DIS53" s="5"/>
      <c r="DIT53" s="5"/>
      <c r="DIU53" s="5"/>
      <c r="DIV53" s="5"/>
      <c r="DIW53" s="5"/>
      <c r="DIX53" s="5"/>
      <c r="DIY53" s="5"/>
      <c r="DIZ53" s="5"/>
      <c r="DJA53" s="5"/>
      <c r="DJB53" s="5"/>
      <c r="DJC53" s="5"/>
      <c r="DJD53" s="5"/>
      <c r="DJE53" s="5"/>
      <c r="DJF53" s="5"/>
      <c r="DJG53" s="5"/>
      <c r="DJH53" s="5"/>
      <c r="DJI53" s="5"/>
      <c r="DJJ53" s="5"/>
      <c r="DJK53" s="5"/>
      <c r="DJL53" s="5"/>
      <c r="DJM53" s="5"/>
      <c r="DJN53" s="5"/>
      <c r="DJO53" s="5"/>
      <c r="DJP53" s="5"/>
      <c r="DJQ53" s="5"/>
      <c r="DJR53" s="5"/>
      <c r="DJS53" s="5"/>
      <c r="DJT53" s="5"/>
      <c r="DJU53" s="5"/>
      <c r="DJV53" s="5"/>
      <c r="DJW53" s="5"/>
      <c r="DJX53" s="5"/>
      <c r="DJY53" s="5"/>
      <c r="DJZ53" s="5"/>
      <c r="DKA53" s="5"/>
      <c r="DKB53" s="5"/>
      <c r="DKC53" s="5"/>
      <c r="DKD53" s="5"/>
      <c r="DKE53" s="5"/>
      <c r="DKF53" s="5"/>
      <c r="DKG53" s="5"/>
      <c r="DKH53" s="5"/>
      <c r="DKI53" s="5"/>
      <c r="DKJ53" s="5"/>
      <c r="DKK53" s="5"/>
      <c r="DKL53" s="5"/>
      <c r="DKM53" s="5"/>
      <c r="DKN53" s="5"/>
      <c r="DKO53" s="5"/>
      <c r="DKP53" s="5"/>
      <c r="DKQ53" s="5"/>
      <c r="DKR53" s="5"/>
      <c r="DKS53" s="5"/>
      <c r="DKT53" s="5"/>
      <c r="DKU53" s="5"/>
      <c r="DKV53" s="5"/>
      <c r="DKW53" s="5"/>
      <c r="DKX53" s="5"/>
      <c r="DKY53" s="5"/>
      <c r="DKZ53" s="5"/>
      <c r="DLA53" s="5"/>
      <c r="DLB53" s="5"/>
      <c r="DLC53" s="5"/>
      <c r="DLD53" s="5"/>
      <c r="DLE53" s="5"/>
      <c r="DLF53" s="5"/>
      <c r="DLG53" s="5"/>
      <c r="DLH53" s="5"/>
      <c r="DLI53" s="5"/>
      <c r="DLJ53" s="5"/>
      <c r="DLK53" s="5"/>
      <c r="DLL53" s="5"/>
      <c r="DLM53" s="5"/>
      <c r="DLN53" s="5"/>
      <c r="DLO53" s="5"/>
      <c r="DLP53" s="5"/>
      <c r="DLQ53" s="5"/>
      <c r="DLR53" s="5"/>
      <c r="DLS53" s="5"/>
      <c r="DLT53" s="5"/>
      <c r="DLU53" s="5"/>
      <c r="DLV53" s="5"/>
      <c r="DLW53" s="5"/>
      <c r="DLX53" s="5"/>
      <c r="DLY53" s="5"/>
      <c r="DLZ53" s="5"/>
      <c r="DMA53" s="5"/>
      <c r="DMB53" s="5"/>
      <c r="DMC53" s="5"/>
      <c r="DMD53" s="5"/>
      <c r="DME53" s="5"/>
      <c r="DMF53" s="5"/>
      <c r="DMG53" s="5"/>
      <c r="DMH53" s="5"/>
      <c r="DMI53" s="5"/>
      <c r="DMJ53" s="5"/>
      <c r="DMK53" s="5"/>
      <c r="DML53" s="5"/>
      <c r="DMM53" s="5"/>
      <c r="DMN53" s="5"/>
      <c r="DMO53" s="5"/>
      <c r="DMP53" s="5"/>
      <c r="DMQ53" s="5"/>
      <c r="DMR53" s="5"/>
      <c r="DMS53" s="5"/>
      <c r="DMT53" s="5"/>
      <c r="DMU53" s="5"/>
      <c r="DMV53" s="5"/>
      <c r="DMW53" s="5"/>
      <c r="DMX53" s="5"/>
      <c r="DMY53" s="5"/>
      <c r="DMZ53" s="5"/>
      <c r="DNA53" s="5"/>
      <c r="DNB53" s="5"/>
      <c r="DNC53" s="5"/>
      <c r="DND53" s="5"/>
      <c r="DNE53" s="5"/>
      <c r="DNF53" s="5"/>
      <c r="DNG53" s="5"/>
      <c r="DNH53" s="5"/>
      <c r="DNI53" s="5"/>
      <c r="DNJ53" s="5"/>
      <c r="DNK53" s="5"/>
      <c r="DNL53" s="5"/>
      <c r="DNM53" s="5"/>
      <c r="DNN53" s="5"/>
      <c r="DNO53" s="5"/>
      <c r="DNP53" s="5"/>
      <c r="DNQ53" s="5"/>
      <c r="DNR53" s="5"/>
      <c r="DNS53" s="5"/>
      <c r="DNT53" s="5"/>
      <c r="DNU53" s="5"/>
      <c r="DNV53" s="5"/>
      <c r="DNW53" s="5"/>
      <c r="DNX53" s="5"/>
      <c r="DNY53" s="5"/>
      <c r="DNZ53" s="5"/>
      <c r="DOA53" s="5"/>
      <c r="DOB53" s="5"/>
      <c r="DOC53" s="5"/>
      <c r="DOD53" s="5"/>
      <c r="DOE53" s="5"/>
      <c r="DOF53" s="5"/>
      <c r="DOG53" s="5"/>
      <c r="DOH53" s="5"/>
      <c r="DOI53" s="5"/>
      <c r="DOJ53" s="5"/>
      <c r="DOK53" s="5"/>
      <c r="DOL53" s="5"/>
      <c r="DOM53" s="5"/>
      <c r="DON53" s="5"/>
      <c r="DOO53" s="5"/>
      <c r="DOP53" s="5"/>
      <c r="DOQ53" s="5"/>
      <c r="DOR53" s="5"/>
      <c r="DOS53" s="5"/>
      <c r="DOT53" s="5"/>
      <c r="DOU53" s="5"/>
      <c r="DOV53" s="5"/>
      <c r="DOW53" s="5"/>
      <c r="DOX53" s="5"/>
      <c r="DOY53" s="5"/>
      <c r="DOZ53" s="5"/>
      <c r="DPA53" s="5"/>
      <c r="DPB53" s="5"/>
      <c r="DPC53" s="5"/>
      <c r="DPD53" s="5"/>
      <c r="DPE53" s="5"/>
      <c r="DPF53" s="5"/>
      <c r="DPG53" s="5"/>
      <c r="DPH53" s="5"/>
      <c r="DPI53" s="5"/>
      <c r="DPJ53" s="5"/>
      <c r="DPK53" s="5"/>
      <c r="DPL53" s="5"/>
      <c r="DPM53" s="5"/>
      <c r="DPN53" s="5"/>
      <c r="DPO53" s="5"/>
      <c r="DPP53" s="5"/>
      <c r="DPQ53" s="5"/>
      <c r="DPR53" s="5"/>
      <c r="DPS53" s="5"/>
      <c r="DPT53" s="5"/>
      <c r="DPU53" s="5"/>
      <c r="DPV53" s="5"/>
      <c r="DPW53" s="5"/>
      <c r="DPX53" s="5"/>
      <c r="DPY53" s="5"/>
      <c r="DPZ53" s="5"/>
      <c r="DQA53" s="5"/>
      <c r="DQB53" s="5"/>
      <c r="DQC53" s="5"/>
      <c r="DQD53" s="5"/>
      <c r="DQE53" s="5"/>
      <c r="DQF53" s="5"/>
      <c r="DQG53" s="5"/>
      <c r="DQH53" s="5"/>
      <c r="DQI53" s="5"/>
      <c r="DQJ53" s="5"/>
      <c r="DQK53" s="5"/>
      <c r="DQL53" s="5"/>
      <c r="DQM53" s="5"/>
      <c r="DQN53" s="5"/>
      <c r="DQO53" s="5"/>
      <c r="DQP53" s="5"/>
      <c r="DQQ53" s="5"/>
      <c r="DQR53" s="5"/>
      <c r="DQS53" s="5"/>
      <c r="DQT53" s="5"/>
      <c r="DQU53" s="5"/>
      <c r="DQV53" s="5"/>
      <c r="DQW53" s="5"/>
      <c r="DQX53" s="5"/>
      <c r="DQY53" s="5"/>
      <c r="DQZ53" s="5"/>
      <c r="DRA53" s="5"/>
      <c r="DRB53" s="5"/>
      <c r="DRC53" s="5"/>
      <c r="DRD53" s="5"/>
      <c r="DRE53" s="5"/>
      <c r="DRF53" s="5"/>
      <c r="DRG53" s="5"/>
      <c r="DRH53" s="5"/>
      <c r="DRI53" s="5"/>
      <c r="DRJ53" s="5"/>
      <c r="DRK53" s="5"/>
      <c r="DRL53" s="5"/>
      <c r="DRM53" s="5"/>
      <c r="DRN53" s="5"/>
      <c r="DRO53" s="5"/>
      <c r="DRP53" s="5"/>
      <c r="DRQ53" s="5"/>
      <c r="DRR53" s="5"/>
      <c r="DRS53" s="5"/>
      <c r="DRT53" s="5"/>
      <c r="DRU53" s="5"/>
      <c r="DRV53" s="5"/>
      <c r="DRW53" s="5"/>
      <c r="DRX53" s="5"/>
      <c r="DRY53" s="5"/>
      <c r="DRZ53" s="5"/>
      <c r="DSA53" s="5"/>
      <c r="DSB53" s="5"/>
      <c r="DSC53" s="5"/>
      <c r="DSD53" s="5"/>
      <c r="DSE53" s="5"/>
      <c r="DSF53" s="5"/>
      <c r="DSG53" s="5"/>
      <c r="DSH53" s="5"/>
      <c r="DSI53" s="5"/>
      <c r="DSJ53" s="5"/>
      <c r="DSK53" s="5"/>
      <c r="DSL53" s="5"/>
      <c r="DSM53" s="5"/>
      <c r="DSN53" s="5"/>
      <c r="DSO53" s="5"/>
      <c r="DSP53" s="5"/>
      <c r="DSQ53" s="5"/>
      <c r="DSR53" s="5"/>
      <c r="DSS53" s="5"/>
      <c r="DST53" s="5"/>
      <c r="DSU53" s="5"/>
      <c r="DSV53" s="5"/>
      <c r="DSW53" s="5"/>
      <c r="DSX53" s="5"/>
      <c r="DSY53" s="5"/>
      <c r="DSZ53" s="5"/>
      <c r="DTA53" s="5"/>
      <c r="DTB53" s="5"/>
      <c r="DTC53" s="5"/>
      <c r="DTD53" s="5"/>
      <c r="DTE53" s="5"/>
      <c r="DTF53" s="5"/>
      <c r="DTG53" s="5"/>
      <c r="DTH53" s="5"/>
      <c r="DTI53" s="5"/>
      <c r="DTJ53" s="5"/>
      <c r="DTK53" s="5"/>
      <c r="DTL53" s="5"/>
      <c r="DTM53" s="5"/>
      <c r="DTN53" s="5"/>
      <c r="DTO53" s="5"/>
      <c r="DTP53" s="5"/>
      <c r="DTQ53" s="5"/>
      <c r="DTR53" s="5"/>
      <c r="DTS53" s="5"/>
      <c r="DTT53" s="5"/>
      <c r="DTU53" s="5"/>
      <c r="DTV53" s="5"/>
      <c r="DTW53" s="5"/>
      <c r="DTX53" s="5"/>
      <c r="DTY53" s="5"/>
      <c r="DTZ53" s="5"/>
      <c r="DUA53" s="5"/>
      <c r="DUB53" s="5"/>
      <c r="DUC53" s="5"/>
      <c r="DUD53" s="5"/>
      <c r="DUE53" s="5"/>
      <c r="DUF53" s="5"/>
      <c r="DUG53" s="5"/>
      <c r="DUH53" s="5"/>
      <c r="DUI53" s="5"/>
      <c r="DUJ53" s="5"/>
      <c r="DUK53" s="5"/>
      <c r="DUL53" s="5"/>
      <c r="DUM53" s="5"/>
      <c r="DUN53" s="5"/>
      <c r="DUO53" s="5"/>
      <c r="DUP53" s="5"/>
      <c r="DUQ53" s="5"/>
      <c r="DUR53" s="5"/>
      <c r="DUS53" s="5"/>
      <c r="DUT53" s="5"/>
      <c r="DUU53" s="5"/>
      <c r="DUV53" s="5"/>
      <c r="DUW53" s="5"/>
      <c r="DUX53" s="5"/>
      <c r="DUY53" s="5"/>
      <c r="DUZ53" s="5"/>
      <c r="DVA53" s="5"/>
      <c r="DVB53" s="5"/>
      <c r="DVC53" s="5"/>
      <c r="DVD53" s="5"/>
      <c r="DVE53" s="5"/>
      <c r="DVF53" s="5"/>
      <c r="DVG53" s="5"/>
      <c r="DVH53" s="5"/>
      <c r="DVI53" s="5"/>
      <c r="DVJ53" s="5"/>
      <c r="DVK53" s="5"/>
      <c r="DVL53" s="5"/>
      <c r="DVM53" s="5"/>
      <c r="DVN53" s="5"/>
      <c r="DVO53" s="5"/>
      <c r="DVP53" s="5"/>
      <c r="DVQ53" s="5"/>
      <c r="DVR53" s="5"/>
      <c r="DVS53" s="5"/>
      <c r="DVT53" s="5"/>
      <c r="DVU53" s="5"/>
      <c r="DVV53" s="5"/>
      <c r="DVW53" s="5"/>
      <c r="DVX53" s="5"/>
      <c r="DVY53" s="5"/>
      <c r="DVZ53" s="5"/>
      <c r="DWA53" s="5"/>
      <c r="DWB53" s="5"/>
      <c r="DWC53" s="5"/>
      <c r="DWD53" s="5"/>
      <c r="DWE53" s="5"/>
      <c r="DWF53" s="5"/>
      <c r="DWG53" s="5"/>
      <c r="DWH53" s="5"/>
      <c r="DWI53" s="5"/>
      <c r="DWJ53" s="5"/>
      <c r="DWK53" s="5"/>
      <c r="DWL53" s="5"/>
      <c r="DWM53" s="5"/>
      <c r="DWN53" s="5"/>
      <c r="DWO53" s="5"/>
      <c r="DWP53" s="5"/>
      <c r="DWQ53" s="5"/>
      <c r="DWR53" s="5"/>
      <c r="DWS53" s="5"/>
      <c r="DWT53" s="5"/>
      <c r="DWU53" s="5"/>
      <c r="DWV53" s="5"/>
      <c r="DWW53" s="5"/>
      <c r="DWX53" s="5"/>
      <c r="DWY53" s="5"/>
      <c r="DWZ53" s="5"/>
      <c r="DXA53" s="5"/>
      <c r="DXB53" s="5"/>
      <c r="DXC53" s="5"/>
      <c r="DXD53" s="5"/>
      <c r="DXE53" s="5"/>
      <c r="DXF53" s="5"/>
      <c r="DXG53" s="5"/>
      <c r="DXH53" s="5"/>
      <c r="DXI53" s="5"/>
      <c r="DXJ53" s="5"/>
      <c r="DXK53" s="5"/>
      <c r="DXL53" s="5"/>
      <c r="DXM53" s="5"/>
      <c r="DXN53" s="5"/>
      <c r="DXO53" s="5"/>
      <c r="DXP53" s="5"/>
      <c r="DXQ53" s="5"/>
      <c r="DXR53" s="5"/>
      <c r="DXS53" s="5"/>
      <c r="DXT53" s="5"/>
      <c r="DXU53" s="5"/>
      <c r="DXV53" s="5"/>
      <c r="DXW53" s="5"/>
      <c r="DXX53" s="5"/>
      <c r="DXY53" s="5"/>
      <c r="DXZ53" s="5"/>
      <c r="DYA53" s="5"/>
      <c r="DYB53" s="5"/>
      <c r="DYC53" s="5"/>
      <c r="DYD53" s="5"/>
      <c r="DYE53" s="5"/>
      <c r="DYF53" s="5"/>
      <c r="DYG53" s="5"/>
      <c r="DYH53" s="5"/>
      <c r="DYI53" s="5"/>
      <c r="DYJ53" s="5"/>
      <c r="DYK53" s="5"/>
      <c r="DYL53" s="5"/>
      <c r="DYM53" s="5"/>
      <c r="DYN53" s="5"/>
      <c r="DYO53" s="5"/>
      <c r="DYP53" s="5"/>
      <c r="DYQ53" s="5"/>
      <c r="DYR53" s="5"/>
      <c r="DYS53" s="5"/>
      <c r="DYT53" s="5"/>
      <c r="DYU53" s="5"/>
      <c r="DYV53" s="5"/>
      <c r="DYW53" s="5"/>
      <c r="DYX53" s="5"/>
      <c r="DYY53" s="5"/>
      <c r="DYZ53" s="5"/>
      <c r="DZA53" s="5"/>
      <c r="DZB53" s="5"/>
      <c r="DZC53" s="5"/>
      <c r="DZD53" s="5"/>
      <c r="DZE53" s="5"/>
      <c r="DZF53" s="5"/>
      <c r="DZG53" s="5"/>
      <c r="DZH53" s="5"/>
      <c r="DZI53" s="5"/>
      <c r="DZJ53" s="5"/>
      <c r="DZK53" s="5"/>
      <c r="DZL53" s="5"/>
      <c r="DZM53" s="5"/>
      <c r="DZN53" s="5"/>
      <c r="DZO53" s="5"/>
      <c r="DZP53" s="5"/>
      <c r="DZQ53" s="5"/>
      <c r="DZR53" s="5"/>
      <c r="DZS53" s="5"/>
      <c r="DZT53" s="5"/>
      <c r="DZU53" s="5"/>
      <c r="DZV53" s="5"/>
      <c r="DZW53" s="5"/>
      <c r="DZX53" s="5"/>
      <c r="DZY53" s="5"/>
      <c r="DZZ53" s="5"/>
      <c r="EAA53" s="5"/>
      <c r="EAB53" s="5"/>
      <c r="EAC53" s="5"/>
      <c r="EAD53" s="5"/>
      <c r="EAE53" s="5"/>
      <c r="EAF53" s="5"/>
      <c r="EAG53" s="5"/>
      <c r="EAH53" s="5"/>
      <c r="EAI53" s="5"/>
      <c r="EAJ53" s="5"/>
      <c r="EAK53" s="5"/>
      <c r="EAL53" s="5"/>
      <c r="EAM53" s="5"/>
      <c r="EAN53" s="5"/>
      <c r="EAO53" s="5"/>
      <c r="EAP53" s="5"/>
      <c r="EAQ53" s="5"/>
      <c r="EAR53" s="5"/>
      <c r="EAS53" s="5"/>
      <c r="EAT53" s="5"/>
      <c r="EAU53" s="5"/>
      <c r="EAV53" s="5"/>
      <c r="EAW53" s="5"/>
      <c r="EAX53" s="5"/>
      <c r="EAY53" s="5"/>
      <c r="EAZ53" s="5"/>
      <c r="EBA53" s="5"/>
      <c r="EBB53" s="5"/>
      <c r="EBC53" s="5"/>
      <c r="EBD53" s="5"/>
      <c r="EBE53" s="5"/>
      <c r="EBF53" s="5"/>
      <c r="EBG53" s="5"/>
      <c r="EBH53" s="5"/>
      <c r="EBI53" s="5"/>
      <c r="EBJ53" s="5"/>
      <c r="EBK53" s="5"/>
      <c r="EBL53" s="5"/>
      <c r="EBM53" s="5"/>
      <c r="EBN53" s="5"/>
      <c r="EBO53" s="5"/>
      <c r="EBP53" s="5"/>
      <c r="EBQ53" s="5"/>
      <c r="EBR53" s="5"/>
      <c r="EBS53" s="5"/>
      <c r="EBT53" s="5"/>
      <c r="EBU53" s="5"/>
      <c r="EBV53" s="5"/>
      <c r="EBW53" s="5"/>
      <c r="EBX53" s="5"/>
      <c r="EBY53" s="5"/>
      <c r="EBZ53" s="5"/>
      <c r="ECA53" s="5"/>
      <c r="ECB53" s="5"/>
      <c r="ECC53" s="5"/>
      <c r="ECD53" s="5"/>
      <c r="ECE53" s="5"/>
      <c r="ECF53" s="5"/>
      <c r="ECG53" s="5"/>
      <c r="ECH53" s="5"/>
      <c r="ECI53" s="5"/>
      <c r="ECJ53" s="5"/>
      <c r="ECK53" s="5"/>
      <c r="ECL53" s="5"/>
      <c r="ECM53" s="5"/>
      <c r="ECN53" s="5"/>
      <c r="ECO53" s="5"/>
      <c r="ECP53" s="5"/>
      <c r="ECQ53" s="5"/>
      <c r="ECR53" s="5"/>
      <c r="ECS53" s="5"/>
      <c r="ECT53" s="5"/>
      <c r="ECU53" s="5"/>
      <c r="ECV53" s="5"/>
      <c r="ECW53" s="5"/>
      <c r="ECX53" s="5"/>
      <c r="ECY53" s="5"/>
      <c r="ECZ53" s="5"/>
      <c r="EDA53" s="5"/>
      <c r="EDB53" s="5"/>
      <c r="EDC53" s="5"/>
      <c r="EDD53" s="5"/>
      <c r="EDE53" s="5"/>
      <c r="EDF53" s="5"/>
      <c r="EDG53" s="5"/>
      <c r="EDH53" s="5"/>
      <c r="EDI53" s="5"/>
      <c r="EDJ53" s="5"/>
      <c r="EDK53" s="5"/>
      <c r="EDL53" s="5"/>
      <c r="EDM53" s="5"/>
      <c r="EDN53" s="5"/>
      <c r="EDO53" s="5"/>
      <c r="EDP53" s="5"/>
      <c r="EDQ53" s="5"/>
      <c r="EDR53" s="5"/>
      <c r="EDS53" s="5"/>
      <c r="EDT53" s="5"/>
      <c r="EDU53" s="5"/>
      <c r="EDV53" s="5"/>
      <c r="EDW53" s="5"/>
      <c r="EDX53" s="5"/>
      <c r="EDY53" s="5"/>
      <c r="EDZ53" s="5"/>
      <c r="EEA53" s="5"/>
      <c r="EEB53" s="5"/>
      <c r="EEC53" s="5"/>
      <c r="EED53" s="5"/>
      <c r="EEE53" s="5"/>
      <c r="EEF53" s="5"/>
      <c r="EEG53" s="5"/>
      <c r="EEH53" s="5"/>
      <c r="EEI53" s="5"/>
      <c r="EEJ53" s="5"/>
      <c r="EEK53" s="5"/>
      <c r="EEL53" s="5"/>
      <c r="EEM53" s="5"/>
      <c r="EEN53" s="5"/>
      <c r="EEO53" s="5"/>
      <c r="EEP53" s="5"/>
      <c r="EEQ53" s="5"/>
      <c r="EER53" s="5"/>
      <c r="EES53" s="5"/>
      <c r="EET53" s="5"/>
      <c r="EEU53" s="5"/>
      <c r="EEV53" s="5"/>
      <c r="EEW53" s="5"/>
      <c r="EEX53" s="5"/>
      <c r="EEY53" s="5"/>
      <c r="EEZ53" s="5"/>
      <c r="EFA53" s="5"/>
      <c r="EFB53" s="5"/>
      <c r="EFC53" s="5"/>
      <c r="EFD53" s="5"/>
      <c r="EFE53" s="5"/>
      <c r="EFF53" s="5"/>
      <c r="EFG53" s="5"/>
      <c r="EFH53" s="5"/>
      <c r="EFI53" s="5"/>
      <c r="EFJ53" s="5"/>
      <c r="EFK53" s="5"/>
      <c r="EFL53" s="5"/>
      <c r="EFM53" s="5"/>
      <c r="EFN53" s="5"/>
      <c r="EFO53" s="5"/>
      <c r="EFP53" s="5"/>
      <c r="EFQ53" s="5"/>
      <c r="EFR53" s="5"/>
      <c r="EFS53" s="5"/>
      <c r="EFT53" s="5"/>
      <c r="EFU53" s="5"/>
      <c r="EFV53" s="5"/>
      <c r="EFW53" s="5"/>
      <c r="EFX53" s="5"/>
      <c r="EFY53" s="5"/>
      <c r="EFZ53" s="5"/>
      <c r="EGA53" s="5"/>
      <c r="EGB53" s="5"/>
      <c r="EGC53" s="5"/>
      <c r="EGD53" s="5"/>
      <c r="EGE53" s="5"/>
      <c r="EGF53" s="5"/>
      <c r="EGG53" s="5"/>
      <c r="EGH53" s="5"/>
      <c r="EGI53" s="5"/>
      <c r="EGJ53" s="5"/>
      <c r="EGK53" s="5"/>
      <c r="EGL53" s="5"/>
      <c r="EGM53" s="5"/>
      <c r="EGN53" s="5"/>
      <c r="EGO53" s="5"/>
      <c r="EGP53" s="5"/>
      <c r="EGQ53" s="5"/>
      <c r="EGR53" s="5"/>
      <c r="EGS53" s="5"/>
      <c r="EGT53" s="5"/>
      <c r="EGU53" s="5"/>
      <c r="EGV53" s="5"/>
      <c r="EGW53" s="5"/>
      <c r="EGX53" s="5"/>
      <c r="EGY53" s="5"/>
      <c r="EGZ53" s="5"/>
      <c r="EHA53" s="5"/>
      <c r="EHB53" s="5"/>
      <c r="EHC53" s="5"/>
      <c r="EHD53" s="5"/>
      <c r="EHE53" s="5"/>
      <c r="EHF53" s="5"/>
      <c r="EHG53" s="5"/>
      <c r="EHH53" s="5"/>
      <c r="EHI53" s="5"/>
      <c r="EHJ53" s="5"/>
      <c r="EHK53" s="5"/>
      <c r="EHL53" s="5"/>
      <c r="EHM53" s="5"/>
      <c r="EHN53" s="5"/>
      <c r="EHO53" s="5"/>
      <c r="EHP53" s="5"/>
      <c r="EHQ53" s="5"/>
      <c r="EHR53" s="5"/>
      <c r="EHS53" s="5"/>
      <c r="EHT53" s="5"/>
      <c r="EHU53" s="5"/>
      <c r="EHV53" s="5"/>
      <c r="EHW53" s="5"/>
      <c r="EHX53" s="5"/>
      <c r="EHY53" s="5"/>
      <c r="EHZ53" s="5"/>
      <c r="EIA53" s="5"/>
      <c r="EIB53" s="5"/>
      <c r="EIC53" s="5"/>
      <c r="EID53" s="5"/>
      <c r="EIE53" s="5"/>
      <c r="EIF53" s="5"/>
      <c r="EIG53" s="5"/>
      <c r="EIH53" s="5"/>
      <c r="EII53" s="5"/>
      <c r="EIJ53" s="5"/>
      <c r="EIK53" s="5"/>
      <c r="EIL53" s="5"/>
      <c r="EIM53" s="5"/>
      <c r="EIN53" s="5"/>
      <c r="EIO53" s="5"/>
      <c r="EIP53" s="5"/>
      <c r="EIQ53" s="5"/>
      <c r="EIR53" s="5"/>
      <c r="EIS53" s="5"/>
      <c r="EIT53" s="5"/>
      <c r="EIU53" s="5"/>
      <c r="EIV53" s="5"/>
      <c r="EIW53" s="5"/>
      <c r="EIX53" s="5"/>
      <c r="EIY53" s="5"/>
      <c r="EIZ53" s="5"/>
      <c r="EJA53" s="5"/>
      <c r="EJB53" s="5"/>
      <c r="EJC53" s="5"/>
      <c r="EJD53" s="5"/>
      <c r="EJE53" s="5"/>
      <c r="EJF53" s="5"/>
      <c r="EJG53" s="5"/>
      <c r="EJH53" s="5"/>
      <c r="EJI53" s="5"/>
      <c r="EJJ53" s="5"/>
      <c r="EJK53" s="5"/>
      <c r="EJL53" s="5"/>
      <c r="EJM53" s="5"/>
      <c r="EJN53" s="5"/>
      <c r="EJO53" s="5"/>
      <c r="EJP53" s="5"/>
      <c r="EJQ53" s="5"/>
      <c r="EJR53" s="5"/>
      <c r="EJS53" s="5"/>
      <c r="EJT53" s="5"/>
      <c r="EJU53" s="5"/>
      <c r="EJV53" s="5"/>
      <c r="EJW53" s="5"/>
      <c r="EJX53" s="5"/>
      <c r="EJY53" s="5"/>
      <c r="EJZ53" s="5"/>
      <c r="EKA53" s="5"/>
      <c r="EKB53" s="5"/>
      <c r="EKC53" s="5"/>
      <c r="EKD53" s="5"/>
      <c r="EKE53" s="5"/>
      <c r="EKF53" s="5"/>
      <c r="EKG53" s="5"/>
      <c r="EKH53" s="5"/>
      <c r="EKI53" s="5"/>
      <c r="EKJ53" s="5"/>
      <c r="EKK53" s="5"/>
      <c r="EKL53" s="5"/>
      <c r="EKM53" s="5"/>
      <c r="EKN53" s="5"/>
      <c r="EKO53" s="5"/>
      <c r="EKP53" s="5"/>
      <c r="EKQ53" s="5"/>
      <c r="EKR53" s="5"/>
      <c r="EKS53" s="5"/>
      <c r="EKT53" s="5"/>
      <c r="EKU53" s="5"/>
      <c r="EKV53" s="5"/>
      <c r="EKW53" s="5"/>
      <c r="EKX53" s="5"/>
      <c r="EKY53" s="5"/>
      <c r="EKZ53" s="5"/>
      <c r="ELA53" s="5"/>
      <c r="ELB53" s="5"/>
      <c r="ELC53" s="5"/>
      <c r="ELD53" s="5"/>
      <c r="ELE53" s="5"/>
      <c r="ELF53" s="5"/>
      <c r="ELG53" s="5"/>
      <c r="ELH53" s="5"/>
      <c r="ELI53" s="5"/>
      <c r="ELJ53" s="5"/>
      <c r="ELK53" s="5"/>
      <c r="ELL53" s="5"/>
      <c r="ELM53" s="5"/>
      <c r="ELN53" s="5"/>
      <c r="ELO53" s="5"/>
      <c r="ELP53" s="5"/>
      <c r="ELQ53" s="5"/>
      <c r="ELR53" s="5"/>
      <c r="ELS53" s="5"/>
      <c r="ELT53" s="5"/>
      <c r="ELU53" s="5"/>
      <c r="ELV53" s="5"/>
      <c r="ELW53" s="5"/>
      <c r="ELX53" s="5"/>
      <c r="ELY53" s="5"/>
      <c r="ELZ53" s="5"/>
      <c r="EMA53" s="5"/>
      <c r="EMB53" s="5"/>
      <c r="EMC53" s="5"/>
      <c r="EMD53" s="5"/>
      <c r="EME53" s="5"/>
      <c r="EMF53" s="5"/>
      <c r="EMG53" s="5"/>
      <c r="EMH53" s="5"/>
      <c r="EMI53" s="5"/>
      <c r="EMJ53" s="5"/>
      <c r="EMK53" s="5"/>
      <c r="EML53" s="5"/>
      <c r="EMM53" s="5"/>
      <c r="EMN53" s="5"/>
      <c r="EMO53" s="5"/>
      <c r="EMP53" s="5"/>
      <c r="EMQ53" s="5"/>
      <c r="EMR53" s="5"/>
      <c r="EMS53" s="5"/>
      <c r="EMT53" s="5"/>
      <c r="EMU53" s="5"/>
      <c r="EMV53" s="5"/>
      <c r="EMW53" s="5"/>
      <c r="EMX53" s="5"/>
      <c r="EMY53" s="5"/>
      <c r="EMZ53" s="5"/>
      <c r="ENA53" s="5"/>
      <c r="ENB53" s="5"/>
      <c r="ENC53" s="5"/>
      <c r="END53" s="5"/>
      <c r="ENE53" s="5"/>
      <c r="ENF53" s="5"/>
      <c r="ENG53" s="5"/>
      <c r="ENH53" s="5"/>
      <c r="ENI53" s="5"/>
      <c r="ENJ53" s="5"/>
      <c r="ENK53" s="5"/>
      <c r="ENL53" s="5"/>
      <c r="ENM53" s="5"/>
      <c r="ENN53" s="5"/>
      <c r="ENO53" s="5"/>
      <c r="ENP53" s="5"/>
      <c r="ENQ53" s="5"/>
      <c r="ENR53" s="5"/>
      <c r="ENS53" s="5"/>
      <c r="ENT53" s="5"/>
      <c r="ENU53" s="5"/>
      <c r="ENV53" s="5"/>
      <c r="ENW53" s="5"/>
      <c r="ENX53" s="5"/>
      <c r="ENY53" s="5"/>
      <c r="ENZ53" s="5"/>
      <c r="EOA53" s="5"/>
      <c r="EOB53" s="5"/>
      <c r="EOC53" s="5"/>
      <c r="EOD53" s="5"/>
      <c r="EOE53" s="5"/>
      <c r="EOF53" s="5"/>
      <c r="EOG53" s="5"/>
      <c r="EOH53" s="5"/>
      <c r="EOI53" s="5"/>
      <c r="EOJ53" s="5"/>
      <c r="EOK53" s="5"/>
      <c r="EOL53" s="5"/>
      <c r="EOM53" s="5"/>
      <c r="EON53" s="5"/>
      <c r="EOO53" s="5"/>
      <c r="EOP53" s="5"/>
      <c r="EOQ53" s="5"/>
      <c r="EOR53" s="5"/>
      <c r="EOS53" s="5"/>
      <c r="EOT53" s="5"/>
      <c r="EOU53" s="5"/>
      <c r="EOV53" s="5"/>
      <c r="EOW53" s="5"/>
      <c r="EOX53" s="5"/>
      <c r="EOY53" s="5"/>
      <c r="EOZ53" s="5"/>
      <c r="EPA53" s="5"/>
      <c r="EPB53" s="5"/>
      <c r="EPC53" s="5"/>
      <c r="EPD53" s="5"/>
      <c r="EPE53" s="5"/>
      <c r="EPF53" s="5"/>
      <c r="EPG53" s="5"/>
      <c r="EPH53" s="5"/>
      <c r="EPI53" s="5"/>
      <c r="EPJ53" s="5"/>
      <c r="EPK53" s="5"/>
      <c r="EPL53" s="5"/>
      <c r="EPM53" s="5"/>
      <c r="EPN53" s="5"/>
      <c r="EPO53" s="5"/>
      <c r="EPP53" s="5"/>
      <c r="EPQ53" s="5"/>
      <c r="EPR53" s="5"/>
      <c r="EPS53" s="5"/>
      <c r="EPT53" s="5"/>
      <c r="EPU53" s="5"/>
      <c r="EPV53" s="5"/>
      <c r="EPW53" s="5"/>
      <c r="EPX53" s="5"/>
      <c r="EPY53" s="5"/>
      <c r="EPZ53" s="5"/>
      <c r="EQA53" s="5"/>
      <c r="EQB53" s="5"/>
      <c r="EQC53" s="5"/>
      <c r="EQD53" s="5"/>
      <c r="EQE53" s="5"/>
      <c r="EQF53" s="5"/>
      <c r="EQG53" s="5"/>
      <c r="EQH53" s="5"/>
      <c r="EQI53" s="5"/>
      <c r="EQJ53" s="5"/>
      <c r="EQK53" s="5"/>
      <c r="EQL53" s="5"/>
      <c r="EQM53" s="5"/>
      <c r="EQN53" s="5"/>
      <c r="EQO53" s="5"/>
      <c r="EQP53" s="5"/>
      <c r="EQQ53" s="5"/>
      <c r="EQR53" s="5"/>
      <c r="EQS53" s="5"/>
      <c r="EQT53" s="5"/>
      <c r="EQU53" s="5"/>
      <c r="EQV53" s="5"/>
      <c r="EQW53" s="5"/>
      <c r="EQX53" s="5"/>
      <c r="EQY53" s="5"/>
      <c r="EQZ53" s="5"/>
      <c r="ERA53" s="5"/>
      <c r="ERB53" s="5"/>
      <c r="ERC53" s="5"/>
      <c r="ERD53" s="5"/>
      <c r="ERE53" s="5"/>
      <c r="ERF53" s="5"/>
      <c r="ERG53" s="5"/>
      <c r="ERH53" s="5"/>
      <c r="ERI53" s="5"/>
      <c r="ERJ53" s="5"/>
      <c r="ERK53" s="5"/>
      <c r="ERL53" s="5"/>
      <c r="ERM53" s="5"/>
      <c r="ERN53" s="5"/>
      <c r="ERO53" s="5"/>
      <c r="ERP53" s="5"/>
      <c r="ERQ53" s="5"/>
      <c r="ERR53" s="5"/>
      <c r="ERS53" s="5"/>
      <c r="ERT53" s="5"/>
      <c r="ERU53" s="5"/>
      <c r="ERV53" s="5"/>
      <c r="ERW53" s="5"/>
      <c r="ERX53" s="5"/>
      <c r="ERY53" s="5"/>
      <c r="ERZ53" s="5"/>
      <c r="ESA53" s="5"/>
      <c r="ESB53" s="5"/>
      <c r="ESC53" s="5"/>
      <c r="ESD53" s="5"/>
      <c r="ESE53" s="5"/>
      <c r="ESF53" s="5"/>
      <c r="ESG53" s="5"/>
      <c r="ESH53" s="5"/>
      <c r="ESI53" s="5"/>
      <c r="ESJ53" s="5"/>
      <c r="ESK53" s="5"/>
      <c r="ESL53" s="5"/>
      <c r="ESM53" s="5"/>
      <c r="ESN53" s="5"/>
      <c r="ESO53" s="5"/>
      <c r="ESP53" s="5"/>
      <c r="ESQ53" s="5"/>
      <c r="ESR53" s="5"/>
      <c r="ESS53" s="5"/>
      <c r="EST53" s="5"/>
      <c r="ESU53" s="5"/>
      <c r="ESV53" s="5"/>
      <c r="ESW53" s="5"/>
      <c r="ESX53" s="5"/>
      <c r="ESY53" s="5"/>
      <c r="ESZ53" s="5"/>
      <c r="ETA53" s="5"/>
      <c r="ETB53" s="5"/>
      <c r="ETC53" s="5"/>
      <c r="ETD53" s="5"/>
      <c r="ETE53" s="5"/>
      <c r="ETF53" s="5"/>
      <c r="ETG53" s="5"/>
      <c r="ETH53" s="5"/>
      <c r="ETI53" s="5"/>
      <c r="ETJ53" s="5"/>
      <c r="ETK53" s="5"/>
      <c r="ETL53" s="5"/>
      <c r="ETM53" s="5"/>
      <c r="ETN53" s="5"/>
      <c r="ETO53" s="5"/>
      <c r="ETP53" s="5"/>
      <c r="ETQ53" s="5"/>
      <c r="ETR53" s="5"/>
      <c r="ETS53" s="5"/>
      <c r="ETT53" s="5"/>
      <c r="ETU53" s="5"/>
      <c r="ETV53" s="5"/>
      <c r="ETW53" s="5"/>
      <c r="ETX53" s="5"/>
      <c r="ETY53" s="5"/>
      <c r="ETZ53" s="5"/>
      <c r="EUA53" s="5"/>
      <c r="EUB53" s="5"/>
      <c r="EUC53" s="5"/>
      <c r="EUD53" s="5"/>
      <c r="EUE53" s="5"/>
      <c r="EUF53" s="5"/>
      <c r="EUG53" s="5"/>
      <c r="EUH53" s="5"/>
      <c r="EUI53" s="5"/>
      <c r="EUJ53" s="5"/>
      <c r="EUK53" s="5"/>
      <c r="EUL53" s="5"/>
      <c r="EUM53" s="5"/>
      <c r="EUN53" s="5"/>
      <c r="EUO53" s="5"/>
      <c r="EUP53" s="5"/>
      <c r="EUQ53" s="5"/>
      <c r="EUR53" s="5"/>
      <c r="EUS53" s="5"/>
      <c r="EUT53" s="5"/>
      <c r="EUU53" s="5"/>
      <c r="EUV53" s="5"/>
      <c r="EUW53" s="5"/>
      <c r="EUX53" s="5"/>
      <c r="EUY53" s="5"/>
      <c r="EUZ53" s="5"/>
      <c r="EVA53" s="5"/>
      <c r="EVB53" s="5"/>
      <c r="EVC53" s="5"/>
      <c r="EVD53" s="5"/>
      <c r="EVE53" s="5"/>
      <c r="EVF53" s="5"/>
      <c r="EVG53" s="5"/>
      <c r="EVH53" s="5"/>
      <c r="EVI53" s="5"/>
      <c r="EVJ53" s="5"/>
      <c r="EVK53" s="5"/>
      <c r="EVL53" s="5"/>
      <c r="EVM53" s="5"/>
      <c r="EVN53" s="5"/>
      <c r="EVO53" s="5"/>
      <c r="EVP53" s="5"/>
      <c r="EVQ53" s="5"/>
      <c r="EVR53" s="5"/>
      <c r="EVS53" s="5"/>
      <c r="EVT53" s="5"/>
      <c r="EVU53" s="5"/>
      <c r="EVV53" s="5"/>
      <c r="EVW53" s="5"/>
      <c r="EVX53" s="5"/>
      <c r="EVY53" s="5"/>
      <c r="EVZ53" s="5"/>
      <c r="EWA53" s="5"/>
      <c r="EWB53" s="5"/>
      <c r="EWC53" s="5"/>
      <c r="EWD53" s="5"/>
      <c r="EWE53" s="5"/>
      <c r="EWF53" s="5"/>
      <c r="EWG53" s="5"/>
      <c r="EWH53" s="5"/>
      <c r="EWI53" s="5"/>
      <c r="EWJ53" s="5"/>
      <c r="EWK53" s="5"/>
      <c r="EWL53" s="5"/>
      <c r="EWM53" s="5"/>
      <c r="EWN53" s="5"/>
      <c r="EWO53" s="5"/>
      <c r="EWP53" s="5"/>
      <c r="EWQ53" s="5"/>
      <c r="EWR53" s="5"/>
      <c r="EWS53" s="5"/>
      <c r="EWT53" s="5"/>
      <c r="EWU53" s="5"/>
      <c r="EWV53" s="5"/>
      <c r="EWW53" s="5"/>
      <c r="EWX53" s="5"/>
      <c r="EWY53" s="5"/>
      <c r="EWZ53" s="5"/>
      <c r="EXA53" s="5"/>
      <c r="EXB53" s="5"/>
      <c r="EXC53" s="5"/>
      <c r="EXD53" s="5"/>
      <c r="EXE53" s="5"/>
      <c r="EXF53" s="5"/>
      <c r="EXG53" s="5"/>
      <c r="EXH53" s="5"/>
      <c r="EXI53" s="5"/>
      <c r="EXJ53" s="5"/>
      <c r="EXK53" s="5"/>
      <c r="EXL53" s="5"/>
      <c r="EXM53" s="5"/>
      <c r="EXN53" s="5"/>
      <c r="EXO53" s="5"/>
      <c r="EXP53" s="5"/>
      <c r="EXQ53" s="5"/>
      <c r="EXR53" s="5"/>
      <c r="EXS53" s="5"/>
      <c r="EXT53" s="5"/>
      <c r="EXU53" s="5"/>
      <c r="EXV53" s="5"/>
      <c r="EXW53" s="5"/>
      <c r="EXX53" s="5"/>
      <c r="EXY53" s="5"/>
      <c r="EXZ53" s="5"/>
      <c r="EYA53" s="5"/>
      <c r="EYB53" s="5"/>
      <c r="EYC53" s="5"/>
      <c r="EYD53" s="5"/>
      <c r="EYE53" s="5"/>
      <c r="EYF53" s="5"/>
      <c r="EYG53" s="5"/>
      <c r="EYH53" s="5"/>
      <c r="EYI53" s="5"/>
      <c r="EYJ53" s="5"/>
      <c r="EYK53" s="5"/>
      <c r="EYL53" s="5"/>
      <c r="EYM53" s="5"/>
      <c r="EYN53" s="5"/>
      <c r="EYO53" s="5"/>
      <c r="EYP53" s="5"/>
      <c r="EYQ53" s="5"/>
      <c r="EYR53" s="5"/>
      <c r="EYS53" s="5"/>
      <c r="EYT53" s="5"/>
      <c r="EYU53" s="5"/>
      <c r="EYV53" s="5"/>
      <c r="EYW53" s="5"/>
      <c r="EYX53" s="5"/>
      <c r="EYY53" s="5"/>
      <c r="EYZ53" s="5"/>
      <c r="EZA53" s="5"/>
      <c r="EZB53" s="5"/>
      <c r="EZC53" s="5"/>
      <c r="EZD53" s="5"/>
      <c r="EZE53" s="5"/>
      <c r="EZF53" s="5"/>
      <c r="EZG53" s="5"/>
      <c r="EZH53" s="5"/>
      <c r="EZI53" s="5"/>
      <c r="EZJ53" s="5"/>
      <c r="EZK53" s="5"/>
      <c r="EZL53" s="5"/>
      <c r="EZM53" s="5"/>
      <c r="EZN53" s="5"/>
      <c r="EZO53" s="5"/>
      <c r="EZP53" s="5"/>
      <c r="EZQ53" s="5"/>
      <c r="EZR53" s="5"/>
      <c r="EZS53" s="5"/>
      <c r="EZT53" s="5"/>
      <c r="EZU53" s="5"/>
      <c r="EZV53" s="5"/>
      <c r="EZW53" s="5"/>
      <c r="EZX53" s="5"/>
      <c r="EZY53" s="5"/>
      <c r="EZZ53" s="5"/>
      <c r="FAA53" s="5"/>
      <c r="FAB53" s="5"/>
      <c r="FAC53" s="5"/>
      <c r="FAD53" s="5"/>
      <c r="FAE53" s="5"/>
      <c r="FAF53" s="5"/>
      <c r="FAG53" s="5"/>
      <c r="FAH53" s="5"/>
      <c r="FAI53" s="5"/>
      <c r="FAJ53" s="5"/>
      <c r="FAK53" s="5"/>
      <c r="FAL53" s="5"/>
      <c r="FAM53" s="5"/>
      <c r="FAN53" s="5"/>
      <c r="FAO53" s="5"/>
      <c r="FAP53" s="5"/>
      <c r="FAQ53" s="5"/>
      <c r="FAR53" s="5"/>
      <c r="FAS53" s="5"/>
      <c r="FAT53" s="5"/>
      <c r="FAU53" s="5"/>
      <c r="FAV53" s="5"/>
      <c r="FAW53" s="5"/>
      <c r="FAX53" s="5"/>
      <c r="FAY53" s="5"/>
      <c r="FAZ53" s="5"/>
      <c r="FBA53" s="5"/>
      <c r="FBB53" s="5"/>
      <c r="FBC53" s="5"/>
      <c r="FBD53" s="5"/>
      <c r="FBE53" s="5"/>
      <c r="FBF53" s="5"/>
      <c r="FBG53" s="5"/>
      <c r="FBH53" s="5"/>
      <c r="FBI53" s="5"/>
      <c r="FBJ53" s="5"/>
      <c r="FBK53" s="5"/>
      <c r="FBL53" s="5"/>
      <c r="FBM53" s="5"/>
      <c r="FBN53" s="5"/>
      <c r="FBO53" s="5"/>
      <c r="FBP53" s="5"/>
      <c r="FBQ53" s="5"/>
      <c r="FBR53" s="5"/>
      <c r="FBS53" s="5"/>
      <c r="FBT53" s="5"/>
      <c r="FBU53" s="5"/>
      <c r="FBV53" s="5"/>
      <c r="FBW53" s="5"/>
      <c r="FBX53" s="5"/>
      <c r="FBY53" s="5"/>
      <c r="FBZ53" s="5"/>
      <c r="FCA53" s="5"/>
      <c r="FCB53" s="5"/>
      <c r="FCC53" s="5"/>
      <c r="FCD53" s="5"/>
      <c r="FCE53" s="5"/>
      <c r="FCF53" s="5"/>
      <c r="FCG53" s="5"/>
      <c r="FCH53" s="5"/>
      <c r="FCI53" s="5"/>
      <c r="FCJ53" s="5"/>
      <c r="FCK53" s="5"/>
      <c r="FCL53" s="5"/>
      <c r="FCM53" s="5"/>
      <c r="FCN53" s="5"/>
      <c r="FCO53" s="5"/>
      <c r="FCP53" s="5"/>
      <c r="FCQ53" s="5"/>
      <c r="FCR53" s="5"/>
      <c r="FCS53" s="5"/>
      <c r="FCT53" s="5"/>
      <c r="FCU53" s="5"/>
      <c r="FCV53" s="5"/>
      <c r="FCW53" s="5"/>
      <c r="FCX53" s="5"/>
      <c r="FCY53" s="5"/>
      <c r="FCZ53" s="5"/>
      <c r="FDA53" s="5"/>
      <c r="FDB53" s="5"/>
      <c r="FDC53" s="5"/>
      <c r="FDD53" s="5"/>
      <c r="FDE53" s="5"/>
      <c r="FDF53" s="5"/>
      <c r="FDG53" s="5"/>
      <c r="FDH53" s="5"/>
      <c r="FDI53" s="5"/>
      <c r="FDJ53" s="5"/>
      <c r="FDK53" s="5"/>
      <c r="FDL53" s="5"/>
      <c r="FDM53" s="5"/>
      <c r="FDN53" s="5"/>
      <c r="FDO53" s="5"/>
      <c r="FDP53" s="5"/>
      <c r="FDQ53" s="5"/>
      <c r="FDR53" s="5"/>
      <c r="FDS53" s="5"/>
      <c r="FDT53" s="5"/>
      <c r="FDU53" s="5"/>
      <c r="FDV53" s="5"/>
      <c r="FDW53" s="5"/>
      <c r="FDX53" s="5"/>
      <c r="FDY53" s="5"/>
      <c r="FDZ53" s="5"/>
      <c r="FEA53" s="5"/>
      <c r="FEB53" s="5"/>
      <c r="FEC53" s="5"/>
      <c r="FED53" s="5"/>
      <c r="FEE53" s="5"/>
      <c r="FEF53" s="5"/>
      <c r="FEG53" s="5"/>
      <c r="FEH53" s="5"/>
      <c r="FEI53" s="5"/>
      <c r="FEJ53" s="5"/>
      <c r="FEK53" s="5"/>
      <c r="FEL53" s="5"/>
      <c r="FEM53" s="5"/>
      <c r="FEN53" s="5"/>
      <c r="FEO53" s="5"/>
      <c r="FEP53" s="5"/>
      <c r="FEQ53" s="5"/>
      <c r="FER53" s="5"/>
      <c r="FES53" s="5"/>
      <c r="FET53" s="5"/>
      <c r="FEU53" s="5"/>
      <c r="FEV53" s="5"/>
      <c r="FEW53" s="5"/>
      <c r="FEX53" s="5"/>
      <c r="FEY53" s="5"/>
      <c r="FEZ53" s="5"/>
      <c r="FFA53" s="5"/>
      <c r="FFB53" s="5"/>
      <c r="FFC53" s="5"/>
      <c r="FFD53" s="5"/>
      <c r="FFE53" s="5"/>
      <c r="FFF53" s="5"/>
      <c r="FFG53" s="5"/>
      <c r="FFH53" s="5"/>
      <c r="FFI53" s="5"/>
      <c r="FFJ53" s="5"/>
      <c r="FFK53" s="5"/>
      <c r="FFL53" s="5"/>
      <c r="FFM53" s="5"/>
      <c r="FFN53" s="5"/>
      <c r="FFO53" s="5"/>
      <c r="FFP53" s="5"/>
      <c r="FFQ53" s="5"/>
      <c r="FFR53" s="5"/>
      <c r="FFS53" s="5"/>
      <c r="FFT53" s="5"/>
      <c r="FFU53" s="5"/>
      <c r="FFV53" s="5"/>
      <c r="FFW53" s="5"/>
      <c r="FFX53" s="5"/>
      <c r="FFY53" s="5"/>
      <c r="FFZ53" s="5"/>
      <c r="FGA53" s="5"/>
      <c r="FGB53" s="5"/>
      <c r="FGC53" s="5"/>
      <c r="FGD53" s="5"/>
      <c r="FGE53" s="5"/>
      <c r="FGF53" s="5"/>
      <c r="FGG53" s="5"/>
      <c r="FGH53" s="5"/>
      <c r="FGI53" s="5"/>
      <c r="FGJ53" s="5"/>
      <c r="FGK53" s="5"/>
      <c r="FGL53" s="5"/>
      <c r="FGM53" s="5"/>
      <c r="FGN53" s="5"/>
      <c r="FGO53" s="5"/>
      <c r="FGP53" s="5"/>
      <c r="FGQ53" s="5"/>
      <c r="FGR53" s="5"/>
      <c r="FGS53" s="5"/>
      <c r="FGT53" s="5"/>
      <c r="FGU53" s="5"/>
      <c r="FGV53" s="5"/>
      <c r="FGW53" s="5"/>
      <c r="FGX53" s="5"/>
      <c r="FGY53" s="5"/>
      <c r="FGZ53" s="5"/>
      <c r="FHA53" s="5"/>
      <c r="FHB53" s="5"/>
      <c r="FHC53" s="5"/>
      <c r="FHD53" s="5"/>
      <c r="FHE53" s="5"/>
      <c r="FHF53" s="5"/>
      <c r="FHG53" s="5"/>
      <c r="FHH53" s="5"/>
      <c r="FHI53" s="5"/>
      <c r="FHJ53" s="5"/>
      <c r="FHK53" s="5"/>
      <c r="FHL53" s="5"/>
      <c r="FHM53" s="5"/>
      <c r="FHN53" s="5"/>
      <c r="FHO53" s="5"/>
      <c r="FHP53" s="5"/>
      <c r="FHQ53" s="5"/>
      <c r="FHR53" s="5"/>
      <c r="FHS53" s="5"/>
      <c r="FHT53" s="5"/>
      <c r="FHU53" s="5"/>
      <c r="FHV53" s="5"/>
      <c r="FHW53" s="5"/>
      <c r="FHX53" s="5"/>
      <c r="FHY53" s="5"/>
      <c r="FHZ53" s="5"/>
      <c r="FIA53" s="5"/>
      <c r="FIB53" s="5"/>
      <c r="FIC53" s="5"/>
      <c r="FID53" s="5"/>
      <c r="FIE53" s="5"/>
      <c r="FIF53" s="5"/>
      <c r="FIG53" s="5"/>
      <c r="FIH53" s="5"/>
      <c r="FII53" s="5"/>
      <c r="FIJ53" s="5"/>
      <c r="FIK53" s="5"/>
      <c r="FIL53" s="5"/>
      <c r="FIM53" s="5"/>
      <c r="FIN53" s="5"/>
      <c r="FIO53" s="5"/>
      <c r="FIP53" s="5"/>
      <c r="FIQ53" s="5"/>
      <c r="FIR53" s="5"/>
      <c r="FIS53" s="5"/>
      <c r="FIT53" s="5"/>
      <c r="FIU53" s="5"/>
      <c r="FIV53" s="5"/>
      <c r="FIW53" s="5"/>
      <c r="FIX53" s="5"/>
      <c r="FIY53" s="5"/>
      <c r="FIZ53" s="5"/>
      <c r="FJA53" s="5"/>
      <c r="FJB53" s="5"/>
      <c r="FJC53" s="5"/>
      <c r="FJD53" s="5"/>
      <c r="FJE53" s="5"/>
      <c r="FJF53" s="5"/>
      <c r="FJG53" s="5"/>
      <c r="FJH53" s="5"/>
      <c r="FJI53" s="5"/>
      <c r="FJJ53" s="5"/>
      <c r="FJK53" s="5"/>
      <c r="FJL53" s="5"/>
      <c r="FJM53" s="5"/>
      <c r="FJN53" s="5"/>
      <c r="FJO53" s="5"/>
      <c r="FJP53" s="5"/>
      <c r="FJQ53" s="5"/>
      <c r="FJR53" s="5"/>
      <c r="FJS53" s="5"/>
      <c r="FJT53" s="5"/>
      <c r="FJU53" s="5"/>
      <c r="FJV53" s="5"/>
      <c r="FJW53" s="5"/>
      <c r="FJX53" s="5"/>
      <c r="FJY53" s="5"/>
      <c r="FJZ53" s="5"/>
      <c r="FKA53" s="5"/>
      <c r="FKB53" s="5"/>
      <c r="FKC53" s="5"/>
      <c r="FKD53" s="5"/>
      <c r="FKE53" s="5"/>
      <c r="FKF53" s="5"/>
      <c r="FKG53" s="5"/>
      <c r="FKH53" s="5"/>
      <c r="FKI53" s="5"/>
      <c r="FKJ53" s="5"/>
      <c r="FKK53" s="5"/>
      <c r="FKL53" s="5"/>
      <c r="FKM53" s="5"/>
      <c r="FKN53" s="5"/>
      <c r="FKO53" s="5"/>
      <c r="FKP53" s="5"/>
      <c r="FKQ53" s="5"/>
      <c r="FKR53" s="5"/>
      <c r="FKS53" s="5"/>
      <c r="FKT53" s="5"/>
      <c r="FKU53" s="5"/>
      <c r="FKV53" s="5"/>
      <c r="FKW53" s="5"/>
      <c r="FKX53" s="5"/>
      <c r="FKY53" s="5"/>
      <c r="FKZ53" s="5"/>
      <c r="FLA53" s="5"/>
      <c r="FLB53" s="5"/>
      <c r="FLC53" s="5"/>
      <c r="FLD53" s="5"/>
      <c r="FLE53" s="5"/>
      <c r="FLF53" s="5"/>
      <c r="FLG53" s="5"/>
      <c r="FLH53" s="5"/>
      <c r="FLI53" s="5"/>
      <c r="FLJ53" s="5"/>
      <c r="FLK53" s="5"/>
      <c r="FLL53" s="5"/>
      <c r="FLM53" s="5"/>
      <c r="FLN53" s="5"/>
      <c r="FLO53" s="5"/>
      <c r="FLP53" s="5"/>
      <c r="FLQ53" s="5"/>
      <c r="FLR53" s="5"/>
      <c r="FLS53" s="5"/>
      <c r="FLT53" s="5"/>
      <c r="FLU53" s="5"/>
      <c r="FLV53" s="5"/>
      <c r="FLW53" s="5"/>
      <c r="FLX53" s="5"/>
      <c r="FLY53" s="5"/>
      <c r="FLZ53" s="5"/>
      <c r="FMA53" s="5"/>
      <c r="FMB53" s="5"/>
      <c r="FMC53" s="5"/>
      <c r="FMD53" s="5"/>
      <c r="FME53" s="5"/>
      <c r="FMF53" s="5"/>
      <c r="FMG53" s="5"/>
      <c r="FMH53" s="5"/>
      <c r="FMI53" s="5"/>
      <c r="FMJ53" s="5"/>
      <c r="FMK53" s="5"/>
      <c r="FML53" s="5"/>
      <c r="FMM53" s="5"/>
      <c r="FMN53" s="5"/>
      <c r="FMO53" s="5"/>
      <c r="FMP53" s="5"/>
      <c r="FMQ53" s="5"/>
      <c r="FMR53" s="5"/>
      <c r="FMS53" s="5"/>
      <c r="FMT53" s="5"/>
      <c r="FMU53" s="5"/>
      <c r="FMV53" s="5"/>
      <c r="FMW53" s="5"/>
      <c r="FMX53" s="5"/>
      <c r="FMY53" s="5"/>
      <c r="FMZ53" s="5"/>
      <c r="FNA53" s="5"/>
      <c r="FNB53" s="5"/>
      <c r="FNC53" s="5"/>
      <c r="FND53" s="5"/>
      <c r="FNE53" s="5"/>
      <c r="FNF53" s="5"/>
      <c r="FNG53" s="5"/>
      <c r="FNH53" s="5"/>
      <c r="FNI53" s="5"/>
      <c r="FNJ53" s="5"/>
      <c r="FNK53" s="5"/>
      <c r="FNL53" s="5"/>
      <c r="FNM53" s="5"/>
      <c r="FNN53" s="5"/>
      <c r="FNO53" s="5"/>
      <c r="FNP53" s="5"/>
      <c r="FNQ53" s="5"/>
      <c r="FNR53" s="5"/>
      <c r="FNS53" s="5"/>
      <c r="FNT53" s="5"/>
      <c r="FNU53" s="5"/>
      <c r="FNV53" s="5"/>
      <c r="FNW53" s="5"/>
      <c r="FNX53" s="5"/>
      <c r="FNY53" s="5"/>
      <c r="FNZ53" s="5"/>
      <c r="FOA53" s="5"/>
      <c r="FOB53" s="5"/>
      <c r="FOC53" s="5"/>
      <c r="FOD53" s="5"/>
      <c r="FOE53" s="5"/>
      <c r="FOF53" s="5"/>
      <c r="FOG53" s="5"/>
      <c r="FOH53" s="5"/>
      <c r="FOI53" s="5"/>
      <c r="FOJ53" s="5"/>
      <c r="FOK53" s="5"/>
      <c r="FOL53" s="5"/>
      <c r="FOM53" s="5"/>
      <c r="FON53" s="5"/>
      <c r="FOO53" s="5"/>
      <c r="FOP53" s="5"/>
      <c r="FOQ53" s="5"/>
      <c r="FOR53" s="5"/>
      <c r="FOS53" s="5"/>
      <c r="FOT53" s="5"/>
      <c r="FOU53" s="5"/>
      <c r="FOV53" s="5"/>
      <c r="FOW53" s="5"/>
      <c r="FOX53" s="5"/>
      <c r="FOY53" s="5"/>
      <c r="FOZ53" s="5"/>
      <c r="FPA53" s="5"/>
      <c r="FPB53" s="5"/>
      <c r="FPC53" s="5"/>
      <c r="FPD53" s="5"/>
      <c r="FPE53" s="5"/>
      <c r="FPF53" s="5"/>
      <c r="FPG53" s="5"/>
      <c r="FPH53" s="5"/>
      <c r="FPI53" s="5"/>
      <c r="FPJ53" s="5"/>
      <c r="FPK53" s="5"/>
      <c r="FPL53" s="5"/>
      <c r="FPM53" s="5"/>
      <c r="FPN53" s="5"/>
      <c r="FPO53" s="5"/>
      <c r="FPP53" s="5"/>
      <c r="FPQ53" s="5"/>
      <c r="FPR53" s="5"/>
      <c r="FPS53" s="5"/>
      <c r="FPT53" s="5"/>
      <c r="FPU53" s="5"/>
      <c r="FPV53" s="5"/>
      <c r="FPW53" s="5"/>
      <c r="FPX53" s="5"/>
      <c r="FPY53" s="5"/>
      <c r="FPZ53" s="5"/>
      <c r="FQA53" s="5"/>
      <c r="FQB53" s="5"/>
      <c r="FQC53" s="5"/>
      <c r="FQD53" s="5"/>
      <c r="FQE53" s="5"/>
      <c r="FQF53" s="5"/>
      <c r="FQG53" s="5"/>
      <c r="FQH53" s="5"/>
      <c r="FQI53" s="5"/>
      <c r="FQJ53" s="5"/>
      <c r="FQK53" s="5"/>
      <c r="FQL53" s="5"/>
      <c r="FQM53" s="5"/>
      <c r="FQN53" s="5"/>
      <c r="FQO53" s="5"/>
      <c r="FQP53" s="5"/>
      <c r="FQQ53" s="5"/>
      <c r="FQR53" s="5"/>
      <c r="FQS53" s="5"/>
      <c r="FQT53" s="5"/>
      <c r="FQU53" s="5"/>
      <c r="FQV53" s="5"/>
      <c r="FQW53" s="5"/>
      <c r="FQX53" s="5"/>
      <c r="FQY53" s="5"/>
      <c r="FQZ53" s="5"/>
      <c r="FRA53" s="5"/>
      <c r="FRB53" s="5"/>
      <c r="FRC53" s="5"/>
      <c r="FRD53" s="5"/>
      <c r="FRE53" s="5"/>
      <c r="FRF53" s="5"/>
      <c r="FRG53" s="5"/>
      <c r="FRH53" s="5"/>
      <c r="FRI53" s="5"/>
      <c r="FRJ53" s="5"/>
      <c r="FRK53" s="5"/>
      <c r="FRL53" s="5"/>
      <c r="FRM53" s="5"/>
      <c r="FRN53" s="5"/>
      <c r="FRO53" s="5"/>
      <c r="FRP53" s="5"/>
      <c r="FRQ53" s="5"/>
      <c r="FRR53" s="5"/>
      <c r="FRS53" s="5"/>
      <c r="FRT53" s="5"/>
      <c r="FRU53" s="5"/>
      <c r="FRV53" s="5"/>
      <c r="FRW53" s="5"/>
      <c r="FRX53" s="5"/>
      <c r="FRY53" s="5"/>
      <c r="FRZ53" s="5"/>
      <c r="FSA53" s="5"/>
      <c r="FSB53" s="5"/>
      <c r="FSC53" s="5"/>
      <c r="FSD53" s="5"/>
      <c r="FSE53" s="5"/>
      <c r="FSF53" s="5"/>
      <c r="FSG53" s="5"/>
      <c r="FSH53" s="5"/>
      <c r="FSI53" s="5"/>
      <c r="FSJ53" s="5"/>
      <c r="FSK53" s="5"/>
      <c r="FSL53" s="5"/>
      <c r="FSM53" s="5"/>
      <c r="FSN53" s="5"/>
      <c r="FSO53" s="5"/>
      <c r="FSP53" s="5"/>
      <c r="FSQ53" s="5"/>
      <c r="FSR53" s="5"/>
      <c r="FSS53" s="5"/>
      <c r="FST53" s="5"/>
      <c r="FSU53" s="5"/>
      <c r="FSV53" s="5"/>
      <c r="FSW53" s="5"/>
      <c r="FSX53" s="5"/>
      <c r="FSY53" s="5"/>
      <c r="FSZ53" s="5"/>
      <c r="FTA53" s="5"/>
      <c r="FTB53" s="5"/>
      <c r="FTC53" s="5"/>
      <c r="FTD53" s="5"/>
      <c r="FTE53" s="5"/>
      <c r="FTF53" s="5"/>
      <c r="FTG53" s="5"/>
      <c r="FTH53" s="5"/>
      <c r="FTI53" s="5"/>
      <c r="FTJ53" s="5"/>
      <c r="FTK53" s="5"/>
      <c r="FTL53" s="5"/>
      <c r="FTM53" s="5"/>
      <c r="FTN53" s="5"/>
      <c r="FTO53" s="5"/>
      <c r="FTP53" s="5"/>
      <c r="FTQ53" s="5"/>
      <c r="FTR53" s="5"/>
      <c r="FTS53" s="5"/>
      <c r="FTT53" s="5"/>
      <c r="FTU53" s="5"/>
      <c r="FTV53" s="5"/>
      <c r="FTW53" s="5"/>
      <c r="FTX53" s="5"/>
      <c r="FTY53" s="5"/>
      <c r="FTZ53" s="5"/>
      <c r="FUA53" s="5"/>
      <c r="FUB53" s="5"/>
      <c r="FUC53" s="5"/>
      <c r="FUD53" s="5"/>
      <c r="FUE53" s="5"/>
      <c r="FUF53" s="5"/>
      <c r="FUG53" s="5"/>
      <c r="FUH53" s="5"/>
      <c r="FUI53" s="5"/>
      <c r="FUJ53" s="5"/>
      <c r="FUK53" s="5"/>
      <c r="FUL53" s="5"/>
      <c r="FUM53" s="5"/>
      <c r="FUN53" s="5"/>
      <c r="FUO53" s="5"/>
      <c r="FUP53" s="5"/>
      <c r="FUQ53" s="5"/>
      <c r="FUR53" s="5"/>
      <c r="FUS53" s="5"/>
      <c r="FUT53" s="5"/>
      <c r="FUU53" s="5"/>
      <c r="FUV53" s="5"/>
      <c r="FUW53" s="5"/>
      <c r="FUX53" s="5"/>
      <c r="FUY53" s="5"/>
      <c r="FUZ53" s="5"/>
      <c r="FVA53" s="5"/>
      <c r="FVB53" s="5"/>
      <c r="FVC53" s="5"/>
      <c r="FVD53" s="5"/>
      <c r="FVE53" s="5"/>
      <c r="FVF53" s="5"/>
      <c r="FVG53" s="5"/>
      <c r="FVH53" s="5"/>
      <c r="FVI53" s="5"/>
      <c r="FVJ53" s="5"/>
      <c r="FVK53" s="5"/>
      <c r="FVL53" s="5"/>
      <c r="FVM53" s="5"/>
      <c r="FVN53" s="5"/>
      <c r="FVO53" s="5"/>
      <c r="FVP53" s="5"/>
      <c r="FVQ53" s="5"/>
      <c r="FVR53" s="5"/>
      <c r="FVS53" s="5"/>
      <c r="FVT53" s="5"/>
      <c r="FVU53" s="5"/>
      <c r="FVV53" s="5"/>
      <c r="FVW53" s="5"/>
      <c r="FVX53" s="5"/>
      <c r="FVY53" s="5"/>
      <c r="FVZ53" s="5"/>
      <c r="FWA53" s="5"/>
      <c r="FWB53" s="5"/>
      <c r="FWC53" s="5"/>
      <c r="FWD53" s="5"/>
      <c r="FWE53" s="5"/>
      <c r="FWF53" s="5"/>
      <c r="FWG53" s="5"/>
      <c r="FWH53" s="5"/>
      <c r="FWI53" s="5"/>
      <c r="FWJ53" s="5"/>
      <c r="FWK53" s="5"/>
      <c r="FWL53" s="5"/>
      <c r="FWM53" s="5"/>
      <c r="FWN53" s="5"/>
      <c r="FWO53" s="5"/>
      <c r="FWP53" s="5"/>
      <c r="FWQ53" s="5"/>
      <c r="FWR53" s="5"/>
      <c r="FWS53" s="5"/>
      <c r="FWT53" s="5"/>
      <c r="FWU53" s="5"/>
      <c r="FWV53" s="5"/>
      <c r="FWW53" s="5"/>
      <c r="FWX53" s="5"/>
      <c r="FWY53" s="5"/>
      <c r="FWZ53" s="5"/>
      <c r="FXA53" s="5"/>
      <c r="FXB53" s="5"/>
      <c r="FXC53" s="5"/>
      <c r="FXD53" s="5"/>
      <c r="FXE53" s="5"/>
      <c r="FXF53" s="5"/>
      <c r="FXG53" s="5"/>
      <c r="FXH53" s="5"/>
      <c r="FXI53" s="5"/>
      <c r="FXJ53" s="5"/>
      <c r="FXK53" s="5"/>
      <c r="FXL53" s="5"/>
      <c r="FXM53" s="5"/>
      <c r="FXN53" s="5"/>
      <c r="FXO53" s="5"/>
      <c r="FXP53" s="5"/>
      <c r="FXQ53" s="5"/>
      <c r="FXR53" s="5"/>
      <c r="FXS53" s="5"/>
      <c r="FXT53" s="5"/>
      <c r="FXU53" s="5"/>
      <c r="FXV53" s="5"/>
      <c r="FXW53" s="5"/>
      <c r="FXX53" s="5"/>
      <c r="FXY53" s="5"/>
      <c r="FXZ53" s="5"/>
      <c r="FYA53" s="5"/>
      <c r="FYB53" s="5"/>
      <c r="FYC53" s="5"/>
      <c r="FYD53" s="5"/>
      <c r="FYE53" s="5"/>
      <c r="FYF53" s="5"/>
      <c r="FYG53" s="5"/>
      <c r="FYH53" s="5"/>
      <c r="FYI53" s="5"/>
      <c r="FYJ53" s="5"/>
      <c r="FYK53" s="5"/>
      <c r="FYL53" s="5"/>
      <c r="FYM53" s="5"/>
      <c r="FYN53" s="5"/>
      <c r="FYO53" s="5"/>
      <c r="FYP53" s="5"/>
      <c r="FYQ53" s="5"/>
      <c r="FYR53" s="5"/>
      <c r="FYS53" s="5"/>
      <c r="FYT53" s="5"/>
      <c r="FYU53" s="5"/>
      <c r="FYV53" s="5"/>
      <c r="FYW53" s="5"/>
      <c r="FYX53" s="5"/>
      <c r="FYY53" s="5"/>
      <c r="FYZ53" s="5"/>
      <c r="FZA53" s="5"/>
      <c r="FZB53" s="5"/>
      <c r="FZC53" s="5"/>
      <c r="FZD53" s="5"/>
      <c r="FZE53" s="5"/>
      <c r="FZF53" s="5"/>
      <c r="FZG53" s="5"/>
      <c r="FZH53" s="5"/>
      <c r="FZI53" s="5"/>
      <c r="FZJ53" s="5"/>
      <c r="FZK53" s="5"/>
      <c r="FZL53" s="5"/>
      <c r="FZM53" s="5"/>
      <c r="FZN53" s="5"/>
      <c r="FZO53" s="5"/>
      <c r="FZP53" s="5"/>
      <c r="FZQ53" s="5"/>
      <c r="FZR53" s="5"/>
      <c r="FZS53" s="5"/>
      <c r="FZT53" s="5"/>
      <c r="FZU53" s="5"/>
      <c r="FZV53" s="5"/>
      <c r="FZW53" s="5"/>
      <c r="FZX53" s="5"/>
      <c r="FZY53" s="5"/>
      <c r="FZZ53" s="5"/>
      <c r="GAA53" s="5"/>
      <c r="GAB53" s="5"/>
      <c r="GAC53" s="5"/>
      <c r="GAD53" s="5"/>
      <c r="GAE53" s="5"/>
      <c r="GAF53" s="5"/>
      <c r="GAG53" s="5"/>
      <c r="GAH53" s="5"/>
      <c r="GAI53" s="5"/>
      <c r="GAJ53" s="5"/>
      <c r="GAK53" s="5"/>
      <c r="GAL53" s="5"/>
      <c r="GAM53" s="5"/>
      <c r="GAN53" s="5"/>
      <c r="GAO53" s="5"/>
      <c r="GAP53" s="5"/>
      <c r="GAQ53" s="5"/>
      <c r="GAR53" s="5"/>
      <c r="GAS53" s="5"/>
      <c r="GAT53" s="5"/>
      <c r="GAU53" s="5"/>
      <c r="GAV53" s="5"/>
      <c r="GAW53" s="5"/>
      <c r="GAX53" s="5"/>
      <c r="GAY53" s="5"/>
      <c r="GAZ53" s="5"/>
      <c r="GBA53" s="5"/>
      <c r="GBB53" s="5"/>
      <c r="GBC53" s="5"/>
      <c r="GBD53" s="5"/>
      <c r="GBE53" s="5"/>
      <c r="GBF53" s="5"/>
      <c r="GBG53" s="5"/>
      <c r="GBH53" s="5"/>
      <c r="GBI53" s="5"/>
      <c r="GBJ53" s="5"/>
      <c r="GBK53" s="5"/>
      <c r="GBL53" s="5"/>
      <c r="GBM53" s="5"/>
      <c r="GBN53" s="5"/>
      <c r="GBO53" s="5"/>
      <c r="GBP53" s="5"/>
      <c r="GBQ53" s="5"/>
      <c r="GBR53" s="5"/>
      <c r="GBS53" s="5"/>
      <c r="GBT53" s="5"/>
      <c r="GBU53" s="5"/>
      <c r="GBV53" s="5"/>
      <c r="GBW53" s="5"/>
      <c r="GBX53" s="5"/>
      <c r="GBY53" s="5"/>
      <c r="GBZ53" s="5"/>
      <c r="GCA53" s="5"/>
      <c r="GCB53" s="5"/>
      <c r="GCC53" s="5"/>
      <c r="GCD53" s="5"/>
      <c r="GCE53" s="5"/>
      <c r="GCF53" s="5"/>
      <c r="GCG53" s="5"/>
      <c r="GCH53" s="5"/>
      <c r="GCI53" s="5"/>
      <c r="GCJ53" s="5"/>
      <c r="GCK53" s="5"/>
      <c r="GCL53" s="5"/>
      <c r="GCM53" s="5"/>
      <c r="GCN53" s="5"/>
      <c r="GCO53" s="5"/>
      <c r="GCP53" s="5"/>
      <c r="GCQ53" s="5"/>
      <c r="GCR53" s="5"/>
      <c r="GCS53" s="5"/>
      <c r="GCT53" s="5"/>
      <c r="GCU53" s="5"/>
      <c r="GCV53" s="5"/>
      <c r="GCW53" s="5"/>
      <c r="GCX53" s="5"/>
      <c r="GCY53" s="5"/>
      <c r="GCZ53" s="5"/>
      <c r="GDA53" s="5"/>
      <c r="GDB53" s="5"/>
      <c r="GDC53" s="5"/>
      <c r="GDD53" s="5"/>
      <c r="GDE53" s="5"/>
      <c r="GDF53" s="5"/>
      <c r="GDG53" s="5"/>
      <c r="GDH53" s="5"/>
      <c r="GDI53" s="5"/>
      <c r="GDJ53" s="5"/>
      <c r="GDK53" s="5"/>
      <c r="GDL53" s="5"/>
      <c r="GDM53" s="5"/>
      <c r="GDN53" s="5"/>
      <c r="GDO53" s="5"/>
      <c r="GDP53" s="5"/>
      <c r="GDQ53" s="5"/>
      <c r="GDR53" s="5"/>
      <c r="GDS53" s="5"/>
      <c r="GDT53" s="5"/>
      <c r="GDU53" s="5"/>
      <c r="GDV53" s="5"/>
      <c r="GDW53" s="5"/>
      <c r="GDX53" s="5"/>
      <c r="GDY53" s="5"/>
      <c r="GDZ53" s="5"/>
      <c r="GEA53" s="5"/>
      <c r="GEB53" s="5"/>
      <c r="GEC53" s="5"/>
      <c r="GED53" s="5"/>
      <c r="GEE53" s="5"/>
      <c r="GEF53" s="5"/>
      <c r="GEG53" s="5"/>
      <c r="GEH53" s="5"/>
      <c r="GEI53" s="5"/>
      <c r="GEJ53" s="5"/>
      <c r="GEK53" s="5"/>
      <c r="GEL53" s="5"/>
      <c r="GEM53" s="5"/>
      <c r="GEN53" s="5"/>
      <c r="GEO53" s="5"/>
      <c r="GEP53" s="5"/>
      <c r="GEQ53" s="5"/>
      <c r="GER53" s="5"/>
      <c r="GES53" s="5"/>
      <c r="GET53" s="5"/>
      <c r="GEU53" s="5"/>
      <c r="GEV53" s="5"/>
      <c r="GEW53" s="5"/>
      <c r="GEX53" s="5"/>
      <c r="GEY53" s="5"/>
      <c r="GEZ53" s="5"/>
      <c r="GFA53" s="5"/>
      <c r="GFB53" s="5"/>
      <c r="GFC53" s="5"/>
      <c r="GFD53" s="5"/>
      <c r="GFE53" s="5"/>
      <c r="GFF53" s="5"/>
      <c r="GFG53" s="5"/>
      <c r="GFH53" s="5"/>
      <c r="GFI53" s="5"/>
      <c r="GFJ53" s="5"/>
      <c r="GFK53" s="5"/>
      <c r="GFL53" s="5"/>
      <c r="GFM53" s="5"/>
      <c r="GFN53" s="5"/>
      <c r="GFO53" s="5"/>
      <c r="GFP53" s="5"/>
      <c r="GFQ53" s="5"/>
      <c r="GFR53" s="5"/>
      <c r="GFS53" s="5"/>
      <c r="GFT53" s="5"/>
      <c r="GFU53" s="5"/>
      <c r="GFV53" s="5"/>
      <c r="GFW53" s="5"/>
      <c r="GFX53" s="5"/>
      <c r="GFY53" s="5"/>
      <c r="GFZ53" s="5"/>
      <c r="GGA53" s="5"/>
      <c r="GGB53" s="5"/>
      <c r="GGC53" s="5"/>
      <c r="GGD53" s="5"/>
      <c r="GGE53" s="5"/>
      <c r="GGF53" s="5"/>
      <c r="GGG53" s="5"/>
      <c r="GGH53" s="5"/>
      <c r="GGI53" s="5"/>
      <c r="GGJ53" s="5"/>
      <c r="GGK53" s="5"/>
      <c r="GGL53" s="5"/>
      <c r="GGM53" s="5"/>
      <c r="GGN53" s="5"/>
      <c r="GGO53" s="5"/>
      <c r="GGP53" s="5"/>
      <c r="GGQ53" s="5"/>
      <c r="GGR53" s="5"/>
      <c r="GGS53" s="5"/>
      <c r="GGT53" s="5"/>
      <c r="GGU53" s="5"/>
      <c r="GGV53" s="5"/>
      <c r="GGW53" s="5"/>
      <c r="GGX53" s="5"/>
      <c r="GGY53" s="5"/>
      <c r="GGZ53" s="5"/>
      <c r="GHA53" s="5"/>
      <c r="GHB53" s="5"/>
      <c r="GHC53" s="5"/>
      <c r="GHD53" s="5"/>
      <c r="GHE53" s="5"/>
      <c r="GHF53" s="5"/>
      <c r="GHG53" s="5"/>
      <c r="GHH53" s="5"/>
      <c r="GHI53" s="5"/>
      <c r="GHJ53" s="5"/>
      <c r="GHK53" s="5"/>
      <c r="GHL53" s="5"/>
      <c r="GHM53" s="5"/>
      <c r="GHN53" s="5"/>
      <c r="GHO53" s="5"/>
      <c r="GHP53" s="5"/>
      <c r="GHQ53" s="5"/>
      <c r="GHR53" s="5"/>
      <c r="GHS53" s="5"/>
      <c r="GHT53" s="5"/>
      <c r="GHU53" s="5"/>
      <c r="GHV53" s="5"/>
      <c r="GHW53" s="5"/>
      <c r="GHX53" s="5"/>
      <c r="GHY53" s="5"/>
      <c r="GHZ53" s="5"/>
      <c r="GIA53" s="5"/>
      <c r="GIB53" s="5"/>
      <c r="GIC53" s="5"/>
      <c r="GID53" s="5"/>
      <c r="GIE53" s="5"/>
      <c r="GIF53" s="5"/>
      <c r="GIG53" s="5"/>
      <c r="GIH53" s="5"/>
      <c r="GII53" s="5"/>
      <c r="GIJ53" s="5"/>
      <c r="GIK53" s="5"/>
      <c r="GIL53" s="5"/>
      <c r="GIM53" s="5"/>
      <c r="GIN53" s="5"/>
      <c r="GIO53" s="5"/>
      <c r="GIP53" s="5"/>
      <c r="GIQ53" s="5"/>
      <c r="GIR53" s="5"/>
      <c r="GIS53" s="5"/>
      <c r="GIT53" s="5"/>
      <c r="GIU53" s="5"/>
      <c r="GIV53" s="5"/>
      <c r="GIW53" s="5"/>
      <c r="GIX53" s="5"/>
      <c r="GIY53" s="5"/>
      <c r="GIZ53" s="5"/>
      <c r="GJA53" s="5"/>
      <c r="GJB53" s="5"/>
      <c r="GJC53" s="5"/>
      <c r="GJD53" s="5"/>
      <c r="GJE53" s="5"/>
      <c r="GJF53" s="5"/>
      <c r="GJG53" s="5"/>
      <c r="GJH53" s="5"/>
      <c r="GJI53" s="5"/>
      <c r="GJJ53" s="5"/>
      <c r="GJK53" s="5"/>
      <c r="GJL53" s="5"/>
      <c r="GJM53" s="5"/>
      <c r="GJN53" s="5"/>
      <c r="GJO53" s="5"/>
      <c r="GJP53" s="5"/>
      <c r="GJQ53" s="5"/>
      <c r="GJR53" s="5"/>
      <c r="GJS53" s="5"/>
      <c r="GJT53" s="5"/>
      <c r="GJU53" s="5"/>
      <c r="GJV53" s="5"/>
      <c r="GJW53" s="5"/>
      <c r="GJX53" s="5"/>
      <c r="GJY53" s="5"/>
      <c r="GJZ53" s="5"/>
      <c r="GKA53" s="5"/>
      <c r="GKB53" s="5"/>
      <c r="GKC53" s="5"/>
      <c r="GKD53" s="5"/>
      <c r="GKE53" s="5"/>
      <c r="GKF53" s="5"/>
      <c r="GKG53" s="5"/>
      <c r="GKH53" s="5"/>
      <c r="GKI53" s="5"/>
      <c r="GKJ53" s="5"/>
      <c r="GKK53" s="5"/>
      <c r="GKL53" s="5"/>
      <c r="GKM53" s="5"/>
      <c r="GKN53" s="5"/>
      <c r="GKO53" s="5"/>
      <c r="GKP53" s="5"/>
      <c r="GKQ53" s="5"/>
      <c r="GKR53" s="5"/>
      <c r="GKS53" s="5"/>
      <c r="GKT53" s="5"/>
      <c r="GKU53" s="5"/>
      <c r="GKV53" s="5"/>
      <c r="GKW53" s="5"/>
      <c r="GKX53" s="5"/>
      <c r="GKY53" s="5"/>
      <c r="GKZ53" s="5"/>
      <c r="GLA53" s="5"/>
      <c r="GLB53" s="5"/>
      <c r="GLC53" s="5"/>
      <c r="GLD53" s="5"/>
      <c r="GLE53" s="5"/>
      <c r="GLF53" s="5"/>
      <c r="GLG53" s="5"/>
      <c r="GLH53" s="5"/>
      <c r="GLI53" s="5"/>
      <c r="GLJ53" s="5"/>
      <c r="GLK53" s="5"/>
      <c r="GLL53" s="5"/>
      <c r="GLM53" s="5"/>
      <c r="GLN53" s="5"/>
      <c r="GLO53" s="5"/>
      <c r="GLP53" s="5"/>
      <c r="GLQ53" s="5"/>
      <c r="GLR53" s="5"/>
      <c r="GLS53" s="5"/>
      <c r="GLT53" s="5"/>
      <c r="GLU53" s="5"/>
      <c r="GLV53" s="5"/>
      <c r="GLW53" s="5"/>
      <c r="GLX53" s="5"/>
      <c r="GLY53" s="5"/>
      <c r="GLZ53" s="5"/>
      <c r="GMA53" s="5"/>
      <c r="GMB53" s="5"/>
      <c r="GMC53" s="5"/>
      <c r="GMD53" s="5"/>
      <c r="GME53" s="5"/>
      <c r="GMF53" s="5"/>
      <c r="GMG53" s="5"/>
      <c r="GMH53" s="5"/>
      <c r="GMI53" s="5"/>
      <c r="GMJ53" s="5"/>
      <c r="GMK53" s="5"/>
      <c r="GML53" s="5"/>
      <c r="GMM53" s="5"/>
      <c r="GMN53" s="5"/>
      <c r="GMO53" s="5"/>
      <c r="GMP53" s="5"/>
      <c r="GMQ53" s="5"/>
      <c r="GMR53" s="5"/>
      <c r="GMS53" s="5"/>
      <c r="GMT53" s="5"/>
      <c r="GMU53" s="5"/>
      <c r="GMV53" s="5"/>
      <c r="GMW53" s="5"/>
      <c r="GMX53" s="5"/>
      <c r="GMY53" s="5"/>
      <c r="GMZ53" s="5"/>
      <c r="GNA53" s="5"/>
      <c r="GNB53" s="5"/>
      <c r="GNC53" s="5"/>
      <c r="GND53" s="5"/>
      <c r="GNE53" s="5"/>
      <c r="GNF53" s="5"/>
      <c r="GNG53" s="5"/>
      <c r="GNH53" s="5"/>
      <c r="GNI53" s="5"/>
      <c r="GNJ53" s="5"/>
      <c r="GNK53" s="5"/>
      <c r="GNL53" s="5"/>
      <c r="GNM53" s="5"/>
      <c r="GNN53" s="5"/>
      <c r="GNO53" s="5"/>
      <c r="GNP53" s="5"/>
      <c r="GNQ53" s="5"/>
      <c r="GNR53" s="5"/>
      <c r="GNS53" s="5"/>
      <c r="GNT53" s="5"/>
      <c r="GNU53" s="5"/>
      <c r="GNV53" s="5"/>
      <c r="GNW53" s="5"/>
      <c r="GNX53" s="5"/>
      <c r="GNY53" s="5"/>
      <c r="GNZ53" s="5"/>
      <c r="GOA53" s="5"/>
      <c r="GOB53" s="5"/>
      <c r="GOC53" s="5"/>
      <c r="GOD53" s="5"/>
      <c r="GOE53" s="5"/>
      <c r="GOF53" s="5"/>
      <c r="GOG53" s="5"/>
      <c r="GOH53" s="5"/>
      <c r="GOI53" s="5"/>
      <c r="GOJ53" s="5"/>
      <c r="GOK53" s="5"/>
      <c r="GOL53" s="5"/>
      <c r="GOM53" s="5"/>
      <c r="GON53" s="5"/>
      <c r="GOO53" s="5"/>
      <c r="GOP53" s="5"/>
      <c r="GOQ53" s="5"/>
      <c r="GOR53" s="5"/>
      <c r="GOS53" s="5"/>
      <c r="GOT53" s="5"/>
      <c r="GOU53" s="5"/>
      <c r="GOV53" s="5"/>
      <c r="GOW53" s="5"/>
      <c r="GOX53" s="5"/>
      <c r="GOY53" s="5"/>
      <c r="GOZ53" s="5"/>
      <c r="GPA53" s="5"/>
      <c r="GPB53" s="5"/>
      <c r="GPC53" s="5"/>
      <c r="GPD53" s="5"/>
      <c r="GPE53" s="5"/>
      <c r="GPF53" s="5"/>
      <c r="GPG53" s="5"/>
      <c r="GPH53" s="5"/>
      <c r="GPI53" s="5"/>
      <c r="GPJ53" s="5"/>
      <c r="GPK53" s="5"/>
      <c r="GPL53" s="5"/>
      <c r="GPM53" s="5"/>
      <c r="GPN53" s="5"/>
      <c r="GPO53" s="5"/>
      <c r="GPP53" s="5"/>
      <c r="GPQ53" s="5"/>
      <c r="GPR53" s="5"/>
      <c r="GPS53" s="5"/>
      <c r="GPT53" s="5"/>
      <c r="GPU53" s="5"/>
      <c r="GPV53" s="5"/>
      <c r="GPW53" s="5"/>
      <c r="GPX53" s="5"/>
      <c r="GPY53" s="5"/>
      <c r="GPZ53" s="5"/>
      <c r="GQA53" s="5"/>
      <c r="GQB53" s="5"/>
      <c r="GQC53" s="5"/>
      <c r="GQD53" s="5"/>
      <c r="GQE53" s="5"/>
      <c r="GQF53" s="5"/>
      <c r="GQG53" s="5"/>
      <c r="GQH53" s="5"/>
      <c r="GQI53" s="5"/>
      <c r="GQJ53" s="5"/>
      <c r="GQK53" s="5"/>
      <c r="GQL53" s="5"/>
      <c r="GQM53" s="5"/>
      <c r="GQN53" s="5"/>
      <c r="GQO53" s="5"/>
      <c r="GQP53" s="5"/>
      <c r="GQQ53" s="5"/>
      <c r="GQR53" s="5"/>
      <c r="GQS53" s="5"/>
      <c r="GQT53" s="5"/>
      <c r="GQU53" s="5"/>
      <c r="GQV53" s="5"/>
      <c r="GQW53" s="5"/>
      <c r="GQX53" s="5"/>
      <c r="GQY53" s="5"/>
      <c r="GQZ53" s="5"/>
      <c r="GRA53" s="5"/>
      <c r="GRB53" s="5"/>
      <c r="GRC53" s="5"/>
      <c r="GRD53" s="5"/>
      <c r="GRE53" s="5"/>
      <c r="GRF53" s="5"/>
      <c r="GRG53" s="5"/>
      <c r="GRH53" s="5"/>
      <c r="GRI53" s="5"/>
      <c r="GRJ53" s="5"/>
      <c r="GRK53" s="5"/>
      <c r="GRL53" s="5"/>
      <c r="GRM53" s="5"/>
      <c r="GRN53" s="5"/>
      <c r="GRO53" s="5"/>
      <c r="GRP53" s="5"/>
      <c r="GRQ53" s="5"/>
      <c r="GRR53" s="5"/>
      <c r="GRS53" s="5"/>
      <c r="GRT53" s="5"/>
      <c r="GRU53" s="5"/>
      <c r="GRV53" s="5"/>
      <c r="GRW53" s="5"/>
      <c r="GRX53" s="5"/>
      <c r="GRY53" s="5"/>
      <c r="GRZ53" s="5"/>
      <c r="GSA53" s="5"/>
      <c r="GSB53" s="5"/>
      <c r="GSC53" s="5"/>
      <c r="GSD53" s="5"/>
      <c r="GSE53" s="5"/>
      <c r="GSF53" s="5"/>
      <c r="GSG53" s="5"/>
      <c r="GSH53" s="5"/>
      <c r="GSI53" s="5"/>
      <c r="GSJ53" s="5"/>
      <c r="GSK53" s="5"/>
      <c r="GSL53" s="5"/>
      <c r="GSM53" s="5"/>
      <c r="GSN53" s="5"/>
      <c r="GSO53" s="5"/>
      <c r="GSP53" s="5"/>
      <c r="GSQ53" s="5"/>
      <c r="GSR53" s="5"/>
      <c r="GSS53" s="5"/>
      <c r="GST53" s="5"/>
      <c r="GSU53" s="5"/>
      <c r="GSV53" s="5"/>
      <c r="GSW53" s="5"/>
      <c r="GSX53" s="5"/>
      <c r="GSY53" s="5"/>
      <c r="GSZ53" s="5"/>
      <c r="GTA53" s="5"/>
      <c r="GTB53" s="5"/>
      <c r="GTC53" s="5"/>
      <c r="GTD53" s="5"/>
      <c r="GTE53" s="5"/>
      <c r="GTF53" s="5"/>
      <c r="GTG53" s="5"/>
      <c r="GTH53" s="5"/>
      <c r="GTI53" s="5"/>
      <c r="GTJ53" s="5"/>
      <c r="GTK53" s="5"/>
      <c r="GTL53" s="5"/>
      <c r="GTM53" s="5"/>
      <c r="GTN53" s="5"/>
      <c r="GTO53" s="5"/>
      <c r="GTP53" s="5"/>
      <c r="GTQ53" s="5"/>
      <c r="GTR53" s="5"/>
      <c r="GTS53" s="5"/>
      <c r="GTT53" s="5"/>
      <c r="GTU53" s="5"/>
      <c r="GTV53" s="5"/>
      <c r="GTW53" s="5"/>
      <c r="GTX53" s="5"/>
      <c r="GTY53" s="5"/>
      <c r="GTZ53" s="5"/>
      <c r="GUA53" s="5"/>
      <c r="GUB53" s="5"/>
      <c r="GUC53" s="5"/>
      <c r="GUD53" s="5"/>
      <c r="GUE53" s="5"/>
      <c r="GUF53" s="5"/>
      <c r="GUG53" s="5"/>
      <c r="GUH53" s="5"/>
      <c r="GUI53" s="5"/>
      <c r="GUJ53" s="5"/>
      <c r="GUK53" s="5"/>
      <c r="GUL53" s="5"/>
      <c r="GUM53" s="5"/>
      <c r="GUN53" s="5"/>
      <c r="GUO53" s="5"/>
      <c r="GUP53" s="5"/>
      <c r="GUQ53" s="5"/>
      <c r="GUR53" s="5"/>
      <c r="GUS53" s="5"/>
      <c r="GUT53" s="5"/>
      <c r="GUU53" s="5"/>
      <c r="GUV53" s="5"/>
      <c r="GUW53" s="5"/>
      <c r="GUX53" s="5"/>
      <c r="GUY53" s="5"/>
      <c r="GUZ53" s="5"/>
      <c r="GVA53" s="5"/>
      <c r="GVB53" s="5"/>
      <c r="GVC53" s="5"/>
      <c r="GVD53" s="5"/>
      <c r="GVE53" s="5"/>
      <c r="GVF53" s="5"/>
      <c r="GVG53" s="5"/>
      <c r="GVH53" s="5"/>
      <c r="GVI53" s="5"/>
      <c r="GVJ53" s="5"/>
      <c r="GVK53" s="5"/>
      <c r="GVL53" s="5"/>
      <c r="GVM53" s="5"/>
      <c r="GVN53" s="5"/>
      <c r="GVO53" s="5"/>
      <c r="GVP53" s="5"/>
      <c r="GVQ53" s="5"/>
      <c r="GVR53" s="5"/>
      <c r="GVS53" s="5"/>
      <c r="GVT53" s="5"/>
      <c r="GVU53" s="5"/>
      <c r="GVV53" s="5"/>
      <c r="GVW53" s="5"/>
      <c r="GVX53" s="5"/>
      <c r="GVY53" s="5"/>
      <c r="GVZ53" s="5"/>
      <c r="GWA53" s="5"/>
      <c r="GWB53" s="5"/>
      <c r="GWC53" s="5"/>
      <c r="GWD53" s="5"/>
      <c r="GWE53" s="5"/>
      <c r="GWF53" s="5"/>
      <c r="GWG53" s="5"/>
      <c r="GWH53" s="5"/>
      <c r="GWI53" s="5"/>
      <c r="GWJ53" s="5"/>
      <c r="GWK53" s="5"/>
      <c r="GWL53" s="5"/>
      <c r="GWM53" s="5"/>
      <c r="GWN53" s="5"/>
      <c r="GWO53" s="5"/>
      <c r="GWP53" s="5"/>
      <c r="GWQ53" s="5"/>
      <c r="GWR53" s="5"/>
      <c r="GWS53" s="5"/>
      <c r="GWT53" s="5"/>
      <c r="GWU53" s="5"/>
      <c r="GWV53" s="5"/>
      <c r="GWW53" s="5"/>
      <c r="GWX53" s="5"/>
      <c r="GWY53" s="5"/>
      <c r="GWZ53" s="5"/>
      <c r="GXA53" s="5"/>
      <c r="GXB53" s="5"/>
      <c r="GXC53" s="5"/>
      <c r="GXD53" s="5"/>
      <c r="GXE53" s="5"/>
      <c r="GXF53" s="5"/>
      <c r="GXG53" s="5"/>
      <c r="GXH53" s="5"/>
      <c r="GXI53" s="5"/>
      <c r="GXJ53" s="5"/>
      <c r="GXK53" s="5"/>
      <c r="GXL53" s="5"/>
      <c r="GXM53" s="5"/>
      <c r="GXN53" s="5"/>
      <c r="GXO53" s="5"/>
      <c r="GXP53" s="5"/>
      <c r="GXQ53" s="5"/>
      <c r="GXR53" s="5"/>
      <c r="GXS53" s="5"/>
      <c r="GXT53" s="5"/>
      <c r="GXU53" s="5"/>
      <c r="GXV53" s="5"/>
      <c r="GXW53" s="5"/>
      <c r="GXX53" s="5"/>
      <c r="GXY53" s="5"/>
      <c r="GXZ53" s="5"/>
      <c r="GYA53" s="5"/>
      <c r="GYB53" s="5"/>
      <c r="GYC53" s="5"/>
      <c r="GYD53" s="5"/>
      <c r="GYE53" s="5"/>
      <c r="GYF53" s="5"/>
      <c r="GYG53" s="5"/>
      <c r="GYH53" s="5"/>
      <c r="GYI53" s="5"/>
      <c r="GYJ53" s="5"/>
      <c r="GYK53" s="5"/>
      <c r="GYL53" s="5"/>
      <c r="GYM53" s="5"/>
      <c r="GYN53" s="5"/>
      <c r="GYO53" s="5"/>
      <c r="GYP53" s="5"/>
      <c r="GYQ53" s="5"/>
      <c r="GYR53" s="5"/>
      <c r="GYS53" s="5"/>
      <c r="GYT53" s="5"/>
      <c r="GYU53" s="5"/>
      <c r="GYV53" s="5"/>
      <c r="GYW53" s="5"/>
      <c r="GYX53" s="5"/>
      <c r="GYY53" s="5"/>
      <c r="GYZ53" s="5"/>
      <c r="GZA53" s="5"/>
      <c r="GZB53" s="5"/>
      <c r="GZC53" s="5"/>
      <c r="GZD53" s="5"/>
      <c r="GZE53" s="5"/>
      <c r="GZF53" s="5"/>
      <c r="GZG53" s="5"/>
      <c r="GZH53" s="5"/>
      <c r="GZI53" s="5"/>
      <c r="GZJ53" s="5"/>
      <c r="GZK53" s="5"/>
      <c r="GZL53" s="5"/>
      <c r="GZM53" s="5"/>
      <c r="GZN53" s="5"/>
      <c r="GZO53" s="5"/>
      <c r="GZP53" s="5"/>
      <c r="GZQ53" s="5"/>
      <c r="GZR53" s="5"/>
      <c r="GZS53" s="5"/>
      <c r="GZT53" s="5"/>
      <c r="GZU53" s="5"/>
      <c r="GZV53" s="5"/>
      <c r="GZW53" s="5"/>
      <c r="GZX53" s="5"/>
      <c r="GZY53" s="5"/>
      <c r="GZZ53" s="5"/>
      <c r="HAA53" s="5"/>
      <c r="HAB53" s="5"/>
      <c r="HAC53" s="5"/>
      <c r="HAD53" s="5"/>
      <c r="HAE53" s="5"/>
      <c r="HAF53" s="5"/>
      <c r="HAG53" s="5"/>
      <c r="HAH53" s="5"/>
      <c r="HAI53" s="5"/>
      <c r="HAJ53" s="5"/>
      <c r="HAK53" s="5"/>
      <c r="HAL53" s="5"/>
      <c r="HAM53" s="5"/>
      <c r="HAN53" s="5"/>
      <c r="HAO53" s="5"/>
      <c r="HAP53" s="5"/>
      <c r="HAQ53" s="5"/>
      <c r="HAR53" s="5"/>
      <c r="HAS53" s="5"/>
      <c r="HAT53" s="5"/>
      <c r="HAU53" s="5"/>
      <c r="HAV53" s="5"/>
      <c r="HAW53" s="5"/>
      <c r="HAX53" s="5"/>
      <c r="HAY53" s="5"/>
      <c r="HAZ53" s="5"/>
      <c r="HBA53" s="5"/>
      <c r="HBB53" s="5"/>
      <c r="HBC53" s="5"/>
      <c r="HBD53" s="5"/>
      <c r="HBE53" s="5"/>
      <c r="HBF53" s="5"/>
      <c r="HBG53" s="5"/>
      <c r="HBH53" s="5"/>
      <c r="HBI53" s="5"/>
      <c r="HBJ53" s="5"/>
      <c r="HBK53" s="5"/>
      <c r="HBL53" s="5"/>
      <c r="HBM53" s="5"/>
      <c r="HBN53" s="5"/>
      <c r="HBO53" s="5"/>
      <c r="HBP53" s="5"/>
      <c r="HBQ53" s="5"/>
      <c r="HBR53" s="5"/>
      <c r="HBS53" s="5"/>
      <c r="HBT53" s="5"/>
      <c r="HBU53" s="5"/>
      <c r="HBV53" s="5"/>
      <c r="HBW53" s="5"/>
      <c r="HBX53" s="5"/>
      <c r="HBY53" s="5"/>
      <c r="HBZ53" s="5"/>
      <c r="HCA53" s="5"/>
      <c r="HCB53" s="5"/>
      <c r="HCC53" s="5"/>
      <c r="HCD53" s="5"/>
      <c r="HCE53" s="5"/>
      <c r="HCF53" s="5"/>
      <c r="HCG53" s="5"/>
      <c r="HCH53" s="5"/>
      <c r="HCI53" s="5"/>
      <c r="HCJ53" s="5"/>
      <c r="HCK53" s="5"/>
      <c r="HCL53" s="5"/>
      <c r="HCM53" s="5"/>
      <c r="HCN53" s="5"/>
      <c r="HCO53" s="5"/>
      <c r="HCP53" s="5"/>
      <c r="HCQ53" s="5"/>
      <c r="HCR53" s="5"/>
      <c r="HCS53" s="5"/>
      <c r="HCT53" s="5"/>
      <c r="HCU53" s="5"/>
      <c r="HCV53" s="5"/>
      <c r="HCW53" s="5"/>
      <c r="HCX53" s="5"/>
      <c r="HCY53" s="5"/>
      <c r="HCZ53" s="5"/>
      <c r="HDA53" s="5"/>
      <c r="HDB53" s="5"/>
      <c r="HDC53" s="5"/>
      <c r="HDD53" s="5"/>
      <c r="HDE53" s="5"/>
      <c r="HDF53" s="5"/>
      <c r="HDG53" s="5"/>
      <c r="HDH53" s="5"/>
      <c r="HDI53" s="5"/>
      <c r="HDJ53" s="5"/>
      <c r="HDK53" s="5"/>
      <c r="HDL53" s="5"/>
      <c r="HDM53" s="5"/>
      <c r="HDN53" s="5"/>
      <c r="HDO53" s="5"/>
      <c r="HDP53" s="5"/>
      <c r="HDQ53" s="5"/>
      <c r="HDR53" s="5"/>
      <c r="HDS53" s="5"/>
      <c r="HDT53" s="5"/>
      <c r="HDU53" s="5"/>
      <c r="HDV53" s="5"/>
      <c r="HDW53" s="5"/>
      <c r="HDX53" s="5"/>
      <c r="HDY53" s="5"/>
      <c r="HDZ53" s="5"/>
      <c r="HEA53" s="5"/>
      <c r="HEB53" s="5"/>
      <c r="HEC53" s="5"/>
      <c r="HED53" s="5"/>
      <c r="HEE53" s="5"/>
      <c r="HEF53" s="5"/>
      <c r="HEG53" s="5"/>
      <c r="HEH53" s="5"/>
      <c r="HEI53" s="5"/>
      <c r="HEJ53" s="5"/>
      <c r="HEK53" s="5"/>
      <c r="HEL53" s="5"/>
      <c r="HEM53" s="5"/>
      <c r="HEN53" s="5"/>
      <c r="HEO53" s="5"/>
      <c r="HEP53" s="5"/>
      <c r="HEQ53" s="5"/>
      <c r="HER53" s="5"/>
      <c r="HES53" s="5"/>
      <c r="HET53" s="5"/>
      <c r="HEU53" s="5"/>
      <c r="HEV53" s="5"/>
      <c r="HEW53" s="5"/>
      <c r="HEX53" s="5"/>
      <c r="HEY53" s="5"/>
      <c r="HEZ53" s="5"/>
      <c r="HFA53" s="5"/>
      <c r="HFB53" s="5"/>
      <c r="HFC53" s="5"/>
      <c r="HFD53" s="5"/>
      <c r="HFE53" s="5"/>
      <c r="HFF53" s="5"/>
      <c r="HFG53" s="5"/>
      <c r="HFH53" s="5"/>
      <c r="HFI53" s="5"/>
      <c r="HFJ53" s="5"/>
      <c r="HFK53" s="5"/>
      <c r="HFL53" s="5"/>
      <c r="HFM53" s="5"/>
      <c r="HFN53" s="5"/>
      <c r="HFO53" s="5"/>
      <c r="HFP53" s="5"/>
      <c r="HFQ53" s="5"/>
      <c r="HFR53" s="5"/>
      <c r="HFS53" s="5"/>
      <c r="HFT53" s="5"/>
      <c r="HFU53" s="5"/>
      <c r="HFV53" s="5"/>
      <c r="HFW53" s="5"/>
      <c r="HFX53" s="5"/>
      <c r="HFY53" s="5"/>
      <c r="HFZ53" s="5"/>
      <c r="HGA53" s="5"/>
      <c r="HGB53" s="5"/>
      <c r="HGC53" s="5"/>
      <c r="HGD53" s="5"/>
      <c r="HGE53" s="5"/>
      <c r="HGF53" s="5"/>
      <c r="HGG53" s="5"/>
      <c r="HGH53" s="5"/>
      <c r="HGI53" s="5"/>
      <c r="HGJ53" s="5"/>
      <c r="HGK53" s="5"/>
      <c r="HGL53" s="5"/>
      <c r="HGM53" s="5"/>
      <c r="HGN53" s="5"/>
      <c r="HGO53" s="5"/>
      <c r="HGP53" s="5"/>
      <c r="HGQ53" s="5"/>
      <c r="HGR53" s="5"/>
      <c r="HGS53" s="5"/>
      <c r="HGT53" s="5"/>
      <c r="HGU53" s="5"/>
      <c r="HGV53" s="5"/>
      <c r="HGW53" s="5"/>
      <c r="HGX53" s="5"/>
      <c r="HGY53" s="5"/>
      <c r="HGZ53" s="5"/>
      <c r="HHA53" s="5"/>
      <c r="HHB53" s="5"/>
      <c r="HHC53" s="5"/>
      <c r="HHD53" s="5"/>
      <c r="HHE53" s="5"/>
      <c r="HHF53" s="5"/>
      <c r="HHG53" s="5"/>
      <c r="HHH53" s="5"/>
      <c r="HHI53" s="5"/>
      <c r="HHJ53" s="5"/>
      <c r="HHK53" s="5"/>
      <c r="HHL53" s="5"/>
      <c r="HHM53" s="5"/>
      <c r="HHN53" s="5"/>
      <c r="HHO53" s="5"/>
      <c r="HHP53" s="5"/>
      <c r="HHQ53" s="5"/>
      <c r="HHR53" s="5"/>
      <c r="HHS53" s="5"/>
      <c r="HHT53" s="5"/>
      <c r="HHU53" s="5"/>
      <c r="HHV53" s="5"/>
      <c r="HHW53" s="5"/>
      <c r="HHX53" s="5"/>
      <c r="HHY53" s="5"/>
      <c r="HHZ53" s="5"/>
      <c r="HIA53" s="5"/>
      <c r="HIB53" s="5"/>
      <c r="HIC53" s="5"/>
      <c r="HID53" s="5"/>
      <c r="HIE53" s="5"/>
      <c r="HIF53" s="5"/>
      <c r="HIG53" s="5"/>
      <c r="HIH53" s="5"/>
      <c r="HII53" s="5"/>
      <c r="HIJ53" s="5"/>
      <c r="HIK53" s="5"/>
      <c r="HIL53" s="5"/>
      <c r="HIM53" s="5"/>
      <c r="HIN53" s="5"/>
      <c r="HIO53" s="5"/>
      <c r="HIP53" s="5"/>
      <c r="HIQ53" s="5"/>
      <c r="HIR53" s="5"/>
      <c r="HIS53" s="5"/>
      <c r="HIT53" s="5"/>
      <c r="HIU53" s="5"/>
      <c r="HIV53" s="5"/>
      <c r="HIW53" s="5"/>
      <c r="HIX53" s="5"/>
      <c r="HIY53" s="5"/>
      <c r="HIZ53" s="5"/>
      <c r="HJA53" s="5"/>
      <c r="HJB53" s="5"/>
      <c r="HJC53" s="5"/>
      <c r="HJD53" s="5"/>
      <c r="HJE53" s="5"/>
      <c r="HJF53" s="5"/>
      <c r="HJG53" s="5"/>
      <c r="HJH53" s="5"/>
      <c r="HJI53" s="5"/>
      <c r="HJJ53" s="5"/>
      <c r="HJK53" s="5"/>
      <c r="HJL53" s="5"/>
      <c r="HJM53" s="5"/>
      <c r="HJN53" s="5"/>
      <c r="HJO53" s="5"/>
      <c r="HJP53" s="5"/>
      <c r="HJQ53" s="5"/>
      <c r="HJR53" s="5"/>
      <c r="HJS53" s="5"/>
      <c r="HJT53" s="5"/>
      <c r="HJU53" s="5"/>
      <c r="HJV53" s="5"/>
      <c r="HJW53" s="5"/>
      <c r="HJX53" s="5"/>
      <c r="HJY53" s="5"/>
      <c r="HJZ53" s="5"/>
      <c r="HKA53" s="5"/>
      <c r="HKB53" s="5"/>
      <c r="HKC53" s="5"/>
      <c r="HKD53" s="5"/>
      <c r="HKE53" s="5"/>
      <c r="HKF53" s="5"/>
      <c r="HKG53" s="5"/>
      <c r="HKH53" s="5"/>
      <c r="HKI53" s="5"/>
      <c r="HKJ53" s="5"/>
      <c r="HKK53" s="5"/>
      <c r="HKL53" s="5"/>
      <c r="HKM53" s="5"/>
      <c r="HKN53" s="5"/>
      <c r="HKO53" s="5"/>
      <c r="HKP53" s="5"/>
      <c r="HKQ53" s="5"/>
      <c r="HKR53" s="5"/>
      <c r="HKS53" s="5"/>
      <c r="HKT53" s="5"/>
      <c r="HKU53" s="5"/>
      <c r="HKV53" s="5"/>
      <c r="HKW53" s="5"/>
      <c r="HKX53" s="5"/>
      <c r="HKY53" s="5"/>
      <c r="HKZ53" s="5"/>
      <c r="HLA53" s="5"/>
      <c r="HLB53" s="5"/>
      <c r="HLC53" s="5"/>
      <c r="HLD53" s="5"/>
      <c r="HLE53" s="5"/>
      <c r="HLF53" s="5"/>
      <c r="HLG53" s="5"/>
      <c r="HLH53" s="5"/>
      <c r="HLI53" s="5"/>
      <c r="HLJ53" s="5"/>
      <c r="HLK53" s="5"/>
      <c r="HLL53" s="5"/>
      <c r="HLM53" s="5"/>
      <c r="HLN53" s="5"/>
      <c r="HLO53" s="5"/>
      <c r="HLP53" s="5"/>
      <c r="HLQ53" s="5"/>
      <c r="HLR53" s="5"/>
      <c r="HLS53" s="5"/>
      <c r="HLT53" s="5"/>
      <c r="HLU53" s="5"/>
      <c r="HLV53" s="5"/>
      <c r="HLW53" s="5"/>
      <c r="HLX53" s="5"/>
      <c r="HLY53" s="5"/>
      <c r="HLZ53" s="5"/>
      <c r="HMA53" s="5"/>
      <c r="HMB53" s="5"/>
      <c r="HMC53" s="5"/>
      <c r="HMD53" s="5"/>
      <c r="HME53" s="5"/>
      <c r="HMF53" s="5"/>
      <c r="HMG53" s="5"/>
      <c r="HMH53" s="5"/>
      <c r="HMI53" s="5"/>
      <c r="HMJ53" s="5"/>
      <c r="HMK53" s="5"/>
      <c r="HML53" s="5"/>
      <c r="HMM53" s="5"/>
      <c r="HMN53" s="5"/>
      <c r="HMO53" s="5"/>
      <c r="HMP53" s="5"/>
      <c r="HMQ53" s="5"/>
      <c r="HMR53" s="5"/>
      <c r="HMS53" s="5"/>
      <c r="HMT53" s="5"/>
      <c r="HMU53" s="5"/>
      <c r="HMV53" s="5"/>
      <c r="HMW53" s="5"/>
      <c r="HMX53" s="5"/>
      <c r="HMY53" s="5"/>
      <c r="HMZ53" s="5"/>
      <c r="HNA53" s="5"/>
      <c r="HNB53" s="5"/>
      <c r="HNC53" s="5"/>
      <c r="HND53" s="5"/>
      <c r="HNE53" s="5"/>
      <c r="HNF53" s="5"/>
      <c r="HNG53" s="5"/>
      <c r="HNH53" s="5"/>
      <c r="HNI53" s="5"/>
      <c r="HNJ53" s="5"/>
      <c r="HNK53" s="5"/>
      <c r="HNL53" s="5"/>
      <c r="HNM53" s="5"/>
      <c r="HNN53" s="5"/>
      <c r="HNO53" s="5"/>
      <c r="HNP53" s="5"/>
      <c r="HNQ53" s="5"/>
      <c r="HNR53" s="5"/>
      <c r="HNS53" s="5"/>
      <c r="HNT53" s="5"/>
      <c r="HNU53" s="5"/>
      <c r="HNV53" s="5"/>
      <c r="HNW53" s="5"/>
      <c r="HNX53" s="5"/>
      <c r="HNY53" s="5"/>
      <c r="HNZ53" s="5"/>
      <c r="HOA53" s="5"/>
      <c r="HOB53" s="5"/>
      <c r="HOC53" s="5"/>
      <c r="HOD53" s="5"/>
      <c r="HOE53" s="5"/>
      <c r="HOF53" s="5"/>
      <c r="HOG53" s="5"/>
      <c r="HOH53" s="5"/>
      <c r="HOI53" s="5"/>
      <c r="HOJ53" s="5"/>
      <c r="HOK53" s="5"/>
      <c r="HOL53" s="5"/>
      <c r="HOM53" s="5"/>
      <c r="HON53" s="5"/>
      <c r="HOO53" s="5"/>
      <c r="HOP53" s="5"/>
      <c r="HOQ53" s="5"/>
      <c r="HOR53" s="5"/>
      <c r="HOS53" s="5"/>
      <c r="HOT53" s="5"/>
      <c r="HOU53" s="5"/>
      <c r="HOV53" s="5"/>
      <c r="HOW53" s="5"/>
      <c r="HOX53" s="5"/>
      <c r="HOY53" s="5"/>
      <c r="HOZ53" s="5"/>
      <c r="HPA53" s="5"/>
      <c r="HPB53" s="5"/>
      <c r="HPC53" s="5"/>
      <c r="HPD53" s="5"/>
      <c r="HPE53" s="5"/>
      <c r="HPF53" s="5"/>
      <c r="HPG53" s="5"/>
      <c r="HPH53" s="5"/>
      <c r="HPI53" s="5"/>
      <c r="HPJ53" s="5"/>
      <c r="HPK53" s="5"/>
      <c r="HPL53" s="5"/>
      <c r="HPM53" s="5"/>
      <c r="HPN53" s="5"/>
      <c r="HPO53" s="5"/>
      <c r="HPP53" s="5"/>
      <c r="HPQ53" s="5"/>
      <c r="HPR53" s="5"/>
      <c r="HPS53" s="5"/>
      <c r="HPT53" s="5"/>
      <c r="HPU53" s="5"/>
      <c r="HPV53" s="5"/>
      <c r="HPW53" s="5"/>
      <c r="HPX53" s="5"/>
      <c r="HPY53" s="5"/>
      <c r="HPZ53" s="5"/>
      <c r="HQA53" s="5"/>
      <c r="HQB53" s="5"/>
      <c r="HQC53" s="5"/>
      <c r="HQD53" s="5"/>
      <c r="HQE53" s="5"/>
      <c r="HQF53" s="5"/>
      <c r="HQG53" s="5"/>
      <c r="HQH53" s="5"/>
      <c r="HQI53" s="5"/>
      <c r="HQJ53" s="5"/>
      <c r="HQK53" s="5"/>
      <c r="HQL53" s="5"/>
      <c r="HQM53" s="5"/>
      <c r="HQN53" s="5"/>
      <c r="HQO53" s="5"/>
      <c r="HQP53" s="5"/>
      <c r="HQQ53" s="5"/>
      <c r="HQR53" s="5"/>
      <c r="HQS53" s="5"/>
      <c r="HQT53" s="5"/>
      <c r="HQU53" s="5"/>
      <c r="HQV53" s="5"/>
      <c r="HQW53" s="5"/>
      <c r="HQX53" s="5"/>
      <c r="HQY53" s="5"/>
      <c r="HQZ53" s="5"/>
      <c r="HRA53" s="5"/>
      <c r="HRB53" s="5"/>
      <c r="HRC53" s="5"/>
      <c r="HRD53" s="5"/>
      <c r="HRE53" s="5"/>
      <c r="HRF53" s="5"/>
      <c r="HRG53" s="5"/>
      <c r="HRH53" s="5"/>
      <c r="HRI53" s="5"/>
      <c r="HRJ53" s="5"/>
      <c r="HRK53" s="5"/>
      <c r="HRL53" s="5"/>
      <c r="HRM53" s="5"/>
      <c r="HRN53" s="5"/>
      <c r="HRO53" s="5"/>
      <c r="HRP53" s="5"/>
      <c r="HRQ53" s="5"/>
      <c r="HRR53" s="5"/>
      <c r="HRS53" s="5"/>
      <c r="HRT53" s="5"/>
      <c r="HRU53" s="5"/>
      <c r="HRV53" s="5"/>
      <c r="HRW53" s="5"/>
      <c r="HRX53" s="5"/>
      <c r="HRY53" s="5"/>
      <c r="HRZ53" s="5"/>
      <c r="HSA53" s="5"/>
      <c r="HSB53" s="5"/>
      <c r="HSC53" s="5"/>
      <c r="HSD53" s="5"/>
      <c r="HSE53" s="5"/>
      <c r="HSF53" s="5"/>
      <c r="HSG53" s="5"/>
      <c r="HSH53" s="5"/>
      <c r="HSI53" s="5"/>
      <c r="HSJ53" s="5"/>
      <c r="HSK53" s="5"/>
      <c r="HSL53" s="5"/>
      <c r="HSM53" s="5"/>
      <c r="HSN53" s="5"/>
      <c r="HSO53" s="5"/>
      <c r="HSP53" s="5"/>
      <c r="HSQ53" s="5"/>
      <c r="HSR53" s="5"/>
      <c r="HSS53" s="5"/>
      <c r="HST53" s="5"/>
      <c r="HSU53" s="5"/>
      <c r="HSV53" s="5"/>
      <c r="HSW53" s="5"/>
      <c r="HSX53" s="5"/>
      <c r="HSY53" s="5"/>
      <c r="HSZ53" s="5"/>
      <c r="HTA53" s="5"/>
      <c r="HTB53" s="5"/>
      <c r="HTC53" s="5"/>
      <c r="HTD53" s="5"/>
      <c r="HTE53" s="5"/>
      <c r="HTF53" s="5"/>
      <c r="HTG53" s="5"/>
      <c r="HTH53" s="5"/>
      <c r="HTI53" s="5"/>
      <c r="HTJ53" s="5"/>
      <c r="HTK53" s="5"/>
      <c r="HTL53" s="5"/>
      <c r="HTM53" s="5"/>
      <c r="HTN53" s="5"/>
      <c r="HTO53" s="5"/>
      <c r="HTP53" s="5"/>
      <c r="HTQ53" s="5"/>
      <c r="HTR53" s="5"/>
      <c r="HTS53" s="5"/>
      <c r="HTT53" s="5"/>
      <c r="HTU53" s="5"/>
      <c r="HTV53" s="5"/>
      <c r="HTW53" s="5"/>
      <c r="HTX53" s="5"/>
      <c r="HTY53" s="5"/>
      <c r="HTZ53" s="5"/>
      <c r="HUA53" s="5"/>
      <c r="HUB53" s="5"/>
      <c r="HUC53" s="5"/>
      <c r="HUD53" s="5"/>
      <c r="HUE53" s="5"/>
      <c r="HUF53" s="5"/>
      <c r="HUG53" s="5"/>
      <c r="HUH53" s="5"/>
      <c r="HUI53" s="5"/>
      <c r="HUJ53" s="5"/>
      <c r="HUK53" s="5"/>
      <c r="HUL53" s="5"/>
      <c r="HUM53" s="5"/>
      <c r="HUN53" s="5"/>
      <c r="HUO53" s="5"/>
      <c r="HUP53" s="5"/>
      <c r="HUQ53" s="5"/>
      <c r="HUR53" s="5"/>
      <c r="HUS53" s="5"/>
      <c r="HUT53" s="5"/>
      <c r="HUU53" s="5"/>
      <c r="HUV53" s="5"/>
      <c r="HUW53" s="5"/>
      <c r="HUX53" s="5"/>
      <c r="HUY53" s="5"/>
      <c r="HUZ53" s="5"/>
      <c r="HVA53" s="5"/>
      <c r="HVB53" s="5"/>
      <c r="HVC53" s="5"/>
      <c r="HVD53" s="5"/>
      <c r="HVE53" s="5"/>
      <c r="HVF53" s="5"/>
      <c r="HVG53" s="5"/>
      <c r="HVH53" s="5"/>
      <c r="HVI53" s="5"/>
      <c r="HVJ53" s="5"/>
      <c r="HVK53" s="5"/>
      <c r="HVL53" s="5"/>
      <c r="HVM53" s="5"/>
      <c r="HVN53" s="5"/>
      <c r="HVO53" s="5"/>
      <c r="HVP53" s="5"/>
      <c r="HVQ53" s="5"/>
      <c r="HVR53" s="5"/>
      <c r="HVS53" s="5"/>
      <c r="HVT53" s="5"/>
      <c r="HVU53" s="5"/>
      <c r="HVV53" s="5"/>
      <c r="HVW53" s="5"/>
      <c r="HVX53" s="5"/>
      <c r="HVY53" s="5"/>
      <c r="HVZ53" s="5"/>
      <c r="HWA53" s="5"/>
      <c r="HWB53" s="5"/>
      <c r="HWC53" s="5"/>
      <c r="HWD53" s="5"/>
      <c r="HWE53" s="5"/>
      <c r="HWF53" s="5"/>
      <c r="HWG53" s="5"/>
      <c r="HWH53" s="5"/>
      <c r="HWI53" s="5"/>
      <c r="HWJ53" s="5"/>
      <c r="HWK53" s="5"/>
      <c r="HWL53" s="5"/>
      <c r="HWM53" s="5"/>
      <c r="HWN53" s="5"/>
      <c r="HWO53" s="5"/>
      <c r="HWP53" s="5"/>
      <c r="HWQ53" s="5"/>
      <c r="HWR53" s="5"/>
      <c r="HWS53" s="5"/>
      <c r="HWT53" s="5"/>
      <c r="HWU53" s="5"/>
      <c r="HWV53" s="5"/>
      <c r="HWW53" s="5"/>
      <c r="HWX53" s="5"/>
      <c r="HWY53" s="5"/>
      <c r="HWZ53" s="5"/>
      <c r="HXA53" s="5"/>
      <c r="HXB53" s="5"/>
      <c r="HXC53" s="5"/>
      <c r="HXD53" s="5"/>
      <c r="HXE53" s="5"/>
      <c r="HXF53" s="5"/>
      <c r="HXG53" s="5"/>
      <c r="HXH53" s="5"/>
      <c r="HXI53" s="5"/>
      <c r="HXJ53" s="5"/>
      <c r="HXK53" s="5"/>
      <c r="HXL53" s="5"/>
      <c r="HXM53" s="5"/>
      <c r="HXN53" s="5"/>
      <c r="HXO53" s="5"/>
      <c r="HXP53" s="5"/>
      <c r="HXQ53" s="5"/>
      <c r="HXR53" s="5"/>
      <c r="HXS53" s="5"/>
      <c r="HXT53" s="5"/>
      <c r="HXU53" s="5"/>
      <c r="HXV53" s="5"/>
      <c r="HXW53" s="5"/>
      <c r="HXX53" s="5"/>
      <c r="HXY53" s="5"/>
      <c r="HXZ53" s="5"/>
      <c r="HYA53" s="5"/>
      <c r="HYB53" s="5"/>
      <c r="HYC53" s="5"/>
      <c r="HYD53" s="5"/>
      <c r="HYE53" s="5"/>
      <c r="HYF53" s="5"/>
      <c r="HYG53" s="5"/>
      <c r="HYH53" s="5"/>
      <c r="HYI53" s="5"/>
      <c r="HYJ53" s="5"/>
      <c r="HYK53" s="5"/>
      <c r="HYL53" s="5"/>
      <c r="HYM53" s="5"/>
      <c r="HYN53" s="5"/>
      <c r="HYO53" s="5"/>
      <c r="HYP53" s="5"/>
      <c r="HYQ53" s="5"/>
      <c r="HYR53" s="5"/>
      <c r="HYS53" s="5"/>
      <c r="HYT53" s="5"/>
      <c r="HYU53" s="5"/>
      <c r="HYV53" s="5"/>
      <c r="HYW53" s="5"/>
      <c r="HYX53" s="5"/>
      <c r="HYY53" s="5"/>
      <c r="HYZ53" s="5"/>
      <c r="HZA53" s="5"/>
      <c r="HZB53" s="5"/>
      <c r="HZC53" s="5"/>
      <c r="HZD53" s="5"/>
      <c r="HZE53" s="5"/>
      <c r="HZF53" s="5"/>
      <c r="HZG53" s="5"/>
      <c r="HZH53" s="5"/>
      <c r="HZI53" s="5"/>
      <c r="HZJ53" s="5"/>
      <c r="HZK53" s="5"/>
      <c r="HZL53" s="5"/>
      <c r="HZM53" s="5"/>
      <c r="HZN53" s="5"/>
      <c r="HZO53" s="5"/>
      <c r="HZP53" s="5"/>
      <c r="HZQ53" s="5"/>
      <c r="HZR53" s="5"/>
      <c r="HZS53" s="5"/>
      <c r="HZT53" s="5"/>
      <c r="HZU53" s="5"/>
      <c r="HZV53" s="5"/>
      <c r="HZW53" s="5"/>
      <c r="HZX53" s="5"/>
      <c r="HZY53" s="5"/>
      <c r="HZZ53" s="5"/>
      <c r="IAA53" s="5"/>
      <c r="IAB53" s="5"/>
      <c r="IAC53" s="5"/>
      <c r="IAD53" s="5"/>
      <c r="IAE53" s="5"/>
      <c r="IAF53" s="5"/>
      <c r="IAG53" s="5"/>
      <c r="IAH53" s="5"/>
      <c r="IAI53" s="5"/>
      <c r="IAJ53" s="5"/>
      <c r="IAK53" s="5"/>
      <c r="IAL53" s="5"/>
      <c r="IAM53" s="5"/>
      <c r="IAN53" s="5"/>
      <c r="IAO53" s="5"/>
      <c r="IAP53" s="5"/>
      <c r="IAQ53" s="5"/>
      <c r="IAR53" s="5"/>
      <c r="IAS53" s="5"/>
      <c r="IAT53" s="5"/>
      <c r="IAU53" s="5"/>
      <c r="IAV53" s="5"/>
      <c r="IAW53" s="5"/>
      <c r="IAX53" s="5"/>
      <c r="IAY53" s="5"/>
      <c r="IAZ53" s="5"/>
      <c r="IBA53" s="5"/>
      <c r="IBB53" s="5"/>
      <c r="IBC53" s="5"/>
      <c r="IBD53" s="5"/>
      <c r="IBE53" s="5"/>
      <c r="IBF53" s="5"/>
      <c r="IBG53" s="5"/>
      <c r="IBH53" s="5"/>
      <c r="IBI53" s="5"/>
      <c r="IBJ53" s="5"/>
      <c r="IBK53" s="5"/>
      <c r="IBL53" s="5"/>
      <c r="IBM53" s="5"/>
      <c r="IBN53" s="5"/>
      <c r="IBO53" s="5"/>
      <c r="IBP53" s="5"/>
      <c r="IBQ53" s="5"/>
      <c r="IBR53" s="5"/>
      <c r="IBS53" s="5"/>
      <c r="IBT53" s="5"/>
      <c r="IBU53" s="5"/>
      <c r="IBV53" s="5"/>
      <c r="IBW53" s="5"/>
      <c r="IBX53" s="5"/>
      <c r="IBY53" s="5"/>
      <c r="IBZ53" s="5"/>
      <c r="ICA53" s="5"/>
      <c r="ICB53" s="5"/>
      <c r="ICC53" s="5"/>
      <c r="ICD53" s="5"/>
      <c r="ICE53" s="5"/>
      <c r="ICF53" s="5"/>
      <c r="ICG53" s="5"/>
      <c r="ICH53" s="5"/>
      <c r="ICI53" s="5"/>
      <c r="ICJ53" s="5"/>
      <c r="ICK53" s="5"/>
      <c r="ICL53" s="5"/>
      <c r="ICM53" s="5"/>
      <c r="ICN53" s="5"/>
      <c r="ICO53" s="5"/>
      <c r="ICP53" s="5"/>
      <c r="ICQ53" s="5"/>
      <c r="ICR53" s="5"/>
      <c r="ICS53" s="5"/>
      <c r="ICT53" s="5"/>
      <c r="ICU53" s="5"/>
      <c r="ICV53" s="5"/>
      <c r="ICW53" s="5"/>
      <c r="ICX53" s="5"/>
      <c r="ICY53" s="5"/>
      <c r="ICZ53" s="5"/>
      <c r="IDA53" s="5"/>
      <c r="IDB53" s="5"/>
      <c r="IDC53" s="5"/>
      <c r="IDD53" s="5"/>
      <c r="IDE53" s="5"/>
      <c r="IDF53" s="5"/>
      <c r="IDG53" s="5"/>
      <c r="IDH53" s="5"/>
      <c r="IDI53" s="5"/>
      <c r="IDJ53" s="5"/>
      <c r="IDK53" s="5"/>
      <c r="IDL53" s="5"/>
      <c r="IDM53" s="5"/>
      <c r="IDN53" s="5"/>
      <c r="IDO53" s="5"/>
      <c r="IDP53" s="5"/>
      <c r="IDQ53" s="5"/>
      <c r="IDR53" s="5"/>
      <c r="IDS53" s="5"/>
      <c r="IDT53" s="5"/>
      <c r="IDU53" s="5"/>
      <c r="IDV53" s="5"/>
      <c r="IDW53" s="5"/>
      <c r="IDX53" s="5"/>
      <c r="IDY53" s="5"/>
      <c r="IDZ53" s="5"/>
      <c r="IEA53" s="5"/>
      <c r="IEB53" s="5"/>
      <c r="IEC53" s="5"/>
      <c r="IED53" s="5"/>
      <c r="IEE53" s="5"/>
      <c r="IEF53" s="5"/>
      <c r="IEG53" s="5"/>
      <c r="IEH53" s="5"/>
      <c r="IEI53" s="5"/>
      <c r="IEJ53" s="5"/>
      <c r="IEK53" s="5"/>
      <c r="IEL53" s="5"/>
      <c r="IEM53" s="5"/>
      <c r="IEN53" s="5"/>
      <c r="IEO53" s="5"/>
      <c r="IEP53" s="5"/>
      <c r="IEQ53" s="5"/>
      <c r="IER53" s="5"/>
      <c r="IES53" s="5"/>
      <c r="IET53" s="5"/>
      <c r="IEU53" s="5"/>
      <c r="IEV53" s="5"/>
      <c r="IEW53" s="5"/>
      <c r="IEX53" s="5"/>
      <c r="IEY53" s="5"/>
      <c r="IEZ53" s="5"/>
      <c r="IFA53" s="5"/>
      <c r="IFB53" s="5"/>
      <c r="IFC53" s="5"/>
      <c r="IFD53" s="5"/>
      <c r="IFE53" s="5"/>
      <c r="IFF53" s="5"/>
      <c r="IFG53" s="5"/>
      <c r="IFH53" s="5"/>
      <c r="IFI53" s="5"/>
      <c r="IFJ53" s="5"/>
      <c r="IFK53" s="5"/>
      <c r="IFL53" s="5"/>
      <c r="IFM53" s="5"/>
      <c r="IFN53" s="5"/>
      <c r="IFO53" s="5"/>
      <c r="IFP53" s="5"/>
      <c r="IFQ53" s="5"/>
      <c r="IFR53" s="5"/>
      <c r="IFS53" s="5"/>
      <c r="IFT53" s="5"/>
      <c r="IFU53" s="5"/>
      <c r="IFV53" s="5"/>
      <c r="IFW53" s="5"/>
      <c r="IFX53" s="5"/>
      <c r="IFY53" s="5"/>
      <c r="IFZ53" s="5"/>
      <c r="IGA53" s="5"/>
      <c r="IGB53" s="5"/>
      <c r="IGC53" s="5"/>
      <c r="IGD53" s="5"/>
      <c r="IGE53" s="5"/>
      <c r="IGF53" s="5"/>
      <c r="IGG53" s="5"/>
      <c r="IGH53" s="5"/>
      <c r="IGI53" s="5"/>
      <c r="IGJ53" s="5"/>
      <c r="IGK53" s="5"/>
      <c r="IGL53" s="5"/>
      <c r="IGM53" s="5"/>
      <c r="IGN53" s="5"/>
      <c r="IGO53" s="5"/>
      <c r="IGP53" s="5"/>
      <c r="IGQ53" s="5"/>
      <c r="IGR53" s="5"/>
      <c r="IGS53" s="5"/>
      <c r="IGT53" s="5"/>
      <c r="IGU53" s="5"/>
      <c r="IGV53" s="5"/>
      <c r="IGW53" s="5"/>
      <c r="IGX53" s="5"/>
      <c r="IGY53" s="5"/>
      <c r="IGZ53" s="5"/>
      <c r="IHA53" s="5"/>
      <c r="IHB53" s="5"/>
      <c r="IHC53" s="5"/>
      <c r="IHD53" s="5"/>
      <c r="IHE53" s="5"/>
      <c r="IHF53" s="5"/>
      <c r="IHG53" s="5"/>
      <c r="IHH53" s="5"/>
      <c r="IHI53" s="5"/>
      <c r="IHJ53" s="5"/>
      <c r="IHK53" s="5"/>
      <c r="IHL53" s="5"/>
      <c r="IHM53" s="5"/>
      <c r="IHN53" s="5"/>
      <c r="IHO53" s="5"/>
      <c r="IHP53" s="5"/>
      <c r="IHQ53" s="5"/>
      <c r="IHR53" s="5"/>
      <c r="IHS53" s="5"/>
      <c r="IHT53" s="5"/>
      <c r="IHU53" s="5"/>
      <c r="IHV53" s="5"/>
      <c r="IHW53" s="5"/>
      <c r="IHX53" s="5"/>
      <c r="IHY53" s="5"/>
      <c r="IHZ53" s="5"/>
      <c r="IIA53" s="5"/>
      <c r="IIB53" s="5"/>
      <c r="IIC53" s="5"/>
      <c r="IID53" s="5"/>
      <c r="IIE53" s="5"/>
      <c r="IIF53" s="5"/>
      <c r="IIG53" s="5"/>
      <c r="IIH53" s="5"/>
      <c r="III53" s="5"/>
      <c r="IIJ53" s="5"/>
      <c r="IIK53" s="5"/>
      <c r="IIL53" s="5"/>
      <c r="IIM53" s="5"/>
      <c r="IIN53" s="5"/>
      <c r="IIO53" s="5"/>
      <c r="IIP53" s="5"/>
      <c r="IIQ53" s="5"/>
      <c r="IIR53" s="5"/>
      <c r="IIS53" s="5"/>
      <c r="IIT53" s="5"/>
      <c r="IIU53" s="5"/>
      <c r="IIV53" s="5"/>
      <c r="IIW53" s="5"/>
      <c r="IIX53" s="5"/>
      <c r="IIY53" s="5"/>
      <c r="IIZ53" s="5"/>
      <c r="IJA53" s="5"/>
      <c r="IJB53" s="5"/>
      <c r="IJC53" s="5"/>
      <c r="IJD53" s="5"/>
      <c r="IJE53" s="5"/>
      <c r="IJF53" s="5"/>
      <c r="IJG53" s="5"/>
      <c r="IJH53" s="5"/>
      <c r="IJI53" s="5"/>
      <c r="IJJ53" s="5"/>
      <c r="IJK53" s="5"/>
      <c r="IJL53" s="5"/>
      <c r="IJM53" s="5"/>
      <c r="IJN53" s="5"/>
      <c r="IJO53" s="5"/>
      <c r="IJP53" s="5"/>
      <c r="IJQ53" s="5"/>
      <c r="IJR53" s="5"/>
      <c r="IJS53" s="5"/>
      <c r="IJT53" s="5"/>
      <c r="IJU53" s="5"/>
      <c r="IJV53" s="5"/>
      <c r="IJW53" s="5"/>
      <c r="IJX53" s="5"/>
      <c r="IJY53" s="5"/>
      <c r="IJZ53" s="5"/>
      <c r="IKA53" s="5"/>
      <c r="IKB53" s="5"/>
      <c r="IKC53" s="5"/>
      <c r="IKD53" s="5"/>
      <c r="IKE53" s="5"/>
      <c r="IKF53" s="5"/>
      <c r="IKG53" s="5"/>
      <c r="IKH53" s="5"/>
      <c r="IKI53" s="5"/>
      <c r="IKJ53" s="5"/>
      <c r="IKK53" s="5"/>
      <c r="IKL53" s="5"/>
      <c r="IKM53" s="5"/>
      <c r="IKN53" s="5"/>
      <c r="IKO53" s="5"/>
      <c r="IKP53" s="5"/>
      <c r="IKQ53" s="5"/>
      <c r="IKR53" s="5"/>
      <c r="IKS53" s="5"/>
      <c r="IKT53" s="5"/>
      <c r="IKU53" s="5"/>
      <c r="IKV53" s="5"/>
      <c r="IKW53" s="5"/>
      <c r="IKX53" s="5"/>
      <c r="IKY53" s="5"/>
      <c r="IKZ53" s="5"/>
      <c r="ILA53" s="5"/>
      <c r="ILB53" s="5"/>
      <c r="ILC53" s="5"/>
      <c r="ILD53" s="5"/>
      <c r="ILE53" s="5"/>
      <c r="ILF53" s="5"/>
      <c r="ILG53" s="5"/>
      <c r="ILH53" s="5"/>
      <c r="ILI53" s="5"/>
      <c r="ILJ53" s="5"/>
      <c r="ILK53" s="5"/>
      <c r="ILL53" s="5"/>
      <c r="ILM53" s="5"/>
      <c r="ILN53" s="5"/>
      <c r="ILO53" s="5"/>
      <c r="ILP53" s="5"/>
      <c r="ILQ53" s="5"/>
      <c r="ILR53" s="5"/>
      <c r="ILS53" s="5"/>
      <c r="ILT53" s="5"/>
      <c r="ILU53" s="5"/>
      <c r="ILV53" s="5"/>
      <c r="ILW53" s="5"/>
      <c r="ILX53" s="5"/>
      <c r="ILY53" s="5"/>
      <c r="ILZ53" s="5"/>
      <c r="IMA53" s="5"/>
      <c r="IMB53" s="5"/>
      <c r="IMC53" s="5"/>
      <c r="IMD53" s="5"/>
      <c r="IME53" s="5"/>
      <c r="IMF53" s="5"/>
      <c r="IMG53" s="5"/>
      <c r="IMH53" s="5"/>
      <c r="IMI53" s="5"/>
      <c r="IMJ53" s="5"/>
      <c r="IMK53" s="5"/>
      <c r="IML53" s="5"/>
      <c r="IMM53" s="5"/>
      <c r="IMN53" s="5"/>
      <c r="IMO53" s="5"/>
      <c r="IMP53" s="5"/>
      <c r="IMQ53" s="5"/>
      <c r="IMR53" s="5"/>
      <c r="IMS53" s="5"/>
      <c r="IMT53" s="5"/>
      <c r="IMU53" s="5"/>
      <c r="IMV53" s="5"/>
      <c r="IMW53" s="5"/>
      <c r="IMX53" s="5"/>
      <c r="IMY53" s="5"/>
      <c r="IMZ53" s="5"/>
      <c r="INA53" s="5"/>
      <c r="INB53" s="5"/>
      <c r="INC53" s="5"/>
      <c r="IND53" s="5"/>
      <c r="INE53" s="5"/>
      <c r="INF53" s="5"/>
      <c r="ING53" s="5"/>
      <c r="INH53" s="5"/>
      <c r="INI53" s="5"/>
      <c r="INJ53" s="5"/>
      <c r="INK53" s="5"/>
      <c r="INL53" s="5"/>
      <c r="INM53" s="5"/>
      <c r="INN53" s="5"/>
      <c r="INO53" s="5"/>
      <c r="INP53" s="5"/>
      <c r="INQ53" s="5"/>
      <c r="INR53" s="5"/>
      <c r="INS53" s="5"/>
      <c r="INT53" s="5"/>
      <c r="INU53" s="5"/>
      <c r="INV53" s="5"/>
      <c r="INW53" s="5"/>
      <c r="INX53" s="5"/>
      <c r="INY53" s="5"/>
      <c r="INZ53" s="5"/>
      <c r="IOA53" s="5"/>
      <c r="IOB53" s="5"/>
      <c r="IOC53" s="5"/>
      <c r="IOD53" s="5"/>
      <c r="IOE53" s="5"/>
      <c r="IOF53" s="5"/>
      <c r="IOG53" s="5"/>
      <c r="IOH53" s="5"/>
      <c r="IOI53" s="5"/>
      <c r="IOJ53" s="5"/>
      <c r="IOK53" s="5"/>
      <c r="IOL53" s="5"/>
      <c r="IOM53" s="5"/>
      <c r="ION53" s="5"/>
      <c r="IOO53" s="5"/>
      <c r="IOP53" s="5"/>
      <c r="IOQ53" s="5"/>
      <c r="IOR53" s="5"/>
      <c r="IOS53" s="5"/>
      <c r="IOT53" s="5"/>
      <c r="IOU53" s="5"/>
      <c r="IOV53" s="5"/>
      <c r="IOW53" s="5"/>
      <c r="IOX53" s="5"/>
      <c r="IOY53" s="5"/>
      <c r="IOZ53" s="5"/>
      <c r="IPA53" s="5"/>
      <c r="IPB53" s="5"/>
      <c r="IPC53" s="5"/>
      <c r="IPD53" s="5"/>
      <c r="IPE53" s="5"/>
      <c r="IPF53" s="5"/>
      <c r="IPG53" s="5"/>
      <c r="IPH53" s="5"/>
      <c r="IPI53" s="5"/>
      <c r="IPJ53" s="5"/>
      <c r="IPK53" s="5"/>
      <c r="IPL53" s="5"/>
      <c r="IPM53" s="5"/>
      <c r="IPN53" s="5"/>
      <c r="IPO53" s="5"/>
      <c r="IPP53" s="5"/>
      <c r="IPQ53" s="5"/>
      <c r="IPR53" s="5"/>
      <c r="IPS53" s="5"/>
      <c r="IPT53" s="5"/>
      <c r="IPU53" s="5"/>
      <c r="IPV53" s="5"/>
      <c r="IPW53" s="5"/>
      <c r="IPX53" s="5"/>
      <c r="IPY53" s="5"/>
      <c r="IPZ53" s="5"/>
      <c r="IQA53" s="5"/>
      <c r="IQB53" s="5"/>
      <c r="IQC53" s="5"/>
      <c r="IQD53" s="5"/>
      <c r="IQE53" s="5"/>
      <c r="IQF53" s="5"/>
      <c r="IQG53" s="5"/>
      <c r="IQH53" s="5"/>
      <c r="IQI53" s="5"/>
      <c r="IQJ53" s="5"/>
      <c r="IQK53" s="5"/>
      <c r="IQL53" s="5"/>
      <c r="IQM53" s="5"/>
      <c r="IQN53" s="5"/>
      <c r="IQO53" s="5"/>
      <c r="IQP53" s="5"/>
      <c r="IQQ53" s="5"/>
      <c r="IQR53" s="5"/>
      <c r="IQS53" s="5"/>
      <c r="IQT53" s="5"/>
      <c r="IQU53" s="5"/>
      <c r="IQV53" s="5"/>
      <c r="IQW53" s="5"/>
      <c r="IQX53" s="5"/>
      <c r="IQY53" s="5"/>
      <c r="IQZ53" s="5"/>
      <c r="IRA53" s="5"/>
      <c r="IRB53" s="5"/>
      <c r="IRC53" s="5"/>
      <c r="IRD53" s="5"/>
      <c r="IRE53" s="5"/>
      <c r="IRF53" s="5"/>
      <c r="IRG53" s="5"/>
      <c r="IRH53" s="5"/>
      <c r="IRI53" s="5"/>
      <c r="IRJ53" s="5"/>
      <c r="IRK53" s="5"/>
      <c r="IRL53" s="5"/>
      <c r="IRM53" s="5"/>
      <c r="IRN53" s="5"/>
      <c r="IRO53" s="5"/>
      <c r="IRP53" s="5"/>
      <c r="IRQ53" s="5"/>
      <c r="IRR53" s="5"/>
      <c r="IRS53" s="5"/>
      <c r="IRT53" s="5"/>
      <c r="IRU53" s="5"/>
      <c r="IRV53" s="5"/>
      <c r="IRW53" s="5"/>
      <c r="IRX53" s="5"/>
      <c r="IRY53" s="5"/>
      <c r="IRZ53" s="5"/>
      <c r="ISA53" s="5"/>
      <c r="ISB53" s="5"/>
      <c r="ISC53" s="5"/>
      <c r="ISD53" s="5"/>
      <c r="ISE53" s="5"/>
      <c r="ISF53" s="5"/>
      <c r="ISG53" s="5"/>
      <c r="ISH53" s="5"/>
      <c r="ISI53" s="5"/>
      <c r="ISJ53" s="5"/>
      <c r="ISK53" s="5"/>
      <c r="ISL53" s="5"/>
      <c r="ISM53" s="5"/>
      <c r="ISN53" s="5"/>
      <c r="ISO53" s="5"/>
      <c r="ISP53" s="5"/>
      <c r="ISQ53" s="5"/>
      <c r="ISR53" s="5"/>
      <c r="ISS53" s="5"/>
      <c r="IST53" s="5"/>
      <c r="ISU53" s="5"/>
      <c r="ISV53" s="5"/>
      <c r="ISW53" s="5"/>
      <c r="ISX53" s="5"/>
      <c r="ISY53" s="5"/>
      <c r="ISZ53" s="5"/>
      <c r="ITA53" s="5"/>
      <c r="ITB53" s="5"/>
      <c r="ITC53" s="5"/>
      <c r="ITD53" s="5"/>
      <c r="ITE53" s="5"/>
      <c r="ITF53" s="5"/>
      <c r="ITG53" s="5"/>
      <c r="ITH53" s="5"/>
      <c r="ITI53" s="5"/>
      <c r="ITJ53" s="5"/>
      <c r="ITK53" s="5"/>
      <c r="ITL53" s="5"/>
      <c r="ITM53" s="5"/>
      <c r="ITN53" s="5"/>
      <c r="ITO53" s="5"/>
      <c r="ITP53" s="5"/>
      <c r="ITQ53" s="5"/>
      <c r="ITR53" s="5"/>
      <c r="ITS53" s="5"/>
      <c r="ITT53" s="5"/>
      <c r="ITU53" s="5"/>
      <c r="ITV53" s="5"/>
      <c r="ITW53" s="5"/>
      <c r="ITX53" s="5"/>
      <c r="ITY53" s="5"/>
      <c r="ITZ53" s="5"/>
      <c r="IUA53" s="5"/>
      <c r="IUB53" s="5"/>
      <c r="IUC53" s="5"/>
      <c r="IUD53" s="5"/>
      <c r="IUE53" s="5"/>
      <c r="IUF53" s="5"/>
      <c r="IUG53" s="5"/>
      <c r="IUH53" s="5"/>
      <c r="IUI53" s="5"/>
      <c r="IUJ53" s="5"/>
      <c r="IUK53" s="5"/>
      <c r="IUL53" s="5"/>
      <c r="IUM53" s="5"/>
      <c r="IUN53" s="5"/>
      <c r="IUO53" s="5"/>
      <c r="IUP53" s="5"/>
      <c r="IUQ53" s="5"/>
      <c r="IUR53" s="5"/>
      <c r="IUS53" s="5"/>
      <c r="IUT53" s="5"/>
      <c r="IUU53" s="5"/>
      <c r="IUV53" s="5"/>
      <c r="IUW53" s="5"/>
      <c r="IUX53" s="5"/>
      <c r="IUY53" s="5"/>
      <c r="IUZ53" s="5"/>
      <c r="IVA53" s="5"/>
      <c r="IVB53" s="5"/>
      <c r="IVC53" s="5"/>
      <c r="IVD53" s="5"/>
      <c r="IVE53" s="5"/>
      <c r="IVF53" s="5"/>
      <c r="IVG53" s="5"/>
      <c r="IVH53" s="5"/>
      <c r="IVI53" s="5"/>
      <c r="IVJ53" s="5"/>
      <c r="IVK53" s="5"/>
      <c r="IVL53" s="5"/>
      <c r="IVM53" s="5"/>
      <c r="IVN53" s="5"/>
      <c r="IVO53" s="5"/>
      <c r="IVP53" s="5"/>
      <c r="IVQ53" s="5"/>
      <c r="IVR53" s="5"/>
      <c r="IVS53" s="5"/>
      <c r="IVT53" s="5"/>
      <c r="IVU53" s="5"/>
      <c r="IVV53" s="5"/>
      <c r="IVW53" s="5"/>
      <c r="IVX53" s="5"/>
      <c r="IVY53" s="5"/>
      <c r="IVZ53" s="5"/>
      <c r="IWA53" s="5"/>
      <c r="IWB53" s="5"/>
      <c r="IWC53" s="5"/>
      <c r="IWD53" s="5"/>
      <c r="IWE53" s="5"/>
      <c r="IWF53" s="5"/>
      <c r="IWG53" s="5"/>
      <c r="IWH53" s="5"/>
      <c r="IWI53" s="5"/>
      <c r="IWJ53" s="5"/>
      <c r="IWK53" s="5"/>
      <c r="IWL53" s="5"/>
      <c r="IWM53" s="5"/>
      <c r="IWN53" s="5"/>
      <c r="IWO53" s="5"/>
      <c r="IWP53" s="5"/>
      <c r="IWQ53" s="5"/>
      <c r="IWR53" s="5"/>
      <c r="IWS53" s="5"/>
      <c r="IWT53" s="5"/>
      <c r="IWU53" s="5"/>
      <c r="IWV53" s="5"/>
      <c r="IWW53" s="5"/>
      <c r="IWX53" s="5"/>
      <c r="IWY53" s="5"/>
      <c r="IWZ53" s="5"/>
      <c r="IXA53" s="5"/>
      <c r="IXB53" s="5"/>
      <c r="IXC53" s="5"/>
      <c r="IXD53" s="5"/>
      <c r="IXE53" s="5"/>
      <c r="IXF53" s="5"/>
      <c r="IXG53" s="5"/>
      <c r="IXH53" s="5"/>
      <c r="IXI53" s="5"/>
      <c r="IXJ53" s="5"/>
      <c r="IXK53" s="5"/>
      <c r="IXL53" s="5"/>
      <c r="IXM53" s="5"/>
      <c r="IXN53" s="5"/>
      <c r="IXO53" s="5"/>
      <c r="IXP53" s="5"/>
      <c r="IXQ53" s="5"/>
      <c r="IXR53" s="5"/>
      <c r="IXS53" s="5"/>
      <c r="IXT53" s="5"/>
      <c r="IXU53" s="5"/>
      <c r="IXV53" s="5"/>
      <c r="IXW53" s="5"/>
      <c r="IXX53" s="5"/>
      <c r="IXY53" s="5"/>
      <c r="IXZ53" s="5"/>
      <c r="IYA53" s="5"/>
      <c r="IYB53" s="5"/>
      <c r="IYC53" s="5"/>
      <c r="IYD53" s="5"/>
      <c r="IYE53" s="5"/>
      <c r="IYF53" s="5"/>
      <c r="IYG53" s="5"/>
      <c r="IYH53" s="5"/>
      <c r="IYI53" s="5"/>
      <c r="IYJ53" s="5"/>
      <c r="IYK53" s="5"/>
      <c r="IYL53" s="5"/>
      <c r="IYM53" s="5"/>
      <c r="IYN53" s="5"/>
      <c r="IYO53" s="5"/>
      <c r="IYP53" s="5"/>
      <c r="IYQ53" s="5"/>
      <c r="IYR53" s="5"/>
      <c r="IYS53" s="5"/>
      <c r="IYT53" s="5"/>
      <c r="IYU53" s="5"/>
      <c r="IYV53" s="5"/>
      <c r="IYW53" s="5"/>
      <c r="IYX53" s="5"/>
      <c r="IYY53" s="5"/>
      <c r="IYZ53" s="5"/>
      <c r="IZA53" s="5"/>
      <c r="IZB53" s="5"/>
      <c r="IZC53" s="5"/>
      <c r="IZD53" s="5"/>
      <c r="IZE53" s="5"/>
      <c r="IZF53" s="5"/>
      <c r="IZG53" s="5"/>
      <c r="IZH53" s="5"/>
      <c r="IZI53" s="5"/>
      <c r="IZJ53" s="5"/>
      <c r="IZK53" s="5"/>
      <c r="IZL53" s="5"/>
      <c r="IZM53" s="5"/>
      <c r="IZN53" s="5"/>
      <c r="IZO53" s="5"/>
      <c r="IZP53" s="5"/>
      <c r="IZQ53" s="5"/>
      <c r="IZR53" s="5"/>
      <c r="IZS53" s="5"/>
      <c r="IZT53" s="5"/>
      <c r="IZU53" s="5"/>
      <c r="IZV53" s="5"/>
      <c r="IZW53" s="5"/>
      <c r="IZX53" s="5"/>
      <c r="IZY53" s="5"/>
      <c r="IZZ53" s="5"/>
      <c r="JAA53" s="5"/>
      <c r="JAB53" s="5"/>
      <c r="JAC53" s="5"/>
      <c r="JAD53" s="5"/>
      <c r="JAE53" s="5"/>
      <c r="JAF53" s="5"/>
      <c r="JAG53" s="5"/>
      <c r="JAH53" s="5"/>
      <c r="JAI53" s="5"/>
      <c r="JAJ53" s="5"/>
      <c r="JAK53" s="5"/>
      <c r="JAL53" s="5"/>
      <c r="JAM53" s="5"/>
      <c r="JAN53" s="5"/>
      <c r="JAO53" s="5"/>
      <c r="JAP53" s="5"/>
      <c r="JAQ53" s="5"/>
      <c r="JAR53" s="5"/>
      <c r="JAS53" s="5"/>
      <c r="JAT53" s="5"/>
      <c r="JAU53" s="5"/>
      <c r="JAV53" s="5"/>
      <c r="JAW53" s="5"/>
      <c r="JAX53" s="5"/>
      <c r="JAY53" s="5"/>
      <c r="JAZ53" s="5"/>
      <c r="JBA53" s="5"/>
      <c r="JBB53" s="5"/>
      <c r="JBC53" s="5"/>
      <c r="JBD53" s="5"/>
      <c r="JBE53" s="5"/>
      <c r="JBF53" s="5"/>
      <c r="JBG53" s="5"/>
      <c r="JBH53" s="5"/>
      <c r="JBI53" s="5"/>
      <c r="JBJ53" s="5"/>
      <c r="JBK53" s="5"/>
      <c r="JBL53" s="5"/>
      <c r="JBM53" s="5"/>
      <c r="JBN53" s="5"/>
      <c r="JBO53" s="5"/>
      <c r="JBP53" s="5"/>
      <c r="JBQ53" s="5"/>
      <c r="JBR53" s="5"/>
      <c r="JBS53" s="5"/>
      <c r="JBT53" s="5"/>
      <c r="JBU53" s="5"/>
      <c r="JBV53" s="5"/>
      <c r="JBW53" s="5"/>
      <c r="JBX53" s="5"/>
      <c r="JBY53" s="5"/>
      <c r="JBZ53" s="5"/>
      <c r="JCA53" s="5"/>
      <c r="JCB53" s="5"/>
      <c r="JCC53" s="5"/>
      <c r="JCD53" s="5"/>
      <c r="JCE53" s="5"/>
      <c r="JCF53" s="5"/>
      <c r="JCG53" s="5"/>
      <c r="JCH53" s="5"/>
      <c r="JCI53" s="5"/>
      <c r="JCJ53" s="5"/>
      <c r="JCK53" s="5"/>
      <c r="JCL53" s="5"/>
      <c r="JCM53" s="5"/>
      <c r="JCN53" s="5"/>
      <c r="JCO53" s="5"/>
      <c r="JCP53" s="5"/>
      <c r="JCQ53" s="5"/>
      <c r="JCR53" s="5"/>
      <c r="JCS53" s="5"/>
      <c r="JCT53" s="5"/>
      <c r="JCU53" s="5"/>
      <c r="JCV53" s="5"/>
      <c r="JCW53" s="5"/>
      <c r="JCX53" s="5"/>
      <c r="JCY53" s="5"/>
      <c r="JCZ53" s="5"/>
      <c r="JDA53" s="5"/>
      <c r="JDB53" s="5"/>
      <c r="JDC53" s="5"/>
      <c r="JDD53" s="5"/>
      <c r="JDE53" s="5"/>
      <c r="JDF53" s="5"/>
      <c r="JDG53" s="5"/>
      <c r="JDH53" s="5"/>
      <c r="JDI53" s="5"/>
      <c r="JDJ53" s="5"/>
      <c r="JDK53" s="5"/>
      <c r="JDL53" s="5"/>
      <c r="JDM53" s="5"/>
      <c r="JDN53" s="5"/>
      <c r="JDO53" s="5"/>
      <c r="JDP53" s="5"/>
      <c r="JDQ53" s="5"/>
      <c r="JDR53" s="5"/>
      <c r="JDS53" s="5"/>
      <c r="JDT53" s="5"/>
      <c r="JDU53" s="5"/>
      <c r="JDV53" s="5"/>
      <c r="JDW53" s="5"/>
      <c r="JDX53" s="5"/>
      <c r="JDY53" s="5"/>
      <c r="JDZ53" s="5"/>
      <c r="JEA53" s="5"/>
      <c r="JEB53" s="5"/>
      <c r="JEC53" s="5"/>
      <c r="JED53" s="5"/>
      <c r="JEE53" s="5"/>
      <c r="JEF53" s="5"/>
      <c r="JEG53" s="5"/>
      <c r="JEH53" s="5"/>
      <c r="JEI53" s="5"/>
      <c r="JEJ53" s="5"/>
      <c r="JEK53" s="5"/>
      <c r="JEL53" s="5"/>
      <c r="JEM53" s="5"/>
      <c r="JEN53" s="5"/>
      <c r="JEO53" s="5"/>
      <c r="JEP53" s="5"/>
      <c r="JEQ53" s="5"/>
      <c r="JER53" s="5"/>
      <c r="JES53" s="5"/>
      <c r="JET53" s="5"/>
      <c r="JEU53" s="5"/>
      <c r="JEV53" s="5"/>
      <c r="JEW53" s="5"/>
      <c r="JEX53" s="5"/>
      <c r="JEY53" s="5"/>
      <c r="JEZ53" s="5"/>
      <c r="JFA53" s="5"/>
      <c r="JFB53" s="5"/>
      <c r="JFC53" s="5"/>
      <c r="JFD53" s="5"/>
      <c r="JFE53" s="5"/>
      <c r="JFF53" s="5"/>
      <c r="JFG53" s="5"/>
      <c r="JFH53" s="5"/>
      <c r="JFI53" s="5"/>
      <c r="JFJ53" s="5"/>
      <c r="JFK53" s="5"/>
      <c r="JFL53" s="5"/>
      <c r="JFM53" s="5"/>
      <c r="JFN53" s="5"/>
      <c r="JFO53" s="5"/>
      <c r="JFP53" s="5"/>
      <c r="JFQ53" s="5"/>
      <c r="JFR53" s="5"/>
      <c r="JFS53" s="5"/>
      <c r="JFT53" s="5"/>
      <c r="JFU53" s="5"/>
      <c r="JFV53" s="5"/>
      <c r="JFW53" s="5"/>
      <c r="JFX53" s="5"/>
      <c r="JFY53" s="5"/>
      <c r="JFZ53" s="5"/>
      <c r="JGA53" s="5"/>
      <c r="JGB53" s="5"/>
      <c r="JGC53" s="5"/>
      <c r="JGD53" s="5"/>
      <c r="JGE53" s="5"/>
      <c r="JGF53" s="5"/>
      <c r="JGG53" s="5"/>
      <c r="JGH53" s="5"/>
      <c r="JGI53" s="5"/>
      <c r="JGJ53" s="5"/>
      <c r="JGK53" s="5"/>
      <c r="JGL53" s="5"/>
      <c r="JGM53" s="5"/>
      <c r="JGN53" s="5"/>
      <c r="JGO53" s="5"/>
      <c r="JGP53" s="5"/>
      <c r="JGQ53" s="5"/>
      <c r="JGR53" s="5"/>
      <c r="JGS53" s="5"/>
      <c r="JGT53" s="5"/>
      <c r="JGU53" s="5"/>
      <c r="JGV53" s="5"/>
      <c r="JGW53" s="5"/>
      <c r="JGX53" s="5"/>
      <c r="JGY53" s="5"/>
      <c r="JGZ53" s="5"/>
      <c r="JHA53" s="5"/>
      <c r="JHB53" s="5"/>
      <c r="JHC53" s="5"/>
      <c r="JHD53" s="5"/>
      <c r="JHE53" s="5"/>
      <c r="JHF53" s="5"/>
      <c r="JHG53" s="5"/>
      <c r="JHH53" s="5"/>
      <c r="JHI53" s="5"/>
      <c r="JHJ53" s="5"/>
      <c r="JHK53" s="5"/>
      <c r="JHL53" s="5"/>
      <c r="JHM53" s="5"/>
      <c r="JHN53" s="5"/>
      <c r="JHO53" s="5"/>
      <c r="JHP53" s="5"/>
      <c r="JHQ53" s="5"/>
      <c r="JHR53" s="5"/>
      <c r="JHS53" s="5"/>
      <c r="JHT53" s="5"/>
      <c r="JHU53" s="5"/>
      <c r="JHV53" s="5"/>
      <c r="JHW53" s="5"/>
      <c r="JHX53" s="5"/>
      <c r="JHY53" s="5"/>
      <c r="JHZ53" s="5"/>
      <c r="JIA53" s="5"/>
      <c r="JIB53" s="5"/>
      <c r="JIC53" s="5"/>
      <c r="JID53" s="5"/>
      <c r="JIE53" s="5"/>
      <c r="JIF53" s="5"/>
      <c r="JIG53" s="5"/>
      <c r="JIH53" s="5"/>
      <c r="JII53" s="5"/>
      <c r="JIJ53" s="5"/>
      <c r="JIK53" s="5"/>
      <c r="JIL53" s="5"/>
      <c r="JIM53" s="5"/>
      <c r="JIN53" s="5"/>
      <c r="JIO53" s="5"/>
      <c r="JIP53" s="5"/>
      <c r="JIQ53" s="5"/>
      <c r="JIR53" s="5"/>
      <c r="JIS53" s="5"/>
      <c r="JIT53" s="5"/>
      <c r="JIU53" s="5"/>
      <c r="JIV53" s="5"/>
      <c r="JIW53" s="5"/>
      <c r="JIX53" s="5"/>
      <c r="JIY53" s="5"/>
      <c r="JIZ53" s="5"/>
      <c r="JJA53" s="5"/>
      <c r="JJB53" s="5"/>
      <c r="JJC53" s="5"/>
      <c r="JJD53" s="5"/>
      <c r="JJE53" s="5"/>
      <c r="JJF53" s="5"/>
      <c r="JJG53" s="5"/>
      <c r="JJH53" s="5"/>
      <c r="JJI53" s="5"/>
      <c r="JJJ53" s="5"/>
      <c r="JJK53" s="5"/>
      <c r="JJL53" s="5"/>
      <c r="JJM53" s="5"/>
      <c r="JJN53" s="5"/>
      <c r="JJO53" s="5"/>
      <c r="JJP53" s="5"/>
      <c r="JJQ53" s="5"/>
      <c r="JJR53" s="5"/>
      <c r="JJS53" s="5"/>
      <c r="JJT53" s="5"/>
      <c r="JJU53" s="5"/>
      <c r="JJV53" s="5"/>
      <c r="JJW53" s="5"/>
      <c r="JJX53" s="5"/>
      <c r="JJY53" s="5"/>
      <c r="JJZ53" s="5"/>
      <c r="JKA53" s="5"/>
      <c r="JKB53" s="5"/>
      <c r="JKC53" s="5"/>
      <c r="JKD53" s="5"/>
      <c r="JKE53" s="5"/>
      <c r="JKF53" s="5"/>
      <c r="JKG53" s="5"/>
      <c r="JKH53" s="5"/>
      <c r="JKI53" s="5"/>
      <c r="JKJ53" s="5"/>
      <c r="JKK53" s="5"/>
      <c r="JKL53" s="5"/>
      <c r="JKM53" s="5"/>
      <c r="JKN53" s="5"/>
      <c r="JKO53" s="5"/>
      <c r="JKP53" s="5"/>
      <c r="JKQ53" s="5"/>
      <c r="JKR53" s="5"/>
      <c r="JKS53" s="5"/>
      <c r="JKT53" s="5"/>
      <c r="JKU53" s="5"/>
      <c r="JKV53" s="5"/>
      <c r="JKW53" s="5"/>
      <c r="JKX53" s="5"/>
      <c r="JKY53" s="5"/>
      <c r="JKZ53" s="5"/>
      <c r="JLA53" s="5"/>
      <c r="JLB53" s="5"/>
      <c r="JLC53" s="5"/>
      <c r="JLD53" s="5"/>
      <c r="JLE53" s="5"/>
      <c r="JLF53" s="5"/>
      <c r="JLG53" s="5"/>
      <c r="JLH53" s="5"/>
      <c r="JLI53" s="5"/>
      <c r="JLJ53" s="5"/>
      <c r="JLK53" s="5"/>
      <c r="JLL53" s="5"/>
      <c r="JLM53" s="5"/>
      <c r="JLN53" s="5"/>
      <c r="JLO53" s="5"/>
      <c r="JLP53" s="5"/>
      <c r="JLQ53" s="5"/>
      <c r="JLR53" s="5"/>
      <c r="JLS53" s="5"/>
      <c r="JLT53" s="5"/>
      <c r="JLU53" s="5"/>
      <c r="JLV53" s="5"/>
      <c r="JLW53" s="5"/>
      <c r="JLX53" s="5"/>
      <c r="JLY53" s="5"/>
      <c r="JLZ53" s="5"/>
      <c r="JMA53" s="5"/>
      <c r="JMB53" s="5"/>
      <c r="JMC53" s="5"/>
      <c r="JMD53" s="5"/>
      <c r="JME53" s="5"/>
      <c r="JMF53" s="5"/>
      <c r="JMG53" s="5"/>
      <c r="JMH53" s="5"/>
      <c r="JMI53" s="5"/>
      <c r="JMJ53" s="5"/>
      <c r="JMK53" s="5"/>
      <c r="JML53" s="5"/>
      <c r="JMM53" s="5"/>
      <c r="JMN53" s="5"/>
      <c r="JMO53" s="5"/>
      <c r="JMP53" s="5"/>
      <c r="JMQ53" s="5"/>
      <c r="JMR53" s="5"/>
      <c r="JMS53" s="5"/>
      <c r="JMT53" s="5"/>
      <c r="JMU53" s="5"/>
      <c r="JMV53" s="5"/>
      <c r="JMW53" s="5"/>
      <c r="JMX53" s="5"/>
      <c r="JMY53" s="5"/>
      <c r="JMZ53" s="5"/>
      <c r="JNA53" s="5"/>
      <c r="JNB53" s="5"/>
      <c r="JNC53" s="5"/>
      <c r="JND53" s="5"/>
      <c r="JNE53" s="5"/>
      <c r="JNF53" s="5"/>
      <c r="JNG53" s="5"/>
      <c r="JNH53" s="5"/>
      <c r="JNI53" s="5"/>
      <c r="JNJ53" s="5"/>
      <c r="JNK53" s="5"/>
      <c r="JNL53" s="5"/>
      <c r="JNM53" s="5"/>
      <c r="JNN53" s="5"/>
      <c r="JNO53" s="5"/>
      <c r="JNP53" s="5"/>
      <c r="JNQ53" s="5"/>
      <c r="JNR53" s="5"/>
      <c r="JNS53" s="5"/>
      <c r="JNT53" s="5"/>
      <c r="JNU53" s="5"/>
      <c r="JNV53" s="5"/>
      <c r="JNW53" s="5"/>
      <c r="JNX53" s="5"/>
      <c r="JNY53" s="5"/>
      <c r="JNZ53" s="5"/>
      <c r="JOA53" s="5"/>
      <c r="JOB53" s="5"/>
      <c r="JOC53" s="5"/>
      <c r="JOD53" s="5"/>
      <c r="JOE53" s="5"/>
      <c r="JOF53" s="5"/>
      <c r="JOG53" s="5"/>
      <c r="JOH53" s="5"/>
      <c r="JOI53" s="5"/>
      <c r="JOJ53" s="5"/>
      <c r="JOK53" s="5"/>
      <c r="JOL53" s="5"/>
      <c r="JOM53" s="5"/>
      <c r="JON53" s="5"/>
      <c r="JOO53" s="5"/>
      <c r="JOP53" s="5"/>
      <c r="JOQ53" s="5"/>
      <c r="JOR53" s="5"/>
      <c r="JOS53" s="5"/>
      <c r="JOT53" s="5"/>
      <c r="JOU53" s="5"/>
      <c r="JOV53" s="5"/>
      <c r="JOW53" s="5"/>
      <c r="JOX53" s="5"/>
      <c r="JOY53" s="5"/>
      <c r="JOZ53" s="5"/>
      <c r="JPA53" s="5"/>
      <c r="JPB53" s="5"/>
      <c r="JPC53" s="5"/>
      <c r="JPD53" s="5"/>
      <c r="JPE53" s="5"/>
      <c r="JPF53" s="5"/>
      <c r="JPG53" s="5"/>
      <c r="JPH53" s="5"/>
      <c r="JPI53" s="5"/>
      <c r="JPJ53" s="5"/>
      <c r="JPK53" s="5"/>
      <c r="JPL53" s="5"/>
      <c r="JPM53" s="5"/>
      <c r="JPN53" s="5"/>
      <c r="JPO53" s="5"/>
      <c r="JPP53" s="5"/>
      <c r="JPQ53" s="5"/>
      <c r="JPR53" s="5"/>
      <c r="JPS53" s="5"/>
      <c r="JPT53" s="5"/>
      <c r="JPU53" s="5"/>
      <c r="JPV53" s="5"/>
      <c r="JPW53" s="5"/>
      <c r="JPX53" s="5"/>
      <c r="JPY53" s="5"/>
      <c r="JPZ53" s="5"/>
      <c r="JQA53" s="5"/>
      <c r="JQB53" s="5"/>
      <c r="JQC53" s="5"/>
      <c r="JQD53" s="5"/>
      <c r="JQE53" s="5"/>
      <c r="JQF53" s="5"/>
      <c r="JQG53" s="5"/>
      <c r="JQH53" s="5"/>
      <c r="JQI53" s="5"/>
      <c r="JQJ53" s="5"/>
      <c r="JQK53" s="5"/>
      <c r="JQL53" s="5"/>
      <c r="JQM53" s="5"/>
      <c r="JQN53" s="5"/>
      <c r="JQO53" s="5"/>
      <c r="JQP53" s="5"/>
      <c r="JQQ53" s="5"/>
      <c r="JQR53" s="5"/>
      <c r="JQS53" s="5"/>
      <c r="JQT53" s="5"/>
      <c r="JQU53" s="5"/>
      <c r="JQV53" s="5"/>
      <c r="JQW53" s="5"/>
      <c r="JQX53" s="5"/>
      <c r="JQY53" s="5"/>
      <c r="JQZ53" s="5"/>
      <c r="JRA53" s="5"/>
      <c r="JRB53" s="5"/>
      <c r="JRC53" s="5"/>
      <c r="JRD53" s="5"/>
      <c r="JRE53" s="5"/>
      <c r="JRF53" s="5"/>
      <c r="JRG53" s="5"/>
      <c r="JRH53" s="5"/>
      <c r="JRI53" s="5"/>
      <c r="JRJ53" s="5"/>
      <c r="JRK53" s="5"/>
      <c r="JRL53" s="5"/>
      <c r="JRM53" s="5"/>
      <c r="JRN53" s="5"/>
      <c r="JRO53" s="5"/>
      <c r="JRP53" s="5"/>
      <c r="JRQ53" s="5"/>
      <c r="JRR53" s="5"/>
      <c r="JRS53" s="5"/>
      <c r="JRT53" s="5"/>
      <c r="JRU53" s="5"/>
      <c r="JRV53" s="5"/>
      <c r="JRW53" s="5"/>
      <c r="JRX53" s="5"/>
      <c r="JRY53" s="5"/>
      <c r="JRZ53" s="5"/>
      <c r="JSA53" s="5"/>
      <c r="JSB53" s="5"/>
      <c r="JSC53" s="5"/>
      <c r="JSD53" s="5"/>
      <c r="JSE53" s="5"/>
      <c r="JSF53" s="5"/>
      <c r="JSG53" s="5"/>
      <c r="JSH53" s="5"/>
      <c r="JSI53" s="5"/>
      <c r="JSJ53" s="5"/>
      <c r="JSK53" s="5"/>
      <c r="JSL53" s="5"/>
      <c r="JSM53" s="5"/>
      <c r="JSN53" s="5"/>
      <c r="JSO53" s="5"/>
      <c r="JSP53" s="5"/>
      <c r="JSQ53" s="5"/>
      <c r="JSR53" s="5"/>
      <c r="JSS53" s="5"/>
      <c r="JST53" s="5"/>
      <c r="JSU53" s="5"/>
      <c r="JSV53" s="5"/>
      <c r="JSW53" s="5"/>
      <c r="JSX53" s="5"/>
      <c r="JSY53" s="5"/>
      <c r="JSZ53" s="5"/>
      <c r="JTA53" s="5"/>
      <c r="JTB53" s="5"/>
      <c r="JTC53" s="5"/>
      <c r="JTD53" s="5"/>
      <c r="JTE53" s="5"/>
      <c r="JTF53" s="5"/>
      <c r="JTG53" s="5"/>
      <c r="JTH53" s="5"/>
      <c r="JTI53" s="5"/>
      <c r="JTJ53" s="5"/>
      <c r="JTK53" s="5"/>
      <c r="JTL53" s="5"/>
      <c r="JTM53" s="5"/>
      <c r="JTN53" s="5"/>
      <c r="JTO53" s="5"/>
      <c r="JTP53" s="5"/>
      <c r="JTQ53" s="5"/>
      <c r="JTR53" s="5"/>
      <c r="JTS53" s="5"/>
      <c r="JTT53" s="5"/>
      <c r="JTU53" s="5"/>
      <c r="JTV53" s="5"/>
      <c r="JTW53" s="5"/>
      <c r="JTX53" s="5"/>
      <c r="JTY53" s="5"/>
      <c r="JTZ53" s="5"/>
      <c r="JUA53" s="5"/>
      <c r="JUB53" s="5"/>
      <c r="JUC53" s="5"/>
      <c r="JUD53" s="5"/>
      <c r="JUE53" s="5"/>
      <c r="JUF53" s="5"/>
      <c r="JUG53" s="5"/>
      <c r="JUH53" s="5"/>
      <c r="JUI53" s="5"/>
      <c r="JUJ53" s="5"/>
      <c r="JUK53" s="5"/>
      <c r="JUL53" s="5"/>
      <c r="JUM53" s="5"/>
      <c r="JUN53" s="5"/>
      <c r="JUO53" s="5"/>
      <c r="JUP53" s="5"/>
      <c r="JUQ53" s="5"/>
      <c r="JUR53" s="5"/>
      <c r="JUS53" s="5"/>
      <c r="JUT53" s="5"/>
      <c r="JUU53" s="5"/>
      <c r="JUV53" s="5"/>
      <c r="JUW53" s="5"/>
      <c r="JUX53" s="5"/>
      <c r="JUY53" s="5"/>
      <c r="JUZ53" s="5"/>
      <c r="JVA53" s="5"/>
      <c r="JVB53" s="5"/>
      <c r="JVC53" s="5"/>
      <c r="JVD53" s="5"/>
      <c r="JVE53" s="5"/>
      <c r="JVF53" s="5"/>
      <c r="JVG53" s="5"/>
      <c r="JVH53" s="5"/>
      <c r="JVI53" s="5"/>
      <c r="JVJ53" s="5"/>
      <c r="JVK53" s="5"/>
      <c r="JVL53" s="5"/>
      <c r="JVM53" s="5"/>
      <c r="JVN53" s="5"/>
      <c r="JVO53" s="5"/>
      <c r="JVP53" s="5"/>
      <c r="JVQ53" s="5"/>
      <c r="JVR53" s="5"/>
      <c r="JVS53" s="5"/>
      <c r="JVT53" s="5"/>
      <c r="JVU53" s="5"/>
      <c r="JVV53" s="5"/>
      <c r="JVW53" s="5"/>
      <c r="JVX53" s="5"/>
      <c r="JVY53" s="5"/>
      <c r="JVZ53" s="5"/>
      <c r="JWA53" s="5"/>
      <c r="JWB53" s="5"/>
      <c r="JWC53" s="5"/>
      <c r="JWD53" s="5"/>
      <c r="JWE53" s="5"/>
      <c r="JWF53" s="5"/>
      <c r="JWG53" s="5"/>
      <c r="JWH53" s="5"/>
      <c r="JWI53" s="5"/>
      <c r="JWJ53" s="5"/>
      <c r="JWK53" s="5"/>
      <c r="JWL53" s="5"/>
      <c r="JWM53" s="5"/>
      <c r="JWN53" s="5"/>
      <c r="JWO53" s="5"/>
      <c r="JWP53" s="5"/>
      <c r="JWQ53" s="5"/>
      <c r="JWR53" s="5"/>
      <c r="JWS53" s="5"/>
      <c r="JWT53" s="5"/>
      <c r="JWU53" s="5"/>
      <c r="JWV53" s="5"/>
      <c r="JWW53" s="5"/>
      <c r="JWX53" s="5"/>
      <c r="JWY53" s="5"/>
      <c r="JWZ53" s="5"/>
      <c r="JXA53" s="5"/>
      <c r="JXB53" s="5"/>
      <c r="JXC53" s="5"/>
      <c r="JXD53" s="5"/>
      <c r="JXE53" s="5"/>
      <c r="JXF53" s="5"/>
      <c r="JXG53" s="5"/>
      <c r="JXH53" s="5"/>
      <c r="JXI53" s="5"/>
      <c r="JXJ53" s="5"/>
      <c r="JXK53" s="5"/>
      <c r="JXL53" s="5"/>
      <c r="JXM53" s="5"/>
      <c r="JXN53" s="5"/>
      <c r="JXO53" s="5"/>
      <c r="JXP53" s="5"/>
      <c r="JXQ53" s="5"/>
      <c r="JXR53" s="5"/>
      <c r="JXS53" s="5"/>
      <c r="JXT53" s="5"/>
      <c r="JXU53" s="5"/>
      <c r="JXV53" s="5"/>
      <c r="JXW53" s="5"/>
      <c r="JXX53" s="5"/>
      <c r="JXY53" s="5"/>
      <c r="JXZ53" s="5"/>
      <c r="JYA53" s="5"/>
      <c r="JYB53" s="5"/>
      <c r="JYC53" s="5"/>
      <c r="JYD53" s="5"/>
      <c r="JYE53" s="5"/>
      <c r="JYF53" s="5"/>
      <c r="JYG53" s="5"/>
      <c r="JYH53" s="5"/>
      <c r="JYI53" s="5"/>
      <c r="JYJ53" s="5"/>
      <c r="JYK53" s="5"/>
      <c r="JYL53" s="5"/>
      <c r="JYM53" s="5"/>
      <c r="JYN53" s="5"/>
      <c r="JYO53" s="5"/>
      <c r="JYP53" s="5"/>
      <c r="JYQ53" s="5"/>
      <c r="JYR53" s="5"/>
      <c r="JYS53" s="5"/>
      <c r="JYT53" s="5"/>
      <c r="JYU53" s="5"/>
      <c r="JYV53" s="5"/>
      <c r="JYW53" s="5"/>
      <c r="JYX53" s="5"/>
      <c r="JYY53" s="5"/>
      <c r="JYZ53" s="5"/>
      <c r="JZA53" s="5"/>
      <c r="JZB53" s="5"/>
      <c r="JZC53" s="5"/>
      <c r="JZD53" s="5"/>
      <c r="JZE53" s="5"/>
      <c r="JZF53" s="5"/>
      <c r="JZG53" s="5"/>
      <c r="JZH53" s="5"/>
      <c r="JZI53" s="5"/>
      <c r="JZJ53" s="5"/>
      <c r="JZK53" s="5"/>
      <c r="JZL53" s="5"/>
      <c r="JZM53" s="5"/>
      <c r="JZN53" s="5"/>
      <c r="JZO53" s="5"/>
      <c r="JZP53" s="5"/>
      <c r="JZQ53" s="5"/>
      <c r="JZR53" s="5"/>
      <c r="JZS53" s="5"/>
      <c r="JZT53" s="5"/>
      <c r="JZU53" s="5"/>
      <c r="JZV53" s="5"/>
      <c r="JZW53" s="5"/>
      <c r="JZX53" s="5"/>
      <c r="JZY53" s="5"/>
      <c r="JZZ53" s="5"/>
      <c r="KAA53" s="5"/>
      <c r="KAB53" s="5"/>
      <c r="KAC53" s="5"/>
      <c r="KAD53" s="5"/>
      <c r="KAE53" s="5"/>
      <c r="KAF53" s="5"/>
      <c r="KAG53" s="5"/>
      <c r="KAH53" s="5"/>
      <c r="KAI53" s="5"/>
      <c r="KAJ53" s="5"/>
      <c r="KAK53" s="5"/>
      <c r="KAL53" s="5"/>
      <c r="KAM53" s="5"/>
      <c r="KAN53" s="5"/>
      <c r="KAO53" s="5"/>
      <c r="KAP53" s="5"/>
      <c r="KAQ53" s="5"/>
      <c r="KAR53" s="5"/>
      <c r="KAS53" s="5"/>
      <c r="KAT53" s="5"/>
      <c r="KAU53" s="5"/>
      <c r="KAV53" s="5"/>
      <c r="KAW53" s="5"/>
      <c r="KAX53" s="5"/>
      <c r="KAY53" s="5"/>
      <c r="KAZ53" s="5"/>
      <c r="KBA53" s="5"/>
      <c r="KBB53" s="5"/>
      <c r="KBC53" s="5"/>
      <c r="KBD53" s="5"/>
      <c r="KBE53" s="5"/>
      <c r="KBF53" s="5"/>
      <c r="KBG53" s="5"/>
      <c r="KBH53" s="5"/>
      <c r="KBI53" s="5"/>
      <c r="KBJ53" s="5"/>
      <c r="KBK53" s="5"/>
      <c r="KBL53" s="5"/>
      <c r="KBM53" s="5"/>
      <c r="KBN53" s="5"/>
      <c r="KBO53" s="5"/>
      <c r="KBP53" s="5"/>
      <c r="KBQ53" s="5"/>
      <c r="KBR53" s="5"/>
      <c r="KBS53" s="5"/>
      <c r="KBT53" s="5"/>
      <c r="KBU53" s="5"/>
      <c r="KBV53" s="5"/>
      <c r="KBW53" s="5"/>
      <c r="KBX53" s="5"/>
      <c r="KBY53" s="5"/>
      <c r="KBZ53" s="5"/>
      <c r="KCA53" s="5"/>
      <c r="KCB53" s="5"/>
      <c r="KCC53" s="5"/>
      <c r="KCD53" s="5"/>
      <c r="KCE53" s="5"/>
      <c r="KCF53" s="5"/>
      <c r="KCG53" s="5"/>
      <c r="KCH53" s="5"/>
      <c r="KCI53" s="5"/>
      <c r="KCJ53" s="5"/>
      <c r="KCK53" s="5"/>
      <c r="KCL53" s="5"/>
      <c r="KCM53" s="5"/>
      <c r="KCN53" s="5"/>
      <c r="KCO53" s="5"/>
      <c r="KCP53" s="5"/>
      <c r="KCQ53" s="5"/>
      <c r="KCR53" s="5"/>
      <c r="KCS53" s="5"/>
      <c r="KCT53" s="5"/>
      <c r="KCU53" s="5"/>
      <c r="KCV53" s="5"/>
      <c r="KCW53" s="5"/>
      <c r="KCX53" s="5"/>
      <c r="KCY53" s="5"/>
      <c r="KCZ53" s="5"/>
      <c r="KDA53" s="5"/>
      <c r="KDB53" s="5"/>
      <c r="KDC53" s="5"/>
      <c r="KDD53" s="5"/>
      <c r="KDE53" s="5"/>
      <c r="KDF53" s="5"/>
      <c r="KDG53" s="5"/>
      <c r="KDH53" s="5"/>
      <c r="KDI53" s="5"/>
      <c r="KDJ53" s="5"/>
      <c r="KDK53" s="5"/>
      <c r="KDL53" s="5"/>
      <c r="KDM53" s="5"/>
      <c r="KDN53" s="5"/>
      <c r="KDO53" s="5"/>
      <c r="KDP53" s="5"/>
      <c r="KDQ53" s="5"/>
      <c r="KDR53" s="5"/>
      <c r="KDS53" s="5"/>
      <c r="KDT53" s="5"/>
      <c r="KDU53" s="5"/>
      <c r="KDV53" s="5"/>
      <c r="KDW53" s="5"/>
      <c r="KDX53" s="5"/>
      <c r="KDY53" s="5"/>
      <c r="KDZ53" s="5"/>
      <c r="KEA53" s="5"/>
      <c r="KEB53" s="5"/>
      <c r="KEC53" s="5"/>
      <c r="KED53" s="5"/>
      <c r="KEE53" s="5"/>
      <c r="KEF53" s="5"/>
      <c r="KEG53" s="5"/>
      <c r="KEH53" s="5"/>
      <c r="KEI53" s="5"/>
      <c r="KEJ53" s="5"/>
      <c r="KEK53" s="5"/>
      <c r="KEL53" s="5"/>
      <c r="KEM53" s="5"/>
      <c r="KEN53" s="5"/>
      <c r="KEO53" s="5"/>
      <c r="KEP53" s="5"/>
      <c r="KEQ53" s="5"/>
      <c r="KER53" s="5"/>
      <c r="KES53" s="5"/>
      <c r="KET53" s="5"/>
      <c r="KEU53" s="5"/>
      <c r="KEV53" s="5"/>
      <c r="KEW53" s="5"/>
      <c r="KEX53" s="5"/>
      <c r="KEY53" s="5"/>
      <c r="KEZ53" s="5"/>
      <c r="KFA53" s="5"/>
      <c r="KFB53" s="5"/>
      <c r="KFC53" s="5"/>
      <c r="KFD53" s="5"/>
      <c r="KFE53" s="5"/>
      <c r="KFF53" s="5"/>
      <c r="KFG53" s="5"/>
      <c r="KFH53" s="5"/>
      <c r="KFI53" s="5"/>
      <c r="KFJ53" s="5"/>
      <c r="KFK53" s="5"/>
      <c r="KFL53" s="5"/>
      <c r="KFM53" s="5"/>
      <c r="KFN53" s="5"/>
      <c r="KFO53" s="5"/>
      <c r="KFP53" s="5"/>
      <c r="KFQ53" s="5"/>
      <c r="KFR53" s="5"/>
      <c r="KFS53" s="5"/>
      <c r="KFT53" s="5"/>
      <c r="KFU53" s="5"/>
      <c r="KFV53" s="5"/>
      <c r="KFW53" s="5"/>
      <c r="KFX53" s="5"/>
      <c r="KFY53" s="5"/>
      <c r="KFZ53" s="5"/>
      <c r="KGA53" s="5"/>
      <c r="KGB53" s="5"/>
      <c r="KGC53" s="5"/>
      <c r="KGD53" s="5"/>
      <c r="KGE53" s="5"/>
      <c r="KGF53" s="5"/>
      <c r="KGG53" s="5"/>
      <c r="KGH53" s="5"/>
      <c r="KGI53" s="5"/>
      <c r="KGJ53" s="5"/>
      <c r="KGK53" s="5"/>
      <c r="KGL53" s="5"/>
      <c r="KGM53" s="5"/>
      <c r="KGN53" s="5"/>
      <c r="KGO53" s="5"/>
      <c r="KGP53" s="5"/>
      <c r="KGQ53" s="5"/>
      <c r="KGR53" s="5"/>
      <c r="KGS53" s="5"/>
      <c r="KGT53" s="5"/>
      <c r="KGU53" s="5"/>
      <c r="KGV53" s="5"/>
      <c r="KGW53" s="5"/>
      <c r="KGX53" s="5"/>
      <c r="KGY53" s="5"/>
      <c r="KGZ53" s="5"/>
      <c r="KHA53" s="5"/>
      <c r="KHB53" s="5"/>
      <c r="KHC53" s="5"/>
      <c r="KHD53" s="5"/>
      <c r="KHE53" s="5"/>
      <c r="KHF53" s="5"/>
      <c r="KHG53" s="5"/>
      <c r="KHH53" s="5"/>
      <c r="KHI53" s="5"/>
      <c r="KHJ53" s="5"/>
      <c r="KHK53" s="5"/>
      <c r="KHL53" s="5"/>
      <c r="KHM53" s="5"/>
      <c r="KHN53" s="5"/>
      <c r="KHO53" s="5"/>
      <c r="KHP53" s="5"/>
      <c r="KHQ53" s="5"/>
      <c r="KHR53" s="5"/>
      <c r="KHS53" s="5"/>
      <c r="KHT53" s="5"/>
      <c r="KHU53" s="5"/>
      <c r="KHV53" s="5"/>
      <c r="KHW53" s="5"/>
      <c r="KHX53" s="5"/>
      <c r="KHY53" s="5"/>
      <c r="KHZ53" s="5"/>
      <c r="KIA53" s="5"/>
      <c r="KIB53" s="5"/>
      <c r="KIC53" s="5"/>
      <c r="KID53" s="5"/>
      <c r="KIE53" s="5"/>
      <c r="KIF53" s="5"/>
      <c r="KIG53" s="5"/>
      <c r="KIH53" s="5"/>
      <c r="KII53" s="5"/>
      <c r="KIJ53" s="5"/>
      <c r="KIK53" s="5"/>
      <c r="KIL53" s="5"/>
      <c r="KIM53" s="5"/>
      <c r="KIN53" s="5"/>
      <c r="KIO53" s="5"/>
      <c r="KIP53" s="5"/>
      <c r="KIQ53" s="5"/>
      <c r="KIR53" s="5"/>
      <c r="KIS53" s="5"/>
      <c r="KIT53" s="5"/>
      <c r="KIU53" s="5"/>
      <c r="KIV53" s="5"/>
      <c r="KIW53" s="5"/>
      <c r="KIX53" s="5"/>
      <c r="KIY53" s="5"/>
      <c r="KIZ53" s="5"/>
      <c r="KJA53" s="5"/>
      <c r="KJB53" s="5"/>
      <c r="KJC53" s="5"/>
      <c r="KJD53" s="5"/>
      <c r="KJE53" s="5"/>
      <c r="KJF53" s="5"/>
      <c r="KJG53" s="5"/>
      <c r="KJH53" s="5"/>
      <c r="KJI53" s="5"/>
      <c r="KJJ53" s="5"/>
      <c r="KJK53" s="5"/>
      <c r="KJL53" s="5"/>
      <c r="KJM53" s="5"/>
      <c r="KJN53" s="5"/>
      <c r="KJO53" s="5"/>
      <c r="KJP53" s="5"/>
      <c r="KJQ53" s="5"/>
      <c r="KJR53" s="5"/>
      <c r="KJS53" s="5"/>
      <c r="KJT53" s="5"/>
      <c r="KJU53" s="5"/>
      <c r="KJV53" s="5"/>
      <c r="KJW53" s="5"/>
      <c r="KJX53" s="5"/>
      <c r="KJY53" s="5"/>
      <c r="KJZ53" s="5"/>
      <c r="KKA53" s="5"/>
      <c r="KKB53" s="5"/>
      <c r="KKC53" s="5"/>
      <c r="KKD53" s="5"/>
      <c r="KKE53" s="5"/>
      <c r="KKF53" s="5"/>
      <c r="KKG53" s="5"/>
      <c r="KKH53" s="5"/>
      <c r="KKI53" s="5"/>
      <c r="KKJ53" s="5"/>
      <c r="KKK53" s="5"/>
      <c r="KKL53" s="5"/>
      <c r="KKM53" s="5"/>
      <c r="KKN53" s="5"/>
      <c r="KKO53" s="5"/>
      <c r="KKP53" s="5"/>
      <c r="KKQ53" s="5"/>
      <c r="KKR53" s="5"/>
      <c r="KKS53" s="5"/>
      <c r="KKT53" s="5"/>
      <c r="KKU53" s="5"/>
      <c r="KKV53" s="5"/>
      <c r="KKW53" s="5"/>
      <c r="KKX53" s="5"/>
      <c r="KKY53" s="5"/>
      <c r="KKZ53" s="5"/>
      <c r="KLA53" s="5"/>
      <c r="KLB53" s="5"/>
      <c r="KLC53" s="5"/>
      <c r="KLD53" s="5"/>
      <c r="KLE53" s="5"/>
      <c r="KLF53" s="5"/>
      <c r="KLG53" s="5"/>
      <c r="KLH53" s="5"/>
      <c r="KLI53" s="5"/>
      <c r="KLJ53" s="5"/>
      <c r="KLK53" s="5"/>
      <c r="KLL53" s="5"/>
      <c r="KLM53" s="5"/>
      <c r="KLN53" s="5"/>
      <c r="KLO53" s="5"/>
      <c r="KLP53" s="5"/>
      <c r="KLQ53" s="5"/>
      <c r="KLR53" s="5"/>
      <c r="KLS53" s="5"/>
      <c r="KLT53" s="5"/>
      <c r="KLU53" s="5"/>
      <c r="KLV53" s="5"/>
      <c r="KLW53" s="5"/>
      <c r="KLX53" s="5"/>
      <c r="KLY53" s="5"/>
      <c r="KLZ53" s="5"/>
      <c r="KMA53" s="5"/>
      <c r="KMB53" s="5"/>
      <c r="KMC53" s="5"/>
      <c r="KMD53" s="5"/>
      <c r="KME53" s="5"/>
      <c r="KMF53" s="5"/>
      <c r="KMG53" s="5"/>
      <c r="KMH53" s="5"/>
      <c r="KMI53" s="5"/>
      <c r="KMJ53" s="5"/>
      <c r="KMK53" s="5"/>
      <c r="KML53" s="5"/>
      <c r="KMM53" s="5"/>
      <c r="KMN53" s="5"/>
      <c r="KMO53" s="5"/>
      <c r="KMP53" s="5"/>
      <c r="KMQ53" s="5"/>
      <c r="KMR53" s="5"/>
      <c r="KMS53" s="5"/>
      <c r="KMT53" s="5"/>
      <c r="KMU53" s="5"/>
      <c r="KMV53" s="5"/>
      <c r="KMW53" s="5"/>
      <c r="KMX53" s="5"/>
      <c r="KMY53" s="5"/>
      <c r="KMZ53" s="5"/>
      <c r="KNA53" s="5"/>
      <c r="KNB53" s="5"/>
      <c r="KNC53" s="5"/>
      <c r="KND53" s="5"/>
      <c r="KNE53" s="5"/>
      <c r="KNF53" s="5"/>
      <c r="KNG53" s="5"/>
      <c r="KNH53" s="5"/>
      <c r="KNI53" s="5"/>
      <c r="KNJ53" s="5"/>
      <c r="KNK53" s="5"/>
      <c r="KNL53" s="5"/>
      <c r="KNM53" s="5"/>
      <c r="KNN53" s="5"/>
      <c r="KNO53" s="5"/>
      <c r="KNP53" s="5"/>
      <c r="KNQ53" s="5"/>
      <c r="KNR53" s="5"/>
      <c r="KNS53" s="5"/>
      <c r="KNT53" s="5"/>
      <c r="KNU53" s="5"/>
      <c r="KNV53" s="5"/>
      <c r="KNW53" s="5"/>
      <c r="KNX53" s="5"/>
      <c r="KNY53" s="5"/>
      <c r="KNZ53" s="5"/>
      <c r="KOA53" s="5"/>
      <c r="KOB53" s="5"/>
      <c r="KOC53" s="5"/>
      <c r="KOD53" s="5"/>
      <c r="KOE53" s="5"/>
      <c r="KOF53" s="5"/>
      <c r="KOG53" s="5"/>
      <c r="KOH53" s="5"/>
      <c r="KOI53" s="5"/>
      <c r="KOJ53" s="5"/>
      <c r="KOK53" s="5"/>
      <c r="KOL53" s="5"/>
      <c r="KOM53" s="5"/>
      <c r="KON53" s="5"/>
      <c r="KOO53" s="5"/>
      <c r="KOP53" s="5"/>
      <c r="KOQ53" s="5"/>
      <c r="KOR53" s="5"/>
      <c r="KOS53" s="5"/>
      <c r="KOT53" s="5"/>
      <c r="KOU53" s="5"/>
      <c r="KOV53" s="5"/>
      <c r="KOW53" s="5"/>
      <c r="KOX53" s="5"/>
      <c r="KOY53" s="5"/>
      <c r="KOZ53" s="5"/>
      <c r="KPA53" s="5"/>
      <c r="KPB53" s="5"/>
      <c r="KPC53" s="5"/>
      <c r="KPD53" s="5"/>
      <c r="KPE53" s="5"/>
      <c r="KPF53" s="5"/>
      <c r="KPG53" s="5"/>
      <c r="KPH53" s="5"/>
      <c r="KPI53" s="5"/>
      <c r="KPJ53" s="5"/>
      <c r="KPK53" s="5"/>
      <c r="KPL53" s="5"/>
      <c r="KPM53" s="5"/>
      <c r="KPN53" s="5"/>
      <c r="KPO53" s="5"/>
      <c r="KPP53" s="5"/>
      <c r="KPQ53" s="5"/>
      <c r="KPR53" s="5"/>
      <c r="KPS53" s="5"/>
      <c r="KPT53" s="5"/>
      <c r="KPU53" s="5"/>
      <c r="KPV53" s="5"/>
      <c r="KPW53" s="5"/>
      <c r="KPX53" s="5"/>
      <c r="KPY53" s="5"/>
      <c r="KPZ53" s="5"/>
      <c r="KQA53" s="5"/>
      <c r="KQB53" s="5"/>
      <c r="KQC53" s="5"/>
      <c r="KQD53" s="5"/>
      <c r="KQE53" s="5"/>
      <c r="KQF53" s="5"/>
      <c r="KQG53" s="5"/>
      <c r="KQH53" s="5"/>
      <c r="KQI53" s="5"/>
      <c r="KQJ53" s="5"/>
      <c r="KQK53" s="5"/>
      <c r="KQL53" s="5"/>
      <c r="KQM53" s="5"/>
      <c r="KQN53" s="5"/>
      <c r="KQO53" s="5"/>
      <c r="KQP53" s="5"/>
      <c r="KQQ53" s="5"/>
      <c r="KQR53" s="5"/>
      <c r="KQS53" s="5"/>
      <c r="KQT53" s="5"/>
      <c r="KQU53" s="5"/>
      <c r="KQV53" s="5"/>
      <c r="KQW53" s="5"/>
      <c r="KQX53" s="5"/>
      <c r="KQY53" s="5"/>
      <c r="KQZ53" s="5"/>
      <c r="KRA53" s="5"/>
      <c r="KRB53" s="5"/>
      <c r="KRC53" s="5"/>
      <c r="KRD53" s="5"/>
      <c r="KRE53" s="5"/>
      <c r="KRF53" s="5"/>
      <c r="KRG53" s="5"/>
      <c r="KRH53" s="5"/>
      <c r="KRI53" s="5"/>
      <c r="KRJ53" s="5"/>
      <c r="KRK53" s="5"/>
      <c r="KRL53" s="5"/>
      <c r="KRM53" s="5"/>
      <c r="KRN53" s="5"/>
      <c r="KRO53" s="5"/>
      <c r="KRP53" s="5"/>
      <c r="KRQ53" s="5"/>
      <c r="KRR53" s="5"/>
      <c r="KRS53" s="5"/>
      <c r="KRT53" s="5"/>
      <c r="KRU53" s="5"/>
      <c r="KRV53" s="5"/>
      <c r="KRW53" s="5"/>
      <c r="KRX53" s="5"/>
      <c r="KRY53" s="5"/>
      <c r="KRZ53" s="5"/>
      <c r="KSA53" s="5"/>
      <c r="KSB53" s="5"/>
      <c r="KSC53" s="5"/>
      <c r="KSD53" s="5"/>
      <c r="KSE53" s="5"/>
      <c r="KSF53" s="5"/>
      <c r="KSG53" s="5"/>
      <c r="KSH53" s="5"/>
      <c r="KSI53" s="5"/>
      <c r="KSJ53" s="5"/>
      <c r="KSK53" s="5"/>
      <c r="KSL53" s="5"/>
      <c r="KSM53" s="5"/>
      <c r="KSN53" s="5"/>
      <c r="KSO53" s="5"/>
      <c r="KSP53" s="5"/>
      <c r="KSQ53" s="5"/>
      <c r="KSR53" s="5"/>
      <c r="KSS53" s="5"/>
      <c r="KST53" s="5"/>
      <c r="KSU53" s="5"/>
      <c r="KSV53" s="5"/>
      <c r="KSW53" s="5"/>
      <c r="KSX53" s="5"/>
      <c r="KSY53" s="5"/>
      <c r="KSZ53" s="5"/>
      <c r="KTA53" s="5"/>
      <c r="KTB53" s="5"/>
      <c r="KTC53" s="5"/>
      <c r="KTD53" s="5"/>
      <c r="KTE53" s="5"/>
      <c r="KTF53" s="5"/>
      <c r="KTG53" s="5"/>
      <c r="KTH53" s="5"/>
      <c r="KTI53" s="5"/>
      <c r="KTJ53" s="5"/>
      <c r="KTK53" s="5"/>
      <c r="KTL53" s="5"/>
      <c r="KTM53" s="5"/>
      <c r="KTN53" s="5"/>
      <c r="KTO53" s="5"/>
      <c r="KTP53" s="5"/>
      <c r="KTQ53" s="5"/>
      <c r="KTR53" s="5"/>
      <c r="KTS53" s="5"/>
      <c r="KTT53" s="5"/>
      <c r="KTU53" s="5"/>
      <c r="KTV53" s="5"/>
      <c r="KTW53" s="5"/>
      <c r="KTX53" s="5"/>
      <c r="KTY53" s="5"/>
      <c r="KTZ53" s="5"/>
      <c r="KUA53" s="5"/>
      <c r="KUB53" s="5"/>
      <c r="KUC53" s="5"/>
      <c r="KUD53" s="5"/>
      <c r="KUE53" s="5"/>
      <c r="KUF53" s="5"/>
      <c r="KUG53" s="5"/>
      <c r="KUH53" s="5"/>
      <c r="KUI53" s="5"/>
      <c r="KUJ53" s="5"/>
      <c r="KUK53" s="5"/>
      <c r="KUL53" s="5"/>
      <c r="KUM53" s="5"/>
      <c r="KUN53" s="5"/>
      <c r="KUO53" s="5"/>
      <c r="KUP53" s="5"/>
      <c r="KUQ53" s="5"/>
      <c r="KUR53" s="5"/>
      <c r="KUS53" s="5"/>
      <c r="KUT53" s="5"/>
      <c r="KUU53" s="5"/>
      <c r="KUV53" s="5"/>
      <c r="KUW53" s="5"/>
      <c r="KUX53" s="5"/>
      <c r="KUY53" s="5"/>
      <c r="KUZ53" s="5"/>
      <c r="KVA53" s="5"/>
      <c r="KVB53" s="5"/>
      <c r="KVC53" s="5"/>
      <c r="KVD53" s="5"/>
      <c r="KVE53" s="5"/>
      <c r="KVF53" s="5"/>
      <c r="KVG53" s="5"/>
      <c r="KVH53" s="5"/>
      <c r="KVI53" s="5"/>
      <c r="KVJ53" s="5"/>
      <c r="KVK53" s="5"/>
      <c r="KVL53" s="5"/>
      <c r="KVM53" s="5"/>
      <c r="KVN53" s="5"/>
      <c r="KVO53" s="5"/>
      <c r="KVP53" s="5"/>
      <c r="KVQ53" s="5"/>
      <c r="KVR53" s="5"/>
      <c r="KVS53" s="5"/>
      <c r="KVT53" s="5"/>
      <c r="KVU53" s="5"/>
      <c r="KVV53" s="5"/>
      <c r="KVW53" s="5"/>
      <c r="KVX53" s="5"/>
      <c r="KVY53" s="5"/>
      <c r="KVZ53" s="5"/>
      <c r="KWA53" s="5"/>
      <c r="KWB53" s="5"/>
      <c r="KWC53" s="5"/>
      <c r="KWD53" s="5"/>
      <c r="KWE53" s="5"/>
      <c r="KWF53" s="5"/>
      <c r="KWG53" s="5"/>
      <c r="KWH53" s="5"/>
      <c r="KWI53" s="5"/>
      <c r="KWJ53" s="5"/>
      <c r="KWK53" s="5"/>
      <c r="KWL53" s="5"/>
      <c r="KWM53" s="5"/>
      <c r="KWN53" s="5"/>
      <c r="KWO53" s="5"/>
      <c r="KWP53" s="5"/>
      <c r="KWQ53" s="5"/>
      <c r="KWR53" s="5"/>
      <c r="KWS53" s="5"/>
      <c r="KWT53" s="5"/>
      <c r="KWU53" s="5"/>
      <c r="KWV53" s="5"/>
      <c r="KWW53" s="5"/>
      <c r="KWX53" s="5"/>
      <c r="KWY53" s="5"/>
      <c r="KWZ53" s="5"/>
      <c r="KXA53" s="5"/>
      <c r="KXB53" s="5"/>
      <c r="KXC53" s="5"/>
      <c r="KXD53" s="5"/>
      <c r="KXE53" s="5"/>
      <c r="KXF53" s="5"/>
      <c r="KXG53" s="5"/>
      <c r="KXH53" s="5"/>
      <c r="KXI53" s="5"/>
      <c r="KXJ53" s="5"/>
      <c r="KXK53" s="5"/>
      <c r="KXL53" s="5"/>
      <c r="KXM53" s="5"/>
      <c r="KXN53" s="5"/>
      <c r="KXO53" s="5"/>
      <c r="KXP53" s="5"/>
      <c r="KXQ53" s="5"/>
      <c r="KXR53" s="5"/>
      <c r="KXS53" s="5"/>
      <c r="KXT53" s="5"/>
      <c r="KXU53" s="5"/>
      <c r="KXV53" s="5"/>
      <c r="KXW53" s="5"/>
      <c r="KXX53" s="5"/>
      <c r="KXY53" s="5"/>
      <c r="KXZ53" s="5"/>
      <c r="KYA53" s="5"/>
      <c r="KYB53" s="5"/>
      <c r="KYC53" s="5"/>
      <c r="KYD53" s="5"/>
      <c r="KYE53" s="5"/>
      <c r="KYF53" s="5"/>
      <c r="KYG53" s="5"/>
      <c r="KYH53" s="5"/>
      <c r="KYI53" s="5"/>
      <c r="KYJ53" s="5"/>
      <c r="KYK53" s="5"/>
      <c r="KYL53" s="5"/>
      <c r="KYM53" s="5"/>
      <c r="KYN53" s="5"/>
      <c r="KYO53" s="5"/>
      <c r="KYP53" s="5"/>
      <c r="KYQ53" s="5"/>
      <c r="KYR53" s="5"/>
      <c r="KYS53" s="5"/>
      <c r="KYT53" s="5"/>
      <c r="KYU53" s="5"/>
      <c r="KYV53" s="5"/>
      <c r="KYW53" s="5"/>
      <c r="KYX53" s="5"/>
      <c r="KYY53" s="5"/>
      <c r="KYZ53" s="5"/>
      <c r="KZA53" s="5"/>
      <c r="KZB53" s="5"/>
      <c r="KZC53" s="5"/>
      <c r="KZD53" s="5"/>
      <c r="KZE53" s="5"/>
      <c r="KZF53" s="5"/>
      <c r="KZG53" s="5"/>
      <c r="KZH53" s="5"/>
      <c r="KZI53" s="5"/>
      <c r="KZJ53" s="5"/>
      <c r="KZK53" s="5"/>
      <c r="KZL53" s="5"/>
      <c r="KZM53" s="5"/>
      <c r="KZN53" s="5"/>
      <c r="KZO53" s="5"/>
      <c r="KZP53" s="5"/>
      <c r="KZQ53" s="5"/>
      <c r="KZR53" s="5"/>
      <c r="KZS53" s="5"/>
      <c r="KZT53" s="5"/>
      <c r="KZU53" s="5"/>
      <c r="KZV53" s="5"/>
      <c r="KZW53" s="5"/>
      <c r="KZX53" s="5"/>
      <c r="KZY53" s="5"/>
      <c r="KZZ53" s="5"/>
      <c r="LAA53" s="5"/>
      <c r="LAB53" s="5"/>
      <c r="LAC53" s="5"/>
      <c r="LAD53" s="5"/>
      <c r="LAE53" s="5"/>
      <c r="LAF53" s="5"/>
      <c r="LAG53" s="5"/>
      <c r="LAH53" s="5"/>
      <c r="LAI53" s="5"/>
      <c r="LAJ53" s="5"/>
      <c r="LAK53" s="5"/>
      <c r="LAL53" s="5"/>
      <c r="LAM53" s="5"/>
      <c r="LAN53" s="5"/>
      <c r="LAO53" s="5"/>
      <c r="LAP53" s="5"/>
      <c r="LAQ53" s="5"/>
      <c r="LAR53" s="5"/>
      <c r="LAS53" s="5"/>
      <c r="LAT53" s="5"/>
      <c r="LAU53" s="5"/>
      <c r="LAV53" s="5"/>
      <c r="LAW53" s="5"/>
      <c r="LAX53" s="5"/>
      <c r="LAY53" s="5"/>
      <c r="LAZ53" s="5"/>
      <c r="LBA53" s="5"/>
      <c r="LBB53" s="5"/>
      <c r="LBC53" s="5"/>
      <c r="LBD53" s="5"/>
      <c r="LBE53" s="5"/>
      <c r="LBF53" s="5"/>
      <c r="LBG53" s="5"/>
      <c r="LBH53" s="5"/>
      <c r="LBI53" s="5"/>
      <c r="LBJ53" s="5"/>
      <c r="LBK53" s="5"/>
      <c r="LBL53" s="5"/>
      <c r="LBM53" s="5"/>
      <c r="LBN53" s="5"/>
      <c r="LBO53" s="5"/>
      <c r="LBP53" s="5"/>
      <c r="LBQ53" s="5"/>
      <c r="LBR53" s="5"/>
      <c r="LBS53" s="5"/>
      <c r="LBT53" s="5"/>
      <c r="LBU53" s="5"/>
      <c r="LBV53" s="5"/>
      <c r="LBW53" s="5"/>
      <c r="LBX53" s="5"/>
      <c r="LBY53" s="5"/>
      <c r="LBZ53" s="5"/>
      <c r="LCA53" s="5"/>
      <c r="LCB53" s="5"/>
      <c r="LCC53" s="5"/>
      <c r="LCD53" s="5"/>
      <c r="LCE53" s="5"/>
      <c r="LCF53" s="5"/>
      <c r="LCG53" s="5"/>
      <c r="LCH53" s="5"/>
      <c r="LCI53" s="5"/>
      <c r="LCJ53" s="5"/>
      <c r="LCK53" s="5"/>
      <c r="LCL53" s="5"/>
      <c r="LCM53" s="5"/>
      <c r="LCN53" s="5"/>
      <c r="LCO53" s="5"/>
      <c r="LCP53" s="5"/>
      <c r="LCQ53" s="5"/>
      <c r="LCR53" s="5"/>
      <c r="LCS53" s="5"/>
      <c r="LCT53" s="5"/>
      <c r="LCU53" s="5"/>
      <c r="LCV53" s="5"/>
      <c r="LCW53" s="5"/>
      <c r="LCX53" s="5"/>
      <c r="LCY53" s="5"/>
      <c r="LCZ53" s="5"/>
      <c r="LDA53" s="5"/>
      <c r="LDB53" s="5"/>
      <c r="LDC53" s="5"/>
      <c r="LDD53" s="5"/>
      <c r="LDE53" s="5"/>
      <c r="LDF53" s="5"/>
      <c r="LDG53" s="5"/>
      <c r="LDH53" s="5"/>
      <c r="LDI53" s="5"/>
      <c r="LDJ53" s="5"/>
      <c r="LDK53" s="5"/>
      <c r="LDL53" s="5"/>
      <c r="LDM53" s="5"/>
      <c r="LDN53" s="5"/>
      <c r="LDO53" s="5"/>
      <c r="LDP53" s="5"/>
      <c r="LDQ53" s="5"/>
      <c r="LDR53" s="5"/>
      <c r="LDS53" s="5"/>
      <c r="LDT53" s="5"/>
      <c r="LDU53" s="5"/>
      <c r="LDV53" s="5"/>
      <c r="LDW53" s="5"/>
      <c r="LDX53" s="5"/>
      <c r="LDY53" s="5"/>
      <c r="LDZ53" s="5"/>
      <c r="LEA53" s="5"/>
      <c r="LEB53" s="5"/>
      <c r="LEC53" s="5"/>
      <c r="LED53" s="5"/>
      <c r="LEE53" s="5"/>
      <c r="LEF53" s="5"/>
      <c r="LEG53" s="5"/>
      <c r="LEH53" s="5"/>
      <c r="LEI53" s="5"/>
      <c r="LEJ53" s="5"/>
      <c r="LEK53" s="5"/>
      <c r="LEL53" s="5"/>
      <c r="LEM53" s="5"/>
      <c r="LEN53" s="5"/>
      <c r="LEO53" s="5"/>
      <c r="LEP53" s="5"/>
      <c r="LEQ53" s="5"/>
      <c r="LER53" s="5"/>
      <c r="LES53" s="5"/>
      <c r="LET53" s="5"/>
      <c r="LEU53" s="5"/>
      <c r="LEV53" s="5"/>
      <c r="LEW53" s="5"/>
      <c r="LEX53" s="5"/>
      <c r="LEY53" s="5"/>
      <c r="LEZ53" s="5"/>
      <c r="LFA53" s="5"/>
      <c r="LFB53" s="5"/>
      <c r="LFC53" s="5"/>
      <c r="LFD53" s="5"/>
      <c r="LFE53" s="5"/>
      <c r="LFF53" s="5"/>
      <c r="LFG53" s="5"/>
      <c r="LFH53" s="5"/>
      <c r="LFI53" s="5"/>
      <c r="LFJ53" s="5"/>
      <c r="LFK53" s="5"/>
      <c r="LFL53" s="5"/>
      <c r="LFM53" s="5"/>
      <c r="LFN53" s="5"/>
      <c r="LFO53" s="5"/>
      <c r="LFP53" s="5"/>
      <c r="LFQ53" s="5"/>
      <c r="LFR53" s="5"/>
      <c r="LFS53" s="5"/>
      <c r="LFT53" s="5"/>
      <c r="LFU53" s="5"/>
      <c r="LFV53" s="5"/>
      <c r="LFW53" s="5"/>
      <c r="LFX53" s="5"/>
      <c r="LFY53" s="5"/>
      <c r="LFZ53" s="5"/>
      <c r="LGA53" s="5"/>
      <c r="LGB53" s="5"/>
      <c r="LGC53" s="5"/>
      <c r="LGD53" s="5"/>
      <c r="LGE53" s="5"/>
      <c r="LGF53" s="5"/>
      <c r="LGG53" s="5"/>
      <c r="LGH53" s="5"/>
      <c r="LGI53" s="5"/>
      <c r="LGJ53" s="5"/>
      <c r="LGK53" s="5"/>
      <c r="LGL53" s="5"/>
      <c r="LGM53" s="5"/>
      <c r="LGN53" s="5"/>
      <c r="LGO53" s="5"/>
      <c r="LGP53" s="5"/>
      <c r="LGQ53" s="5"/>
      <c r="LGR53" s="5"/>
      <c r="LGS53" s="5"/>
      <c r="LGT53" s="5"/>
      <c r="LGU53" s="5"/>
      <c r="LGV53" s="5"/>
      <c r="LGW53" s="5"/>
      <c r="LGX53" s="5"/>
      <c r="LGY53" s="5"/>
      <c r="LGZ53" s="5"/>
      <c r="LHA53" s="5"/>
      <c r="LHB53" s="5"/>
      <c r="LHC53" s="5"/>
      <c r="LHD53" s="5"/>
      <c r="LHE53" s="5"/>
      <c r="LHF53" s="5"/>
      <c r="LHG53" s="5"/>
      <c r="LHH53" s="5"/>
      <c r="LHI53" s="5"/>
      <c r="LHJ53" s="5"/>
      <c r="LHK53" s="5"/>
      <c r="LHL53" s="5"/>
      <c r="LHM53" s="5"/>
      <c r="LHN53" s="5"/>
      <c r="LHO53" s="5"/>
      <c r="LHP53" s="5"/>
      <c r="LHQ53" s="5"/>
      <c r="LHR53" s="5"/>
      <c r="LHS53" s="5"/>
      <c r="LHT53" s="5"/>
      <c r="LHU53" s="5"/>
      <c r="LHV53" s="5"/>
      <c r="LHW53" s="5"/>
      <c r="LHX53" s="5"/>
      <c r="LHY53" s="5"/>
      <c r="LHZ53" s="5"/>
      <c r="LIA53" s="5"/>
      <c r="LIB53" s="5"/>
      <c r="LIC53" s="5"/>
      <c r="LID53" s="5"/>
      <c r="LIE53" s="5"/>
      <c r="LIF53" s="5"/>
      <c r="LIG53" s="5"/>
      <c r="LIH53" s="5"/>
      <c r="LII53" s="5"/>
      <c r="LIJ53" s="5"/>
      <c r="LIK53" s="5"/>
      <c r="LIL53" s="5"/>
      <c r="LIM53" s="5"/>
      <c r="LIN53" s="5"/>
      <c r="LIO53" s="5"/>
      <c r="LIP53" s="5"/>
      <c r="LIQ53" s="5"/>
      <c r="LIR53" s="5"/>
      <c r="LIS53" s="5"/>
      <c r="LIT53" s="5"/>
      <c r="LIU53" s="5"/>
      <c r="LIV53" s="5"/>
      <c r="LIW53" s="5"/>
      <c r="LIX53" s="5"/>
      <c r="LIY53" s="5"/>
      <c r="LIZ53" s="5"/>
      <c r="LJA53" s="5"/>
      <c r="LJB53" s="5"/>
      <c r="LJC53" s="5"/>
      <c r="LJD53" s="5"/>
      <c r="LJE53" s="5"/>
      <c r="LJF53" s="5"/>
      <c r="LJG53" s="5"/>
      <c r="LJH53" s="5"/>
      <c r="LJI53" s="5"/>
      <c r="LJJ53" s="5"/>
      <c r="LJK53" s="5"/>
      <c r="LJL53" s="5"/>
      <c r="LJM53" s="5"/>
      <c r="LJN53" s="5"/>
      <c r="LJO53" s="5"/>
      <c r="LJP53" s="5"/>
      <c r="LJQ53" s="5"/>
      <c r="LJR53" s="5"/>
      <c r="LJS53" s="5"/>
      <c r="LJT53" s="5"/>
      <c r="LJU53" s="5"/>
      <c r="LJV53" s="5"/>
      <c r="LJW53" s="5"/>
      <c r="LJX53" s="5"/>
      <c r="LJY53" s="5"/>
      <c r="LJZ53" s="5"/>
      <c r="LKA53" s="5"/>
      <c r="LKB53" s="5"/>
      <c r="LKC53" s="5"/>
      <c r="LKD53" s="5"/>
      <c r="LKE53" s="5"/>
      <c r="LKF53" s="5"/>
      <c r="LKG53" s="5"/>
      <c r="LKH53" s="5"/>
      <c r="LKI53" s="5"/>
      <c r="LKJ53" s="5"/>
      <c r="LKK53" s="5"/>
      <c r="LKL53" s="5"/>
      <c r="LKM53" s="5"/>
      <c r="LKN53" s="5"/>
      <c r="LKO53" s="5"/>
      <c r="LKP53" s="5"/>
      <c r="LKQ53" s="5"/>
      <c r="LKR53" s="5"/>
      <c r="LKS53" s="5"/>
      <c r="LKT53" s="5"/>
      <c r="LKU53" s="5"/>
      <c r="LKV53" s="5"/>
      <c r="LKW53" s="5"/>
      <c r="LKX53" s="5"/>
      <c r="LKY53" s="5"/>
      <c r="LKZ53" s="5"/>
      <c r="LLA53" s="5"/>
      <c r="LLB53" s="5"/>
      <c r="LLC53" s="5"/>
      <c r="LLD53" s="5"/>
      <c r="LLE53" s="5"/>
      <c r="LLF53" s="5"/>
      <c r="LLG53" s="5"/>
      <c r="LLH53" s="5"/>
      <c r="LLI53" s="5"/>
      <c r="LLJ53" s="5"/>
      <c r="LLK53" s="5"/>
      <c r="LLL53" s="5"/>
      <c r="LLM53" s="5"/>
      <c r="LLN53" s="5"/>
      <c r="LLO53" s="5"/>
      <c r="LLP53" s="5"/>
      <c r="LLQ53" s="5"/>
      <c r="LLR53" s="5"/>
      <c r="LLS53" s="5"/>
      <c r="LLT53" s="5"/>
      <c r="LLU53" s="5"/>
      <c r="LLV53" s="5"/>
      <c r="LLW53" s="5"/>
      <c r="LLX53" s="5"/>
      <c r="LLY53" s="5"/>
      <c r="LLZ53" s="5"/>
      <c r="LMA53" s="5"/>
      <c r="LMB53" s="5"/>
      <c r="LMC53" s="5"/>
      <c r="LMD53" s="5"/>
      <c r="LME53" s="5"/>
      <c r="LMF53" s="5"/>
      <c r="LMG53" s="5"/>
      <c r="LMH53" s="5"/>
      <c r="LMI53" s="5"/>
      <c r="LMJ53" s="5"/>
      <c r="LMK53" s="5"/>
      <c r="LML53" s="5"/>
      <c r="LMM53" s="5"/>
      <c r="LMN53" s="5"/>
      <c r="LMO53" s="5"/>
      <c r="LMP53" s="5"/>
      <c r="LMQ53" s="5"/>
      <c r="LMR53" s="5"/>
      <c r="LMS53" s="5"/>
      <c r="LMT53" s="5"/>
      <c r="LMU53" s="5"/>
      <c r="LMV53" s="5"/>
      <c r="LMW53" s="5"/>
      <c r="LMX53" s="5"/>
      <c r="LMY53" s="5"/>
      <c r="LMZ53" s="5"/>
      <c r="LNA53" s="5"/>
      <c r="LNB53" s="5"/>
      <c r="LNC53" s="5"/>
      <c r="LND53" s="5"/>
      <c r="LNE53" s="5"/>
      <c r="LNF53" s="5"/>
      <c r="LNG53" s="5"/>
      <c r="LNH53" s="5"/>
      <c r="LNI53" s="5"/>
      <c r="LNJ53" s="5"/>
      <c r="LNK53" s="5"/>
      <c r="LNL53" s="5"/>
      <c r="LNM53" s="5"/>
      <c r="LNN53" s="5"/>
      <c r="LNO53" s="5"/>
      <c r="LNP53" s="5"/>
      <c r="LNQ53" s="5"/>
      <c r="LNR53" s="5"/>
      <c r="LNS53" s="5"/>
      <c r="LNT53" s="5"/>
      <c r="LNU53" s="5"/>
      <c r="LNV53" s="5"/>
      <c r="LNW53" s="5"/>
      <c r="LNX53" s="5"/>
      <c r="LNY53" s="5"/>
      <c r="LNZ53" s="5"/>
      <c r="LOA53" s="5"/>
      <c r="LOB53" s="5"/>
      <c r="LOC53" s="5"/>
      <c r="LOD53" s="5"/>
      <c r="LOE53" s="5"/>
      <c r="LOF53" s="5"/>
      <c r="LOG53" s="5"/>
      <c r="LOH53" s="5"/>
      <c r="LOI53" s="5"/>
      <c r="LOJ53" s="5"/>
      <c r="LOK53" s="5"/>
      <c r="LOL53" s="5"/>
      <c r="LOM53" s="5"/>
      <c r="LON53" s="5"/>
      <c r="LOO53" s="5"/>
      <c r="LOP53" s="5"/>
      <c r="LOQ53" s="5"/>
      <c r="LOR53" s="5"/>
      <c r="LOS53" s="5"/>
      <c r="LOT53" s="5"/>
      <c r="LOU53" s="5"/>
      <c r="LOV53" s="5"/>
      <c r="LOW53" s="5"/>
      <c r="LOX53" s="5"/>
      <c r="LOY53" s="5"/>
      <c r="LOZ53" s="5"/>
      <c r="LPA53" s="5"/>
      <c r="LPB53" s="5"/>
      <c r="LPC53" s="5"/>
      <c r="LPD53" s="5"/>
      <c r="LPE53" s="5"/>
      <c r="LPF53" s="5"/>
      <c r="LPG53" s="5"/>
      <c r="LPH53" s="5"/>
      <c r="LPI53" s="5"/>
      <c r="LPJ53" s="5"/>
      <c r="LPK53" s="5"/>
      <c r="LPL53" s="5"/>
      <c r="LPM53" s="5"/>
      <c r="LPN53" s="5"/>
      <c r="LPO53" s="5"/>
      <c r="LPP53" s="5"/>
      <c r="LPQ53" s="5"/>
      <c r="LPR53" s="5"/>
      <c r="LPS53" s="5"/>
      <c r="LPT53" s="5"/>
      <c r="LPU53" s="5"/>
      <c r="LPV53" s="5"/>
      <c r="LPW53" s="5"/>
      <c r="LPX53" s="5"/>
      <c r="LPY53" s="5"/>
      <c r="LPZ53" s="5"/>
      <c r="LQA53" s="5"/>
      <c r="LQB53" s="5"/>
      <c r="LQC53" s="5"/>
      <c r="LQD53" s="5"/>
      <c r="LQE53" s="5"/>
      <c r="LQF53" s="5"/>
      <c r="LQG53" s="5"/>
      <c r="LQH53" s="5"/>
      <c r="LQI53" s="5"/>
      <c r="LQJ53" s="5"/>
      <c r="LQK53" s="5"/>
      <c r="LQL53" s="5"/>
      <c r="LQM53" s="5"/>
      <c r="LQN53" s="5"/>
      <c r="LQO53" s="5"/>
      <c r="LQP53" s="5"/>
      <c r="LQQ53" s="5"/>
      <c r="LQR53" s="5"/>
      <c r="LQS53" s="5"/>
      <c r="LQT53" s="5"/>
      <c r="LQU53" s="5"/>
      <c r="LQV53" s="5"/>
      <c r="LQW53" s="5"/>
      <c r="LQX53" s="5"/>
      <c r="LQY53" s="5"/>
      <c r="LQZ53" s="5"/>
      <c r="LRA53" s="5"/>
      <c r="LRB53" s="5"/>
      <c r="LRC53" s="5"/>
      <c r="LRD53" s="5"/>
      <c r="LRE53" s="5"/>
      <c r="LRF53" s="5"/>
      <c r="LRG53" s="5"/>
      <c r="LRH53" s="5"/>
      <c r="LRI53" s="5"/>
      <c r="LRJ53" s="5"/>
      <c r="LRK53" s="5"/>
      <c r="LRL53" s="5"/>
      <c r="LRM53" s="5"/>
      <c r="LRN53" s="5"/>
      <c r="LRO53" s="5"/>
      <c r="LRP53" s="5"/>
      <c r="LRQ53" s="5"/>
      <c r="LRR53" s="5"/>
      <c r="LRS53" s="5"/>
      <c r="LRT53" s="5"/>
      <c r="LRU53" s="5"/>
      <c r="LRV53" s="5"/>
      <c r="LRW53" s="5"/>
      <c r="LRX53" s="5"/>
      <c r="LRY53" s="5"/>
      <c r="LRZ53" s="5"/>
      <c r="LSA53" s="5"/>
      <c r="LSB53" s="5"/>
      <c r="LSC53" s="5"/>
      <c r="LSD53" s="5"/>
      <c r="LSE53" s="5"/>
      <c r="LSF53" s="5"/>
      <c r="LSG53" s="5"/>
      <c r="LSH53" s="5"/>
      <c r="LSI53" s="5"/>
      <c r="LSJ53" s="5"/>
      <c r="LSK53" s="5"/>
      <c r="LSL53" s="5"/>
      <c r="LSM53" s="5"/>
      <c r="LSN53" s="5"/>
      <c r="LSO53" s="5"/>
      <c r="LSP53" s="5"/>
      <c r="LSQ53" s="5"/>
      <c r="LSR53" s="5"/>
      <c r="LSS53" s="5"/>
      <c r="LST53" s="5"/>
      <c r="LSU53" s="5"/>
      <c r="LSV53" s="5"/>
      <c r="LSW53" s="5"/>
      <c r="LSX53" s="5"/>
      <c r="LSY53" s="5"/>
      <c r="LSZ53" s="5"/>
      <c r="LTA53" s="5"/>
      <c r="LTB53" s="5"/>
      <c r="LTC53" s="5"/>
      <c r="LTD53" s="5"/>
      <c r="LTE53" s="5"/>
      <c r="LTF53" s="5"/>
      <c r="LTG53" s="5"/>
      <c r="LTH53" s="5"/>
      <c r="LTI53" s="5"/>
      <c r="LTJ53" s="5"/>
      <c r="LTK53" s="5"/>
      <c r="LTL53" s="5"/>
      <c r="LTM53" s="5"/>
      <c r="LTN53" s="5"/>
      <c r="LTO53" s="5"/>
      <c r="LTP53" s="5"/>
      <c r="LTQ53" s="5"/>
      <c r="LTR53" s="5"/>
      <c r="LTS53" s="5"/>
      <c r="LTT53" s="5"/>
      <c r="LTU53" s="5"/>
      <c r="LTV53" s="5"/>
      <c r="LTW53" s="5"/>
      <c r="LTX53" s="5"/>
      <c r="LTY53" s="5"/>
      <c r="LTZ53" s="5"/>
      <c r="LUA53" s="5"/>
      <c r="LUB53" s="5"/>
      <c r="LUC53" s="5"/>
      <c r="LUD53" s="5"/>
      <c r="LUE53" s="5"/>
      <c r="LUF53" s="5"/>
      <c r="LUG53" s="5"/>
      <c r="LUH53" s="5"/>
      <c r="LUI53" s="5"/>
      <c r="LUJ53" s="5"/>
      <c r="LUK53" s="5"/>
      <c r="LUL53" s="5"/>
      <c r="LUM53" s="5"/>
      <c r="LUN53" s="5"/>
      <c r="LUO53" s="5"/>
      <c r="LUP53" s="5"/>
      <c r="LUQ53" s="5"/>
      <c r="LUR53" s="5"/>
      <c r="LUS53" s="5"/>
      <c r="LUT53" s="5"/>
      <c r="LUU53" s="5"/>
      <c r="LUV53" s="5"/>
      <c r="LUW53" s="5"/>
      <c r="LUX53" s="5"/>
      <c r="LUY53" s="5"/>
      <c r="LUZ53" s="5"/>
      <c r="LVA53" s="5"/>
      <c r="LVB53" s="5"/>
      <c r="LVC53" s="5"/>
      <c r="LVD53" s="5"/>
      <c r="LVE53" s="5"/>
      <c r="LVF53" s="5"/>
      <c r="LVG53" s="5"/>
      <c r="LVH53" s="5"/>
      <c r="LVI53" s="5"/>
      <c r="LVJ53" s="5"/>
      <c r="LVK53" s="5"/>
      <c r="LVL53" s="5"/>
      <c r="LVM53" s="5"/>
      <c r="LVN53" s="5"/>
      <c r="LVO53" s="5"/>
      <c r="LVP53" s="5"/>
      <c r="LVQ53" s="5"/>
      <c r="LVR53" s="5"/>
      <c r="LVS53" s="5"/>
      <c r="LVT53" s="5"/>
      <c r="LVU53" s="5"/>
      <c r="LVV53" s="5"/>
      <c r="LVW53" s="5"/>
      <c r="LVX53" s="5"/>
      <c r="LVY53" s="5"/>
      <c r="LVZ53" s="5"/>
      <c r="LWA53" s="5"/>
      <c r="LWB53" s="5"/>
      <c r="LWC53" s="5"/>
      <c r="LWD53" s="5"/>
      <c r="LWE53" s="5"/>
      <c r="LWF53" s="5"/>
      <c r="LWG53" s="5"/>
      <c r="LWH53" s="5"/>
      <c r="LWI53" s="5"/>
      <c r="LWJ53" s="5"/>
      <c r="LWK53" s="5"/>
      <c r="LWL53" s="5"/>
      <c r="LWM53" s="5"/>
      <c r="LWN53" s="5"/>
      <c r="LWO53" s="5"/>
      <c r="LWP53" s="5"/>
      <c r="LWQ53" s="5"/>
      <c r="LWR53" s="5"/>
      <c r="LWS53" s="5"/>
      <c r="LWT53" s="5"/>
      <c r="LWU53" s="5"/>
      <c r="LWV53" s="5"/>
      <c r="LWW53" s="5"/>
      <c r="LWX53" s="5"/>
      <c r="LWY53" s="5"/>
      <c r="LWZ53" s="5"/>
      <c r="LXA53" s="5"/>
      <c r="LXB53" s="5"/>
      <c r="LXC53" s="5"/>
      <c r="LXD53" s="5"/>
      <c r="LXE53" s="5"/>
      <c r="LXF53" s="5"/>
      <c r="LXG53" s="5"/>
      <c r="LXH53" s="5"/>
      <c r="LXI53" s="5"/>
      <c r="LXJ53" s="5"/>
      <c r="LXK53" s="5"/>
      <c r="LXL53" s="5"/>
      <c r="LXM53" s="5"/>
      <c r="LXN53" s="5"/>
      <c r="LXO53" s="5"/>
      <c r="LXP53" s="5"/>
      <c r="LXQ53" s="5"/>
      <c r="LXR53" s="5"/>
      <c r="LXS53" s="5"/>
      <c r="LXT53" s="5"/>
      <c r="LXU53" s="5"/>
      <c r="LXV53" s="5"/>
      <c r="LXW53" s="5"/>
      <c r="LXX53" s="5"/>
      <c r="LXY53" s="5"/>
      <c r="LXZ53" s="5"/>
      <c r="LYA53" s="5"/>
      <c r="LYB53" s="5"/>
      <c r="LYC53" s="5"/>
      <c r="LYD53" s="5"/>
      <c r="LYE53" s="5"/>
      <c r="LYF53" s="5"/>
      <c r="LYG53" s="5"/>
      <c r="LYH53" s="5"/>
      <c r="LYI53" s="5"/>
      <c r="LYJ53" s="5"/>
      <c r="LYK53" s="5"/>
      <c r="LYL53" s="5"/>
      <c r="LYM53" s="5"/>
      <c r="LYN53" s="5"/>
      <c r="LYO53" s="5"/>
      <c r="LYP53" s="5"/>
      <c r="LYQ53" s="5"/>
      <c r="LYR53" s="5"/>
      <c r="LYS53" s="5"/>
      <c r="LYT53" s="5"/>
      <c r="LYU53" s="5"/>
      <c r="LYV53" s="5"/>
      <c r="LYW53" s="5"/>
      <c r="LYX53" s="5"/>
      <c r="LYY53" s="5"/>
      <c r="LYZ53" s="5"/>
      <c r="LZA53" s="5"/>
      <c r="LZB53" s="5"/>
      <c r="LZC53" s="5"/>
      <c r="LZD53" s="5"/>
      <c r="LZE53" s="5"/>
      <c r="LZF53" s="5"/>
      <c r="LZG53" s="5"/>
      <c r="LZH53" s="5"/>
      <c r="LZI53" s="5"/>
      <c r="LZJ53" s="5"/>
      <c r="LZK53" s="5"/>
      <c r="LZL53" s="5"/>
      <c r="LZM53" s="5"/>
      <c r="LZN53" s="5"/>
      <c r="LZO53" s="5"/>
      <c r="LZP53" s="5"/>
      <c r="LZQ53" s="5"/>
      <c r="LZR53" s="5"/>
      <c r="LZS53" s="5"/>
      <c r="LZT53" s="5"/>
      <c r="LZU53" s="5"/>
      <c r="LZV53" s="5"/>
      <c r="LZW53" s="5"/>
      <c r="LZX53" s="5"/>
      <c r="LZY53" s="5"/>
      <c r="LZZ53" s="5"/>
      <c r="MAA53" s="5"/>
      <c r="MAB53" s="5"/>
      <c r="MAC53" s="5"/>
      <c r="MAD53" s="5"/>
      <c r="MAE53" s="5"/>
      <c r="MAF53" s="5"/>
      <c r="MAG53" s="5"/>
      <c r="MAH53" s="5"/>
      <c r="MAI53" s="5"/>
      <c r="MAJ53" s="5"/>
      <c r="MAK53" s="5"/>
      <c r="MAL53" s="5"/>
      <c r="MAM53" s="5"/>
      <c r="MAN53" s="5"/>
      <c r="MAO53" s="5"/>
      <c r="MAP53" s="5"/>
      <c r="MAQ53" s="5"/>
      <c r="MAR53" s="5"/>
      <c r="MAS53" s="5"/>
      <c r="MAT53" s="5"/>
      <c r="MAU53" s="5"/>
      <c r="MAV53" s="5"/>
      <c r="MAW53" s="5"/>
      <c r="MAX53" s="5"/>
      <c r="MAY53" s="5"/>
      <c r="MAZ53" s="5"/>
      <c r="MBA53" s="5"/>
      <c r="MBB53" s="5"/>
      <c r="MBC53" s="5"/>
      <c r="MBD53" s="5"/>
      <c r="MBE53" s="5"/>
      <c r="MBF53" s="5"/>
      <c r="MBG53" s="5"/>
      <c r="MBH53" s="5"/>
      <c r="MBI53" s="5"/>
      <c r="MBJ53" s="5"/>
      <c r="MBK53" s="5"/>
      <c r="MBL53" s="5"/>
      <c r="MBM53" s="5"/>
      <c r="MBN53" s="5"/>
      <c r="MBO53" s="5"/>
      <c r="MBP53" s="5"/>
      <c r="MBQ53" s="5"/>
      <c r="MBR53" s="5"/>
      <c r="MBS53" s="5"/>
      <c r="MBT53" s="5"/>
      <c r="MBU53" s="5"/>
      <c r="MBV53" s="5"/>
      <c r="MBW53" s="5"/>
      <c r="MBX53" s="5"/>
      <c r="MBY53" s="5"/>
      <c r="MBZ53" s="5"/>
      <c r="MCA53" s="5"/>
      <c r="MCB53" s="5"/>
      <c r="MCC53" s="5"/>
      <c r="MCD53" s="5"/>
      <c r="MCE53" s="5"/>
      <c r="MCF53" s="5"/>
      <c r="MCG53" s="5"/>
      <c r="MCH53" s="5"/>
      <c r="MCI53" s="5"/>
      <c r="MCJ53" s="5"/>
      <c r="MCK53" s="5"/>
      <c r="MCL53" s="5"/>
      <c r="MCM53" s="5"/>
      <c r="MCN53" s="5"/>
      <c r="MCO53" s="5"/>
      <c r="MCP53" s="5"/>
      <c r="MCQ53" s="5"/>
      <c r="MCR53" s="5"/>
      <c r="MCS53" s="5"/>
      <c r="MCT53" s="5"/>
      <c r="MCU53" s="5"/>
      <c r="MCV53" s="5"/>
      <c r="MCW53" s="5"/>
      <c r="MCX53" s="5"/>
      <c r="MCY53" s="5"/>
      <c r="MCZ53" s="5"/>
      <c r="MDA53" s="5"/>
      <c r="MDB53" s="5"/>
      <c r="MDC53" s="5"/>
      <c r="MDD53" s="5"/>
      <c r="MDE53" s="5"/>
      <c r="MDF53" s="5"/>
      <c r="MDG53" s="5"/>
      <c r="MDH53" s="5"/>
      <c r="MDI53" s="5"/>
      <c r="MDJ53" s="5"/>
      <c r="MDK53" s="5"/>
      <c r="MDL53" s="5"/>
      <c r="MDM53" s="5"/>
      <c r="MDN53" s="5"/>
      <c r="MDO53" s="5"/>
      <c r="MDP53" s="5"/>
      <c r="MDQ53" s="5"/>
      <c r="MDR53" s="5"/>
      <c r="MDS53" s="5"/>
      <c r="MDT53" s="5"/>
      <c r="MDU53" s="5"/>
      <c r="MDV53" s="5"/>
      <c r="MDW53" s="5"/>
      <c r="MDX53" s="5"/>
      <c r="MDY53" s="5"/>
      <c r="MDZ53" s="5"/>
      <c r="MEA53" s="5"/>
      <c r="MEB53" s="5"/>
      <c r="MEC53" s="5"/>
      <c r="MED53" s="5"/>
      <c r="MEE53" s="5"/>
      <c r="MEF53" s="5"/>
      <c r="MEG53" s="5"/>
      <c r="MEH53" s="5"/>
      <c r="MEI53" s="5"/>
      <c r="MEJ53" s="5"/>
      <c r="MEK53" s="5"/>
      <c r="MEL53" s="5"/>
      <c r="MEM53" s="5"/>
      <c r="MEN53" s="5"/>
      <c r="MEO53" s="5"/>
      <c r="MEP53" s="5"/>
      <c r="MEQ53" s="5"/>
      <c r="MER53" s="5"/>
      <c r="MES53" s="5"/>
      <c r="MET53" s="5"/>
      <c r="MEU53" s="5"/>
      <c r="MEV53" s="5"/>
      <c r="MEW53" s="5"/>
      <c r="MEX53" s="5"/>
      <c r="MEY53" s="5"/>
      <c r="MEZ53" s="5"/>
      <c r="MFA53" s="5"/>
      <c r="MFB53" s="5"/>
      <c r="MFC53" s="5"/>
      <c r="MFD53" s="5"/>
      <c r="MFE53" s="5"/>
      <c r="MFF53" s="5"/>
      <c r="MFG53" s="5"/>
      <c r="MFH53" s="5"/>
      <c r="MFI53" s="5"/>
      <c r="MFJ53" s="5"/>
      <c r="MFK53" s="5"/>
      <c r="MFL53" s="5"/>
      <c r="MFM53" s="5"/>
      <c r="MFN53" s="5"/>
      <c r="MFO53" s="5"/>
      <c r="MFP53" s="5"/>
      <c r="MFQ53" s="5"/>
      <c r="MFR53" s="5"/>
      <c r="MFS53" s="5"/>
      <c r="MFT53" s="5"/>
      <c r="MFU53" s="5"/>
      <c r="MFV53" s="5"/>
      <c r="MFW53" s="5"/>
      <c r="MFX53" s="5"/>
      <c r="MFY53" s="5"/>
      <c r="MFZ53" s="5"/>
      <c r="MGA53" s="5"/>
      <c r="MGB53" s="5"/>
      <c r="MGC53" s="5"/>
      <c r="MGD53" s="5"/>
      <c r="MGE53" s="5"/>
      <c r="MGF53" s="5"/>
      <c r="MGG53" s="5"/>
      <c r="MGH53" s="5"/>
      <c r="MGI53" s="5"/>
      <c r="MGJ53" s="5"/>
      <c r="MGK53" s="5"/>
      <c r="MGL53" s="5"/>
      <c r="MGM53" s="5"/>
      <c r="MGN53" s="5"/>
      <c r="MGO53" s="5"/>
      <c r="MGP53" s="5"/>
      <c r="MGQ53" s="5"/>
      <c r="MGR53" s="5"/>
      <c r="MGS53" s="5"/>
      <c r="MGT53" s="5"/>
      <c r="MGU53" s="5"/>
      <c r="MGV53" s="5"/>
      <c r="MGW53" s="5"/>
      <c r="MGX53" s="5"/>
      <c r="MGY53" s="5"/>
      <c r="MGZ53" s="5"/>
      <c r="MHA53" s="5"/>
      <c r="MHB53" s="5"/>
      <c r="MHC53" s="5"/>
      <c r="MHD53" s="5"/>
      <c r="MHE53" s="5"/>
      <c r="MHF53" s="5"/>
      <c r="MHG53" s="5"/>
      <c r="MHH53" s="5"/>
      <c r="MHI53" s="5"/>
      <c r="MHJ53" s="5"/>
      <c r="MHK53" s="5"/>
      <c r="MHL53" s="5"/>
      <c r="MHM53" s="5"/>
      <c r="MHN53" s="5"/>
      <c r="MHO53" s="5"/>
      <c r="MHP53" s="5"/>
      <c r="MHQ53" s="5"/>
      <c r="MHR53" s="5"/>
      <c r="MHS53" s="5"/>
      <c r="MHT53" s="5"/>
      <c r="MHU53" s="5"/>
      <c r="MHV53" s="5"/>
      <c r="MHW53" s="5"/>
      <c r="MHX53" s="5"/>
      <c r="MHY53" s="5"/>
      <c r="MHZ53" s="5"/>
      <c r="MIA53" s="5"/>
      <c r="MIB53" s="5"/>
      <c r="MIC53" s="5"/>
      <c r="MID53" s="5"/>
      <c r="MIE53" s="5"/>
      <c r="MIF53" s="5"/>
      <c r="MIG53" s="5"/>
      <c r="MIH53" s="5"/>
      <c r="MII53" s="5"/>
      <c r="MIJ53" s="5"/>
      <c r="MIK53" s="5"/>
      <c r="MIL53" s="5"/>
      <c r="MIM53" s="5"/>
      <c r="MIN53" s="5"/>
      <c r="MIO53" s="5"/>
      <c r="MIP53" s="5"/>
      <c r="MIQ53" s="5"/>
      <c r="MIR53" s="5"/>
      <c r="MIS53" s="5"/>
      <c r="MIT53" s="5"/>
      <c r="MIU53" s="5"/>
      <c r="MIV53" s="5"/>
      <c r="MIW53" s="5"/>
      <c r="MIX53" s="5"/>
      <c r="MIY53" s="5"/>
      <c r="MIZ53" s="5"/>
      <c r="MJA53" s="5"/>
      <c r="MJB53" s="5"/>
      <c r="MJC53" s="5"/>
      <c r="MJD53" s="5"/>
      <c r="MJE53" s="5"/>
      <c r="MJF53" s="5"/>
      <c r="MJG53" s="5"/>
      <c r="MJH53" s="5"/>
      <c r="MJI53" s="5"/>
      <c r="MJJ53" s="5"/>
      <c r="MJK53" s="5"/>
      <c r="MJL53" s="5"/>
      <c r="MJM53" s="5"/>
      <c r="MJN53" s="5"/>
      <c r="MJO53" s="5"/>
      <c r="MJP53" s="5"/>
      <c r="MJQ53" s="5"/>
      <c r="MJR53" s="5"/>
      <c r="MJS53" s="5"/>
      <c r="MJT53" s="5"/>
      <c r="MJU53" s="5"/>
      <c r="MJV53" s="5"/>
      <c r="MJW53" s="5"/>
      <c r="MJX53" s="5"/>
      <c r="MJY53" s="5"/>
      <c r="MJZ53" s="5"/>
      <c r="MKA53" s="5"/>
      <c r="MKB53" s="5"/>
      <c r="MKC53" s="5"/>
      <c r="MKD53" s="5"/>
      <c r="MKE53" s="5"/>
      <c r="MKF53" s="5"/>
      <c r="MKG53" s="5"/>
      <c r="MKH53" s="5"/>
      <c r="MKI53" s="5"/>
      <c r="MKJ53" s="5"/>
      <c r="MKK53" s="5"/>
      <c r="MKL53" s="5"/>
      <c r="MKM53" s="5"/>
      <c r="MKN53" s="5"/>
      <c r="MKO53" s="5"/>
      <c r="MKP53" s="5"/>
      <c r="MKQ53" s="5"/>
      <c r="MKR53" s="5"/>
      <c r="MKS53" s="5"/>
      <c r="MKT53" s="5"/>
      <c r="MKU53" s="5"/>
      <c r="MKV53" s="5"/>
      <c r="MKW53" s="5"/>
      <c r="MKX53" s="5"/>
      <c r="MKY53" s="5"/>
      <c r="MKZ53" s="5"/>
      <c r="MLA53" s="5"/>
      <c r="MLB53" s="5"/>
      <c r="MLC53" s="5"/>
      <c r="MLD53" s="5"/>
      <c r="MLE53" s="5"/>
      <c r="MLF53" s="5"/>
      <c r="MLG53" s="5"/>
      <c r="MLH53" s="5"/>
      <c r="MLI53" s="5"/>
      <c r="MLJ53" s="5"/>
      <c r="MLK53" s="5"/>
      <c r="MLL53" s="5"/>
      <c r="MLM53" s="5"/>
      <c r="MLN53" s="5"/>
      <c r="MLO53" s="5"/>
      <c r="MLP53" s="5"/>
      <c r="MLQ53" s="5"/>
      <c r="MLR53" s="5"/>
      <c r="MLS53" s="5"/>
      <c r="MLT53" s="5"/>
      <c r="MLU53" s="5"/>
      <c r="MLV53" s="5"/>
      <c r="MLW53" s="5"/>
      <c r="MLX53" s="5"/>
      <c r="MLY53" s="5"/>
      <c r="MLZ53" s="5"/>
      <c r="MMA53" s="5"/>
      <c r="MMB53" s="5"/>
      <c r="MMC53" s="5"/>
      <c r="MMD53" s="5"/>
      <c r="MME53" s="5"/>
      <c r="MMF53" s="5"/>
      <c r="MMG53" s="5"/>
      <c r="MMH53" s="5"/>
      <c r="MMI53" s="5"/>
      <c r="MMJ53" s="5"/>
      <c r="MMK53" s="5"/>
      <c r="MML53" s="5"/>
      <c r="MMM53" s="5"/>
      <c r="MMN53" s="5"/>
      <c r="MMO53" s="5"/>
      <c r="MMP53" s="5"/>
      <c r="MMQ53" s="5"/>
      <c r="MMR53" s="5"/>
      <c r="MMS53" s="5"/>
      <c r="MMT53" s="5"/>
      <c r="MMU53" s="5"/>
      <c r="MMV53" s="5"/>
      <c r="MMW53" s="5"/>
      <c r="MMX53" s="5"/>
      <c r="MMY53" s="5"/>
      <c r="MMZ53" s="5"/>
      <c r="MNA53" s="5"/>
      <c r="MNB53" s="5"/>
      <c r="MNC53" s="5"/>
      <c r="MND53" s="5"/>
      <c r="MNE53" s="5"/>
      <c r="MNF53" s="5"/>
      <c r="MNG53" s="5"/>
      <c r="MNH53" s="5"/>
      <c r="MNI53" s="5"/>
      <c r="MNJ53" s="5"/>
      <c r="MNK53" s="5"/>
      <c r="MNL53" s="5"/>
      <c r="MNM53" s="5"/>
      <c r="MNN53" s="5"/>
      <c r="MNO53" s="5"/>
      <c r="MNP53" s="5"/>
      <c r="MNQ53" s="5"/>
      <c r="MNR53" s="5"/>
      <c r="MNS53" s="5"/>
      <c r="MNT53" s="5"/>
      <c r="MNU53" s="5"/>
      <c r="MNV53" s="5"/>
      <c r="MNW53" s="5"/>
      <c r="MNX53" s="5"/>
      <c r="MNY53" s="5"/>
      <c r="MNZ53" s="5"/>
      <c r="MOA53" s="5"/>
      <c r="MOB53" s="5"/>
      <c r="MOC53" s="5"/>
      <c r="MOD53" s="5"/>
      <c r="MOE53" s="5"/>
      <c r="MOF53" s="5"/>
      <c r="MOG53" s="5"/>
      <c r="MOH53" s="5"/>
      <c r="MOI53" s="5"/>
      <c r="MOJ53" s="5"/>
      <c r="MOK53" s="5"/>
      <c r="MOL53" s="5"/>
      <c r="MOM53" s="5"/>
      <c r="MON53" s="5"/>
      <c r="MOO53" s="5"/>
      <c r="MOP53" s="5"/>
      <c r="MOQ53" s="5"/>
      <c r="MOR53" s="5"/>
      <c r="MOS53" s="5"/>
      <c r="MOT53" s="5"/>
      <c r="MOU53" s="5"/>
      <c r="MOV53" s="5"/>
      <c r="MOW53" s="5"/>
      <c r="MOX53" s="5"/>
      <c r="MOY53" s="5"/>
      <c r="MOZ53" s="5"/>
      <c r="MPA53" s="5"/>
      <c r="MPB53" s="5"/>
      <c r="MPC53" s="5"/>
      <c r="MPD53" s="5"/>
      <c r="MPE53" s="5"/>
      <c r="MPF53" s="5"/>
      <c r="MPG53" s="5"/>
      <c r="MPH53" s="5"/>
      <c r="MPI53" s="5"/>
      <c r="MPJ53" s="5"/>
      <c r="MPK53" s="5"/>
      <c r="MPL53" s="5"/>
      <c r="MPM53" s="5"/>
      <c r="MPN53" s="5"/>
      <c r="MPO53" s="5"/>
      <c r="MPP53" s="5"/>
      <c r="MPQ53" s="5"/>
      <c r="MPR53" s="5"/>
      <c r="MPS53" s="5"/>
      <c r="MPT53" s="5"/>
      <c r="MPU53" s="5"/>
      <c r="MPV53" s="5"/>
      <c r="MPW53" s="5"/>
      <c r="MPX53" s="5"/>
      <c r="MPY53" s="5"/>
      <c r="MPZ53" s="5"/>
      <c r="MQA53" s="5"/>
      <c r="MQB53" s="5"/>
      <c r="MQC53" s="5"/>
      <c r="MQD53" s="5"/>
      <c r="MQE53" s="5"/>
      <c r="MQF53" s="5"/>
      <c r="MQG53" s="5"/>
      <c r="MQH53" s="5"/>
      <c r="MQI53" s="5"/>
      <c r="MQJ53" s="5"/>
      <c r="MQK53" s="5"/>
      <c r="MQL53" s="5"/>
      <c r="MQM53" s="5"/>
      <c r="MQN53" s="5"/>
      <c r="MQO53" s="5"/>
      <c r="MQP53" s="5"/>
      <c r="MQQ53" s="5"/>
      <c r="MQR53" s="5"/>
      <c r="MQS53" s="5"/>
      <c r="MQT53" s="5"/>
      <c r="MQU53" s="5"/>
      <c r="MQV53" s="5"/>
      <c r="MQW53" s="5"/>
      <c r="MQX53" s="5"/>
      <c r="MQY53" s="5"/>
      <c r="MQZ53" s="5"/>
      <c r="MRA53" s="5"/>
      <c r="MRB53" s="5"/>
      <c r="MRC53" s="5"/>
      <c r="MRD53" s="5"/>
      <c r="MRE53" s="5"/>
      <c r="MRF53" s="5"/>
      <c r="MRG53" s="5"/>
      <c r="MRH53" s="5"/>
      <c r="MRI53" s="5"/>
      <c r="MRJ53" s="5"/>
      <c r="MRK53" s="5"/>
      <c r="MRL53" s="5"/>
      <c r="MRM53" s="5"/>
      <c r="MRN53" s="5"/>
      <c r="MRO53" s="5"/>
      <c r="MRP53" s="5"/>
      <c r="MRQ53" s="5"/>
      <c r="MRR53" s="5"/>
      <c r="MRS53" s="5"/>
      <c r="MRT53" s="5"/>
      <c r="MRU53" s="5"/>
      <c r="MRV53" s="5"/>
      <c r="MRW53" s="5"/>
      <c r="MRX53" s="5"/>
      <c r="MRY53" s="5"/>
      <c r="MRZ53" s="5"/>
      <c r="MSA53" s="5"/>
      <c r="MSB53" s="5"/>
      <c r="MSC53" s="5"/>
      <c r="MSD53" s="5"/>
      <c r="MSE53" s="5"/>
      <c r="MSF53" s="5"/>
      <c r="MSG53" s="5"/>
      <c r="MSH53" s="5"/>
      <c r="MSI53" s="5"/>
      <c r="MSJ53" s="5"/>
      <c r="MSK53" s="5"/>
      <c r="MSL53" s="5"/>
      <c r="MSM53" s="5"/>
      <c r="MSN53" s="5"/>
      <c r="MSO53" s="5"/>
      <c r="MSP53" s="5"/>
      <c r="MSQ53" s="5"/>
      <c r="MSR53" s="5"/>
      <c r="MSS53" s="5"/>
      <c r="MST53" s="5"/>
      <c r="MSU53" s="5"/>
      <c r="MSV53" s="5"/>
      <c r="MSW53" s="5"/>
      <c r="MSX53" s="5"/>
      <c r="MSY53" s="5"/>
      <c r="MSZ53" s="5"/>
      <c r="MTA53" s="5"/>
      <c r="MTB53" s="5"/>
      <c r="MTC53" s="5"/>
      <c r="MTD53" s="5"/>
      <c r="MTE53" s="5"/>
      <c r="MTF53" s="5"/>
      <c r="MTG53" s="5"/>
      <c r="MTH53" s="5"/>
      <c r="MTI53" s="5"/>
      <c r="MTJ53" s="5"/>
      <c r="MTK53" s="5"/>
      <c r="MTL53" s="5"/>
      <c r="MTM53" s="5"/>
      <c r="MTN53" s="5"/>
      <c r="MTO53" s="5"/>
      <c r="MTP53" s="5"/>
      <c r="MTQ53" s="5"/>
      <c r="MTR53" s="5"/>
      <c r="MTS53" s="5"/>
      <c r="MTT53" s="5"/>
      <c r="MTU53" s="5"/>
      <c r="MTV53" s="5"/>
      <c r="MTW53" s="5"/>
      <c r="MTX53" s="5"/>
      <c r="MTY53" s="5"/>
      <c r="MTZ53" s="5"/>
      <c r="MUA53" s="5"/>
      <c r="MUB53" s="5"/>
      <c r="MUC53" s="5"/>
      <c r="MUD53" s="5"/>
      <c r="MUE53" s="5"/>
      <c r="MUF53" s="5"/>
      <c r="MUG53" s="5"/>
      <c r="MUH53" s="5"/>
      <c r="MUI53" s="5"/>
      <c r="MUJ53" s="5"/>
      <c r="MUK53" s="5"/>
      <c r="MUL53" s="5"/>
      <c r="MUM53" s="5"/>
      <c r="MUN53" s="5"/>
      <c r="MUO53" s="5"/>
      <c r="MUP53" s="5"/>
      <c r="MUQ53" s="5"/>
      <c r="MUR53" s="5"/>
      <c r="MUS53" s="5"/>
      <c r="MUT53" s="5"/>
      <c r="MUU53" s="5"/>
      <c r="MUV53" s="5"/>
      <c r="MUW53" s="5"/>
      <c r="MUX53" s="5"/>
      <c r="MUY53" s="5"/>
      <c r="MUZ53" s="5"/>
      <c r="MVA53" s="5"/>
      <c r="MVB53" s="5"/>
      <c r="MVC53" s="5"/>
      <c r="MVD53" s="5"/>
      <c r="MVE53" s="5"/>
      <c r="MVF53" s="5"/>
      <c r="MVG53" s="5"/>
      <c r="MVH53" s="5"/>
      <c r="MVI53" s="5"/>
      <c r="MVJ53" s="5"/>
      <c r="MVK53" s="5"/>
      <c r="MVL53" s="5"/>
      <c r="MVM53" s="5"/>
      <c r="MVN53" s="5"/>
      <c r="MVO53" s="5"/>
      <c r="MVP53" s="5"/>
      <c r="MVQ53" s="5"/>
      <c r="MVR53" s="5"/>
      <c r="MVS53" s="5"/>
      <c r="MVT53" s="5"/>
      <c r="MVU53" s="5"/>
      <c r="MVV53" s="5"/>
      <c r="MVW53" s="5"/>
      <c r="MVX53" s="5"/>
      <c r="MVY53" s="5"/>
      <c r="MVZ53" s="5"/>
      <c r="MWA53" s="5"/>
      <c r="MWB53" s="5"/>
      <c r="MWC53" s="5"/>
      <c r="MWD53" s="5"/>
      <c r="MWE53" s="5"/>
      <c r="MWF53" s="5"/>
      <c r="MWG53" s="5"/>
      <c r="MWH53" s="5"/>
      <c r="MWI53" s="5"/>
      <c r="MWJ53" s="5"/>
      <c r="MWK53" s="5"/>
      <c r="MWL53" s="5"/>
      <c r="MWM53" s="5"/>
      <c r="MWN53" s="5"/>
      <c r="MWO53" s="5"/>
      <c r="MWP53" s="5"/>
      <c r="MWQ53" s="5"/>
      <c r="MWR53" s="5"/>
      <c r="MWS53" s="5"/>
      <c r="MWT53" s="5"/>
      <c r="MWU53" s="5"/>
      <c r="MWV53" s="5"/>
      <c r="MWW53" s="5"/>
      <c r="MWX53" s="5"/>
      <c r="MWY53" s="5"/>
      <c r="MWZ53" s="5"/>
      <c r="MXA53" s="5"/>
      <c r="MXB53" s="5"/>
      <c r="MXC53" s="5"/>
      <c r="MXD53" s="5"/>
      <c r="MXE53" s="5"/>
      <c r="MXF53" s="5"/>
      <c r="MXG53" s="5"/>
      <c r="MXH53" s="5"/>
      <c r="MXI53" s="5"/>
      <c r="MXJ53" s="5"/>
      <c r="MXK53" s="5"/>
      <c r="MXL53" s="5"/>
      <c r="MXM53" s="5"/>
      <c r="MXN53" s="5"/>
      <c r="MXO53" s="5"/>
      <c r="MXP53" s="5"/>
      <c r="MXQ53" s="5"/>
      <c r="MXR53" s="5"/>
      <c r="MXS53" s="5"/>
      <c r="MXT53" s="5"/>
      <c r="MXU53" s="5"/>
      <c r="MXV53" s="5"/>
      <c r="MXW53" s="5"/>
      <c r="MXX53" s="5"/>
      <c r="MXY53" s="5"/>
      <c r="MXZ53" s="5"/>
      <c r="MYA53" s="5"/>
      <c r="MYB53" s="5"/>
      <c r="MYC53" s="5"/>
      <c r="MYD53" s="5"/>
      <c r="MYE53" s="5"/>
      <c r="MYF53" s="5"/>
      <c r="MYG53" s="5"/>
      <c r="MYH53" s="5"/>
      <c r="MYI53" s="5"/>
      <c r="MYJ53" s="5"/>
      <c r="MYK53" s="5"/>
      <c r="MYL53" s="5"/>
      <c r="MYM53" s="5"/>
      <c r="MYN53" s="5"/>
      <c r="MYO53" s="5"/>
      <c r="MYP53" s="5"/>
      <c r="MYQ53" s="5"/>
      <c r="MYR53" s="5"/>
      <c r="MYS53" s="5"/>
      <c r="MYT53" s="5"/>
      <c r="MYU53" s="5"/>
      <c r="MYV53" s="5"/>
      <c r="MYW53" s="5"/>
      <c r="MYX53" s="5"/>
      <c r="MYY53" s="5"/>
      <c r="MYZ53" s="5"/>
      <c r="MZA53" s="5"/>
      <c r="MZB53" s="5"/>
      <c r="MZC53" s="5"/>
      <c r="MZD53" s="5"/>
      <c r="MZE53" s="5"/>
      <c r="MZF53" s="5"/>
      <c r="MZG53" s="5"/>
      <c r="MZH53" s="5"/>
      <c r="MZI53" s="5"/>
      <c r="MZJ53" s="5"/>
      <c r="MZK53" s="5"/>
      <c r="MZL53" s="5"/>
      <c r="MZM53" s="5"/>
      <c r="MZN53" s="5"/>
      <c r="MZO53" s="5"/>
      <c r="MZP53" s="5"/>
      <c r="MZQ53" s="5"/>
      <c r="MZR53" s="5"/>
      <c r="MZS53" s="5"/>
      <c r="MZT53" s="5"/>
      <c r="MZU53" s="5"/>
      <c r="MZV53" s="5"/>
      <c r="MZW53" s="5"/>
      <c r="MZX53" s="5"/>
      <c r="MZY53" s="5"/>
      <c r="MZZ53" s="5"/>
      <c r="NAA53" s="5"/>
      <c r="NAB53" s="5"/>
      <c r="NAC53" s="5"/>
      <c r="NAD53" s="5"/>
      <c r="NAE53" s="5"/>
      <c r="NAF53" s="5"/>
      <c r="NAG53" s="5"/>
      <c r="NAH53" s="5"/>
      <c r="NAI53" s="5"/>
      <c r="NAJ53" s="5"/>
      <c r="NAK53" s="5"/>
      <c r="NAL53" s="5"/>
      <c r="NAM53" s="5"/>
      <c r="NAN53" s="5"/>
      <c r="NAO53" s="5"/>
      <c r="NAP53" s="5"/>
      <c r="NAQ53" s="5"/>
      <c r="NAR53" s="5"/>
      <c r="NAS53" s="5"/>
      <c r="NAT53" s="5"/>
      <c r="NAU53" s="5"/>
      <c r="NAV53" s="5"/>
      <c r="NAW53" s="5"/>
      <c r="NAX53" s="5"/>
      <c r="NAY53" s="5"/>
      <c r="NAZ53" s="5"/>
      <c r="NBA53" s="5"/>
      <c r="NBB53" s="5"/>
      <c r="NBC53" s="5"/>
      <c r="NBD53" s="5"/>
      <c r="NBE53" s="5"/>
      <c r="NBF53" s="5"/>
      <c r="NBG53" s="5"/>
      <c r="NBH53" s="5"/>
      <c r="NBI53" s="5"/>
      <c r="NBJ53" s="5"/>
      <c r="NBK53" s="5"/>
      <c r="NBL53" s="5"/>
      <c r="NBM53" s="5"/>
      <c r="NBN53" s="5"/>
      <c r="NBO53" s="5"/>
      <c r="NBP53" s="5"/>
      <c r="NBQ53" s="5"/>
      <c r="NBR53" s="5"/>
      <c r="NBS53" s="5"/>
      <c r="NBT53" s="5"/>
      <c r="NBU53" s="5"/>
      <c r="NBV53" s="5"/>
      <c r="NBW53" s="5"/>
      <c r="NBX53" s="5"/>
      <c r="NBY53" s="5"/>
      <c r="NBZ53" s="5"/>
      <c r="NCA53" s="5"/>
      <c r="NCB53" s="5"/>
      <c r="NCC53" s="5"/>
      <c r="NCD53" s="5"/>
      <c r="NCE53" s="5"/>
      <c r="NCF53" s="5"/>
      <c r="NCG53" s="5"/>
      <c r="NCH53" s="5"/>
      <c r="NCI53" s="5"/>
      <c r="NCJ53" s="5"/>
      <c r="NCK53" s="5"/>
      <c r="NCL53" s="5"/>
      <c r="NCM53" s="5"/>
      <c r="NCN53" s="5"/>
      <c r="NCO53" s="5"/>
      <c r="NCP53" s="5"/>
      <c r="NCQ53" s="5"/>
      <c r="NCR53" s="5"/>
      <c r="NCS53" s="5"/>
      <c r="NCT53" s="5"/>
      <c r="NCU53" s="5"/>
      <c r="NCV53" s="5"/>
      <c r="NCW53" s="5"/>
      <c r="NCX53" s="5"/>
      <c r="NCY53" s="5"/>
      <c r="NCZ53" s="5"/>
      <c r="NDA53" s="5"/>
      <c r="NDB53" s="5"/>
      <c r="NDC53" s="5"/>
      <c r="NDD53" s="5"/>
      <c r="NDE53" s="5"/>
      <c r="NDF53" s="5"/>
      <c r="NDG53" s="5"/>
      <c r="NDH53" s="5"/>
      <c r="NDI53" s="5"/>
      <c r="NDJ53" s="5"/>
      <c r="NDK53" s="5"/>
      <c r="NDL53" s="5"/>
      <c r="NDM53" s="5"/>
      <c r="NDN53" s="5"/>
      <c r="NDO53" s="5"/>
      <c r="NDP53" s="5"/>
      <c r="NDQ53" s="5"/>
      <c r="NDR53" s="5"/>
      <c r="NDS53" s="5"/>
      <c r="NDT53" s="5"/>
      <c r="NDU53" s="5"/>
      <c r="NDV53" s="5"/>
      <c r="NDW53" s="5"/>
      <c r="NDX53" s="5"/>
      <c r="NDY53" s="5"/>
      <c r="NDZ53" s="5"/>
      <c r="NEA53" s="5"/>
      <c r="NEB53" s="5"/>
      <c r="NEC53" s="5"/>
      <c r="NED53" s="5"/>
      <c r="NEE53" s="5"/>
      <c r="NEF53" s="5"/>
      <c r="NEG53" s="5"/>
      <c r="NEH53" s="5"/>
      <c r="NEI53" s="5"/>
      <c r="NEJ53" s="5"/>
      <c r="NEK53" s="5"/>
      <c r="NEL53" s="5"/>
      <c r="NEM53" s="5"/>
      <c r="NEN53" s="5"/>
      <c r="NEO53" s="5"/>
      <c r="NEP53" s="5"/>
      <c r="NEQ53" s="5"/>
      <c r="NER53" s="5"/>
      <c r="NES53" s="5"/>
      <c r="NET53" s="5"/>
      <c r="NEU53" s="5"/>
      <c r="NEV53" s="5"/>
      <c r="NEW53" s="5"/>
      <c r="NEX53" s="5"/>
      <c r="NEY53" s="5"/>
      <c r="NEZ53" s="5"/>
      <c r="NFA53" s="5"/>
      <c r="NFB53" s="5"/>
      <c r="NFC53" s="5"/>
      <c r="NFD53" s="5"/>
      <c r="NFE53" s="5"/>
      <c r="NFF53" s="5"/>
      <c r="NFG53" s="5"/>
      <c r="NFH53" s="5"/>
      <c r="NFI53" s="5"/>
      <c r="NFJ53" s="5"/>
      <c r="NFK53" s="5"/>
      <c r="NFL53" s="5"/>
      <c r="NFM53" s="5"/>
      <c r="NFN53" s="5"/>
      <c r="NFO53" s="5"/>
      <c r="NFP53" s="5"/>
      <c r="NFQ53" s="5"/>
      <c r="NFR53" s="5"/>
      <c r="NFS53" s="5"/>
      <c r="NFT53" s="5"/>
      <c r="NFU53" s="5"/>
      <c r="NFV53" s="5"/>
      <c r="NFW53" s="5"/>
      <c r="NFX53" s="5"/>
      <c r="NFY53" s="5"/>
      <c r="NFZ53" s="5"/>
      <c r="NGA53" s="5"/>
      <c r="NGB53" s="5"/>
      <c r="NGC53" s="5"/>
      <c r="NGD53" s="5"/>
      <c r="NGE53" s="5"/>
      <c r="NGF53" s="5"/>
      <c r="NGG53" s="5"/>
      <c r="NGH53" s="5"/>
      <c r="NGI53" s="5"/>
      <c r="NGJ53" s="5"/>
      <c r="NGK53" s="5"/>
      <c r="NGL53" s="5"/>
      <c r="NGM53" s="5"/>
      <c r="NGN53" s="5"/>
      <c r="NGO53" s="5"/>
      <c r="NGP53" s="5"/>
      <c r="NGQ53" s="5"/>
      <c r="NGR53" s="5"/>
      <c r="NGS53" s="5"/>
      <c r="NGT53" s="5"/>
      <c r="NGU53" s="5"/>
      <c r="NGV53" s="5"/>
      <c r="NGW53" s="5"/>
      <c r="NGX53" s="5"/>
      <c r="NGY53" s="5"/>
      <c r="NGZ53" s="5"/>
      <c r="NHA53" s="5"/>
      <c r="NHB53" s="5"/>
      <c r="NHC53" s="5"/>
      <c r="NHD53" s="5"/>
      <c r="NHE53" s="5"/>
      <c r="NHF53" s="5"/>
      <c r="NHG53" s="5"/>
      <c r="NHH53" s="5"/>
      <c r="NHI53" s="5"/>
      <c r="NHJ53" s="5"/>
      <c r="NHK53" s="5"/>
      <c r="NHL53" s="5"/>
      <c r="NHM53" s="5"/>
      <c r="NHN53" s="5"/>
      <c r="NHO53" s="5"/>
      <c r="NHP53" s="5"/>
      <c r="NHQ53" s="5"/>
      <c r="NHR53" s="5"/>
      <c r="NHS53" s="5"/>
      <c r="NHT53" s="5"/>
      <c r="NHU53" s="5"/>
      <c r="NHV53" s="5"/>
      <c r="NHW53" s="5"/>
      <c r="NHX53" s="5"/>
      <c r="NHY53" s="5"/>
      <c r="NHZ53" s="5"/>
      <c r="NIA53" s="5"/>
      <c r="NIB53" s="5"/>
      <c r="NIC53" s="5"/>
      <c r="NID53" s="5"/>
      <c r="NIE53" s="5"/>
      <c r="NIF53" s="5"/>
      <c r="NIG53" s="5"/>
      <c r="NIH53" s="5"/>
      <c r="NII53" s="5"/>
      <c r="NIJ53" s="5"/>
      <c r="NIK53" s="5"/>
      <c r="NIL53" s="5"/>
      <c r="NIM53" s="5"/>
      <c r="NIN53" s="5"/>
      <c r="NIO53" s="5"/>
      <c r="NIP53" s="5"/>
      <c r="NIQ53" s="5"/>
      <c r="NIR53" s="5"/>
      <c r="NIS53" s="5"/>
      <c r="NIT53" s="5"/>
      <c r="NIU53" s="5"/>
      <c r="NIV53" s="5"/>
      <c r="NIW53" s="5"/>
      <c r="NIX53" s="5"/>
      <c r="NIY53" s="5"/>
      <c r="NIZ53" s="5"/>
      <c r="NJA53" s="5"/>
      <c r="NJB53" s="5"/>
      <c r="NJC53" s="5"/>
      <c r="NJD53" s="5"/>
      <c r="NJE53" s="5"/>
      <c r="NJF53" s="5"/>
      <c r="NJG53" s="5"/>
      <c r="NJH53" s="5"/>
      <c r="NJI53" s="5"/>
      <c r="NJJ53" s="5"/>
      <c r="NJK53" s="5"/>
      <c r="NJL53" s="5"/>
      <c r="NJM53" s="5"/>
      <c r="NJN53" s="5"/>
      <c r="NJO53" s="5"/>
      <c r="NJP53" s="5"/>
      <c r="NJQ53" s="5"/>
      <c r="NJR53" s="5"/>
      <c r="NJS53" s="5"/>
      <c r="NJT53" s="5"/>
      <c r="NJU53" s="5"/>
      <c r="NJV53" s="5"/>
      <c r="NJW53" s="5"/>
      <c r="NJX53" s="5"/>
      <c r="NJY53" s="5"/>
      <c r="NJZ53" s="5"/>
      <c r="NKA53" s="5"/>
      <c r="NKB53" s="5"/>
      <c r="NKC53" s="5"/>
      <c r="NKD53" s="5"/>
      <c r="NKE53" s="5"/>
      <c r="NKF53" s="5"/>
      <c r="NKG53" s="5"/>
      <c r="NKH53" s="5"/>
      <c r="NKI53" s="5"/>
      <c r="NKJ53" s="5"/>
      <c r="NKK53" s="5"/>
      <c r="NKL53" s="5"/>
      <c r="NKM53" s="5"/>
      <c r="NKN53" s="5"/>
      <c r="NKO53" s="5"/>
      <c r="NKP53" s="5"/>
      <c r="NKQ53" s="5"/>
      <c r="NKR53" s="5"/>
      <c r="NKS53" s="5"/>
      <c r="NKT53" s="5"/>
      <c r="NKU53" s="5"/>
      <c r="NKV53" s="5"/>
      <c r="NKW53" s="5"/>
      <c r="NKX53" s="5"/>
      <c r="NKY53" s="5"/>
      <c r="NKZ53" s="5"/>
      <c r="NLA53" s="5"/>
      <c r="NLB53" s="5"/>
      <c r="NLC53" s="5"/>
      <c r="NLD53" s="5"/>
      <c r="NLE53" s="5"/>
      <c r="NLF53" s="5"/>
      <c r="NLG53" s="5"/>
      <c r="NLH53" s="5"/>
      <c r="NLI53" s="5"/>
      <c r="NLJ53" s="5"/>
      <c r="NLK53" s="5"/>
      <c r="NLL53" s="5"/>
      <c r="NLM53" s="5"/>
      <c r="NLN53" s="5"/>
      <c r="NLO53" s="5"/>
      <c r="NLP53" s="5"/>
      <c r="NLQ53" s="5"/>
      <c r="NLR53" s="5"/>
      <c r="NLS53" s="5"/>
      <c r="NLT53" s="5"/>
      <c r="NLU53" s="5"/>
      <c r="NLV53" s="5"/>
      <c r="NLW53" s="5"/>
      <c r="NLX53" s="5"/>
      <c r="NLY53" s="5"/>
      <c r="NLZ53" s="5"/>
      <c r="NMA53" s="5"/>
      <c r="NMB53" s="5"/>
      <c r="NMC53" s="5"/>
      <c r="NMD53" s="5"/>
      <c r="NME53" s="5"/>
      <c r="NMF53" s="5"/>
      <c r="NMG53" s="5"/>
      <c r="NMH53" s="5"/>
      <c r="NMI53" s="5"/>
      <c r="NMJ53" s="5"/>
      <c r="NMK53" s="5"/>
      <c r="NML53" s="5"/>
      <c r="NMM53" s="5"/>
      <c r="NMN53" s="5"/>
      <c r="NMO53" s="5"/>
      <c r="NMP53" s="5"/>
      <c r="NMQ53" s="5"/>
      <c r="NMR53" s="5"/>
      <c r="NMS53" s="5"/>
      <c r="NMT53" s="5"/>
      <c r="NMU53" s="5"/>
      <c r="NMV53" s="5"/>
      <c r="NMW53" s="5"/>
      <c r="NMX53" s="5"/>
      <c r="NMY53" s="5"/>
      <c r="NMZ53" s="5"/>
      <c r="NNA53" s="5"/>
      <c r="NNB53" s="5"/>
      <c r="NNC53" s="5"/>
      <c r="NND53" s="5"/>
      <c r="NNE53" s="5"/>
      <c r="NNF53" s="5"/>
      <c r="NNG53" s="5"/>
      <c r="NNH53" s="5"/>
      <c r="NNI53" s="5"/>
      <c r="NNJ53" s="5"/>
      <c r="NNK53" s="5"/>
      <c r="NNL53" s="5"/>
      <c r="NNM53" s="5"/>
      <c r="NNN53" s="5"/>
      <c r="NNO53" s="5"/>
      <c r="NNP53" s="5"/>
      <c r="NNQ53" s="5"/>
      <c r="NNR53" s="5"/>
      <c r="NNS53" s="5"/>
      <c r="NNT53" s="5"/>
      <c r="NNU53" s="5"/>
      <c r="NNV53" s="5"/>
      <c r="NNW53" s="5"/>
      <c r="NNX53" s="5"/>
      <c r="NNY53" s="5"/>
      <c r="NNZ53" s="5"/>
      <c r="NOA53" s="5"/>
      <c r="NOB53" s="5"/>
      <c r="NOC53" s="5"/>
      <c r="NOD53" s="5"/>
      <c r="NOE53" s="5"/>
      <c r="NOF53" s="5"/>
      <c r="NOG53" s="5"/>
      <c r="NOH53" s="5"/>
      <c r="NOI53" s="5"/>
      <c r="NOJ53" s="5"/>
      <c r="NOK53" s="5"/>
      <c r="NOL53" s="5"/>
      <c r="NOM53" s="5"/>
      <c r="NON53" s="5"/>
      <c r="NOO53" s="5"/>
      <c r="NOP53" s="5"/>
      <c r="NOQ53" s="5"/>
      <c r="NOR53" s="5"/>
      <c r="NOS53" s="5"/>
      <c r="NOT53" s="5"/>
      <c r="NOU53" s="5"/>
      <c r="NOV53" s="5"/>
      <c r="NOW53" s="5"/>
      <c r="NOX53" s="5"/>
      <c r="NOY53" s="5"/>
      <c r="NOZ53" s="5"/>
      <c r="NPA53" s="5"/>
      <c r="NPB53" s="5"/>
      <c r="NPC53" s="5"/>
      <c r="NPD53" s="5"/>
      <c r="NPE53" s="5"/>
      <c r="NPF53" s="5"/>
      <c r="NPG53" s="5"/>
      <c r="NPH53" s="5"/>
      <c r="NPI53" s="5"/>
      <c r="NPJ53" s="5"/>
      <c r="NPK53" s="5"/>
      <c r="NPL53" s="5"/>
      <c r="NPM53" s="5"/>
      <c r="NPN53" s="5"/>
      <c r="NPO53" s="5"/>
      <c r="NPP53" s="5"/>
      <c r="NPQ53" s="5"/>
      <c r="NPR53" s="5"/>
      <c r="NPS53" s="5"/>
      <c r="NPT53" s="5"/>
      <c r="NPU53" s="5"/>
      <c r="NPV53" s="5"/>
      <c r="NPW53" s="5"/>
      <c r="NPX53" s="5"/>
      <c r="NPY53" s="5"/>
      <c r="NPZ53" s="5"/>
      <c r="NQA53" s="5"/>
      <c r="NQB53" s="5"/>
      <c r="NQC53" s="5"/>
      <c r="NQD53" s="5"/>
      <c r="NQE53" s="5"/>
      <c r="NQF53" s="5"/>
      <c r="NQG53" s="5"/>
      <c r="NQH53" s="5"/>
      <c r="NQI53" s="5"/>
      <c r="NQJ53" s="5"/>
      <c r="NQK53" s="5"/>
      <c r="NQL53" s="5"/>
      <c r="NQM53" s="5"/>
      <c r="NQN53" s="5"/>
      <c r="NQO53" s="5"/>
      <c r="NQP53" s="5"/>
      <c r="NQQ53" s="5"/>
      <c r="NQR53" s="5"/>
      <c r="NQS53" s="5"/>
      <c r="NQT53" s="5"/>
      <c r="NQU53" s="5"/>
      <c r="NQV53" s="5"/>
      <c r="NQW53" s="5"/>
      <c r="NQX53" s="5"/>
      <c r="NQY53" s="5"/>
      <c r="NQZ53" s="5"/>
      <c r="NRA53" s="5"/>
      <c r="NRB53" s="5"/>
      <c r="NRC53" s="5"/>
      <c r="NRD53" s="5"/>
      <c r="NRE53" s="5"/>
      <c r="NRF53" s="5"/>
      <c r="NRG53" s="5"/>
      <c r="NRH53" s="5"/>
      <c r="NRI53" s="5"/>
      <c r="NRJ53" s="5"/>
      <c r="NRK53" s="5"/>
      <c r="NRL53" s="5"/>
      <c r="NRM53" s="5"/>
      <c r="NRN53" s="5"/>
      <c r="NRO53" s="5"/>
      <c r="NRP53" s="5"/>
      <c r="NRQ53" s="5"/>
      <c r="NRR53" s="5"/>
      <c r="NRS53" s="5"/>
      <c r="NRT53" s="5"/>
      <c r="NRU53" s="5"/>
      <c r="NRV53" s="5"/>
      <c r="NRW53" s="5"/>
      <c r="NRX53" s="5"/>
      <c r="NRY53" s="5"/>
      <c r="NRZ53" s="5"/>
      <c r="NSA53" s="5"/>
      <c r="NSB53" s="5"/>
      <c r="NSC53" s="5"/>
      <c r="NSD53" s="5"/>
      <c r="NSE53" s="5"/>
      <c r="NSF53" s="5"/>
      <c r="NSG53" s="5"/>
      <c r="NSH53" s="5"/>
      <c r="NSI53" s="5"/>
      <c r="NSJ53" s="5"/>
      <c r="NSK53" s="5"/>
      <c r="NSL53" s="5"/>
      <c r="NSM53" s="5"/>
      <c r="NSN53" s="5"/>
      <c r="NSO53" s="5"/>
      <c r="NSP53" s="5"/>
      <c r="NSQ53" s="5"/>
      <c r="NSR53" s="5"/>
      <c r="NSS53" s="5"/>
      <c r="NST53" s="5"/>
      <c r="NSU53" s="5"/>
      <c r="NSV53" s="5"/>
      <c r="NSW53" s="5"/>
      <c r="NSX53" s="5"/>
      <c r="NSY53" s="5"/>
      <c r="NSZ53" s="5"/>
      <c r="NTA53" s="5"/>
      <c r="NTB53" s="5"/>
      <c r="NTC53" s="5"/>
      <c r="NTD53" s="5"/>
      <c r="NTE53" s="5"/>
      <c r="NTF53" s="5"/>
      <c r="NTG53" s="5"/>
      <c r="NTH53" s="5"/>
      <c r="NTI53" s="5"/>
      <c r="NTJ53" s="5"/>
      <c r="NTK53" s="5"/>
      <c r="NTL53" s="5"/>
      <c r="NTM53" s="5"/>
      <c r="NTN53" s="5"/>
      <c r="NTO53" s="5"/>
      <c r="NTP53" s="5"/>
      <c r="NTQ53" s="5"/>
      <c r="NTR53" s="5"/>
      <c r="NTS53" s="5"/>
      <c r="NTT53" s="5"/>
      <c r="NTU53" s="5"/>
      <c r="NTV53" s="5"/>
      <c r="NTW53" s="5"/>
      <c r="NTX53" s="5"/>
      <c r="NTY53" s="5"/>
      <c r="NTZ53" s="5"/>
      <c r="NUA53" s="5"/>
      <c r="NUB53" s="5"/>
      <c r="NUC53" s="5"/>
      <c r="NUD53" s="5"/>
      <c r="NUE53" s="5"/>
      <c r="NUF53" s="5"/>
      <c r="NUG53" s="5"/>
      <c r="NUH53" s="5"/>
      <c r="NUI53" s="5"/>
      <c r="NUJ53" s="5"/>
      <c r="NUK53" s="5"/>
      <c r="NUL53" s="5"/>
      <c r="NUM53" s="5"/>
      <c r="NUN53" s="5"/>
      <c r="NUO53" s="5"/>
      <c r="NUP53" s="5"/>
      <c r="NUQ53" s="5"/>
      <c r="NUR53" s="5"/>
      <c r="NUS53" s="5"/>
      <c r="NUT53" s="5"/>
      <c r="NUU53" s="5"/>
      <c r="NUV53" s="5"/>
      <c r="NUW53" s="5"/>
      <c r="NUX53" s="5"/>
      <c r="NUY53" s="5"/>
      <c r="NUZ53" s="5"/>
      <c r="NVA53" s="5"/>
      <c r="NVB53" s="5"/>
      <c r="NVC53" s="5"/>
      <c r="NVD53" s="5"/>
      <c r="NVE53" s="5"/>
      <c r="NVF53" s="5"/>
      <c r="NVG53" s="5"/>
      <c r="NVH53" s="5"/>
      <c r="NVI53" s="5"/>
      <c r="NVJ53" s="5"/>
      <c r="NVK53" s="5"/>
      <c r="NVL53" s="5"/>
      <c r="NVM53" s="5"/>
      <c r="NVN53" s="5"/>
      <c r="NVO53" s="5"/>
      <c r="NVP53" s="5"/>
      <c r="NVQ53" s="5"/>
      <c r="NVR53" s="5"/>
      <c r="NVS53" s="5"/>
      <c r="NVT53" s="5"/>
      <c r="NVU53" s="5"/>
      <c r="NVV53" s="5"/>
      <c r="NVW53" s="5"/>
      <c r="NVX53" s="5"/>
      <c r="NVY53" s="5"/>
      <c r="NVZ53" s="5"/>
      <c r="NWA53" s="5"/>
      <c r="NWB53" s="5"/>
      <c r="NWC53" s="5"/>
      <c r="NWD53" s="5"/>
      <c r="NWE53" s="5"/>
      <c r="NWF53" s="5"/>
      <c r="NWG53" s="5"/>
      <c r="NWH53" s="5"/>
      <c r="NWI53" s="5"/>
      <c r="NWJ53" s="5"/>
      <c r="NWK53" s="5"/>
      <c r="NWL53" s="5"/>
      <c r="NWM53" s="5"/>
      <c r="NWN53" s="5"/>
      <c r="NWO53" s="5"/>
      <c r="NWP53" s="5"/>
      <c r="NWQ53" s="5"/>
      <c r="NWR53" s="5"/>
      <c r="NWS53" s="5"/>
      <c r="NWT53" s="5"/>
      <c r="NWU53" s="5"/>
      <c r="NWV53" s="5"/>
      <c r="NWW53" s="5"/>
      <c r="NWX53" s="5"/>
      <c r="NWY53" s="5"/>
      <c r="NWZ53" s="5"/>
      <c r="NXA53" s="5"/>
      <c r="NXB53" s="5"/>
      <c r="NXC53" s="5"/>
      <c r="NXD53" s="5"/>
      <c r="NXE53" s="5"/>
      <c r="NXF53" s="5"/>
      <c r="NXG53" s="5"/>
      <c r="NXH53" s="5"/>
      <c r="NXI53" s="5"/>
      <c r="NXJ53" s="5"/>
      <c r="NXK53" s="5"/>
      <c r="NXL53" s="5"/>
      <c r="NXM53" s="5"/>
      <c r="NXN53" s="5"/>
      <c r="NXO53" s="5"/>
      <c r="NXP53" s="5"/>
      <c r="NXQ53" s="5"/>
      <c r="NXR53" s="5"/>
      <c r="NXS53" s="5"/>
      <c r="NXT53" s="5"/>
      <c r="NXU53" s="5"/>
      <c r="NXV53" s="5"/>
      <c r="NXW53" s="5"/>
      <c r="NXX53" s="5"/>
      <c r="NXY53" s="5"/>
      <c r="NXZ53" s="5"/>
      <c r="NYA53" s="5"/>
      <c r="NYB53" s="5"/>
      <c r="NYC53" s="5"/>
      <c r="NYD53" s="5"/>
      <c r="NYE53" s="5"/>
      <c r="NYF53" s="5"/>
      <c r="NYG53" s="5"/>
      <c r="NYH53" s="5"/>
      <c r="NYI53" s="5"/>
      <c r="NYJ53" s="5"/>
      <c r="NYK53" s="5"/>
      <c r="NYL53" s="5"/>
      <c r="NYM53" s="5"/>
      <c r="NYN53" s="5"/>
      <c r="NYO53" s="5"/>
      <c r="NYP53" s="5"/>
      <c r="NYQ53" s="5"/>
      <c r="NYR53" s="5"/>
      <c r="NYS53" s="5"/>
      <c r="NYT53" s="5"/>
      <c r="NYU53" s="5"/>
      <c r="NYV53" s="5"/>
      <c r="NYW53" s="5"/>
      <c r="NYX53" s="5"/>
      <c r="NYY53" s="5"/>
      <c r="NYZ53" s="5"/>
      <c r="NZA53" s="5"/>
      <c r="NZB53" s="5"/>
      <c r="NZC53" s="5"/>
      <c r="NZD53" s="5"/>
      <c r="NZE53" s="5"/>
      <c r="NZF53" s="5"/>
      <c r="NZG53" s="5"/>
      <c r="NZH53" s="5"/>
      <c r="NZI53" s="5"/>
      <c r="NZJ53" s="5"/>
      <c r="NZK53" s="5"/>
      <c r="NZL53" s="5"/>
      <c r="NZM53" s="5"/>
      <c r="NZN53" s="5"/>
      <c r="NZO53" s="5"/>
      <c r="NZP53" s="5"/>
      <c r="NZQ53" s="5"/>
      <c r="NZR53" s="5"/>
      <c r="NZS53" s="5"/>
      <c r="NZT53" s="5"/>
      <c r="NZU53" s="5"/>
      <c r="NZV53" s="5"/>
      <c r="NZW53" s="5"/>
      <c r="NZX53" s="5"/>
      <c r="NZY53" s="5"/>
      <c r="NZZ53" s="5"/>
      <c r="OAA53" s="5"/>
      <c r="OAB53" s="5"/>
      <c r="OAC53" s="5"/>
      <c r="OAD53" s="5"/>
      <c r="OAE53" s="5"/>
      <c r="OAF53" s="5"/>
      <c r="OAG53" s="5"/>
      <c r="OAH53" s="5"/>
      <c r="OAI53" s="5"/>
      <c r="OAJ53" s="5"/>
      <c r="OAK53" s="5"/>
      <c r="OAL53" s="5"/>
      <c r="OAM53" s="5"/>
      <c r="OAN53" s="5"/>
      <c r="OAO53" s="5"/>
      <c r="OAP53" s="5"/>
      <c r="OAQ53" s="5"/>
      <c r="OAR53" s="5"/>
      <c r="OAS53" s="5"/>
      <c r="OAT53" s="5"/>
      <c r="OAU53" s="5"/>
      <c r="OAV53" s="5"/>
      <c r="OAW53" s="5"/>
      <c r="OAX53" s="5"/>
      <c r="OAY53" s="5"/>
      <c r="OAZ53" s="5"/>
      <c r="OBA53" s="5"/>
      <c r="OBB53" s="5"/>
      <c r="OBC53" s="5"/>
      <c r="OBD53" s="5"/>
      <c r="OBE53" s="5"/>
      <c r="OBF53" s="5"/>
      <c r="OBG53" s="5"/>
      <c r="OBH53" s="5"/>
      <c r="OBI53" s="5"/>
      <c r="OBJ53" s="5"/>
      <c r="OBK53" s="5"/>
      <c r="OBL53" s="5"/>
      <c r="OBM53" s="5"/>
      <c r="OBN53" s="5"/>
      <c r="OBO53" s="5"/>
      <c r="OBP53" s="5"/>
      <c r="OBQ53" s="5"/>
      <c r="OBR53" s="5"/>
      <c r="OBS53" s="5"/>
      <c r="OBT53" s="5"/>
      <c r="OBU53" s="5"/>
      <c r="OBV53" s="5"/>
      <c r="OBW53" s="5"/>
      <c r="OBX53" s="5"/>
      <c r="OBY53" s="5"/>
      <c r="OBZ53" s="5"/>
      <c r="OCA53" s="5"/>
      <c r="OCB53" s="5"/>
      <c r="OCC53" s="5"/>
      <c r="OCD53" s="5"/>
      <c r="OCE53" s="5"/>
      <c r="OCF53" s="5"/>
      <c r="OCG53" s="5"/>
      <c r="OCH53" s="5"/>
      <c r="OCI53" s="5"/>
      <c r="OCJ53" s="5"/>
      <c r="OCK53" s="5"/>
      <c r="OCL53" s="5"/>
      <c r="OCM53" s="5"/>
      <c r="OCN53" s="5"/>
      <c r="OCO53" s="5"/>
      <c r="OCP53" s="5"/>
      <c r="OCQ53" s="5"/>
      <c r="OCR53" s="5"/>
      <c r="OCS53" s="5"/>
      <c r="OCT53" s="5"/>
      <c r="OCU53" s="5"/>
      <c r="OCV53" s="5"/>
      <c r="OCW53" s="5"/>
      <c r="OCX53" s="5"/>
      <c r="OCY53" s="5"/>
      <c r="OCZ53" s="5"/>
      <c r="ODA53" s="5"/>
      <c r="ODB53" s="5"/>
      <c r="ODC53" s="5"/>
      <c r="ODD53" s="5"/>
      <c r="ODE53" s="5"/>
      <c r="ODF53" s="5"/>
      <c r="ODG53" s="5"/>
      <c r="ODH53" s="5"/>
      <c r="ODI53" s="5"/>
      <c r="ODJ53" s="5"/>
      <c r="ODK53" s="5"/>
      <c r="ODL53" s="5"/>
      <c r="ODM53" s="5"/>
      <c r="ODN53" s="5"/>
      <c r="ODO53" s="5"/>
      <c r="ODP53" s="5"/>
      <c r="ODQ53" s="5"/>
      <c r="ODR53" s="5"/>
      <c r="ODS53" s="5"/>
      <c r="ODT53" s="5"/>
      <c r="ODU53" s="5"/>
      <c r="ODV53" s="5"/>
      <c r="ODW53" s="5"/>
      <c r="ODX53" s="5"/>
      <c r="ODY53" s="5"/>
      <c r="ODZ53" s="5"/>
      <c r="OEA53" s="5"/>
      <c r="OEB53" s="5"/>
      <c r="OEC53" s="5"/>
      <c r="OED53" s="5"/>
      <c r="OEE53" s="5"/>
      <c r="OEF53" s="5"/>
      <c r="OEG53" s="5"/>
      <c r="OEH53" s="5"/>
      <c r="OEI53" s="5"/>
      <c r="OEJ53" s="5"/>
      <c r="OEK53" s="5"/>
      <c r="OEL53" s="5"/>
      <c r="OEM53" s="5"/>
      <c r="OEN53" s="5"/>
      <c r="OEO53" s="5"/>
      <c r="OEP53" s="5"/>
      <c r="OEQ53" s="5"/>
      <c r="OER53" s="5"/>
      <c r="OES53" s="5"/>
      <c r="OET53" s="5"/>
      <c r="OEU53" s="5"/>
      <c r="OEV53" s="5"/>
      <c r="OEW53" s="5"/>
      <c r="OEX53" s="5"/>
      <c r="OEY53" s="5"/>
      <c r="OEZ53" s="5"/>
      <c r="OFA53" s="5"/>
      <c r="OFB53" s="5"/>
      <c r="OFC53" s="5"/>
      <c r="OFD53" s="5"/>
      <c r="OFE53" s="5"/>
      <c r="OFF53" s="5"/>
      <c r="OFG53" s="5"/>
      <c r="OFH53" s="5"/>
      <c r="OFI53" s="5"/>
      <c r="OFJ53" s="5"/>
      <c r="OFK53" s="5"/>
      <c r="OFL53" s="5"/>
      <c r="OFM53" s="5"/>
      <c r="OFN53" s="5"/>
      <c r="OFO53" s="5"/>
      <c r="OFP53" s="5"/>
      <c r="OFQ53" s="5"/>
      <c r="OFR53" s="5"/>
      <c r="OFS53" s="5"/>
      <c r="OFT53" s="5"/>
      <c r="OFU53" s="5"/>
      <c r="OFV53" s="5"/>
      <c r="OFW53" s="5"/>
      <c r="OFX53" s="5"/>
      <c r="OFY53" s="5"/>
      <c r="OFZ53" s="5"/>
      <c r="OGA53" s="5"/>
      <c r="OGB53" s="5"/>
      <c r="OGC53" s="5"/>
      <c r="OGD53" s="5"/>
      <c r="OGE53" s="5"/>
      <c r="OGF53" s="5"/>
      <c r="OGG53" s="5"/>
      <c r="OGH53" s="5"/>
      <c r="OGI53" s="5"/>
      <c r="OGJ53" s="5"/>
      <c r="OGK53" s="5"/>
      <c r="OGL53" s="5"/>
      <c r="OGM53" s="5"/>
      <c r="OGN53" s="5"/>
      <c r="OGO53" s="5"/>
      <c r="OGP53" s="5"/>
      <c r="OGQ53" s="5"/>
      <c r="OGR53" s="5"/>
      <c r="OGS53" s="5"/>
      <c r="OGT53" s="5"/>
      <c r="OGU53" s="5"/>
      <c r="OGV53" s="5"/>
      <c r="OGW53" s="5"/>
      <c r="OGX53" s="5"/>
      <c r="OGY53" s="5"/>
      <c r="OGZ53" s="5"/>
      <c r="OHA53" s="5"/>
      <c r="OHB53" s="5"/>
      <c r="OHC53" s="5"/>
      <c r="OHD53" s="5"/>
      <c r="OHE53" s="5"/>
      <c r="OHF53" s="5"/>
      <c r="OHG53" s="5"/>
      <c r="OHH53" s="5"/>
      <c r="OHI53" s="5"/>
      <c r="OHJ53" s="5"/>
      <c r="OHK53" s="5"/>
      <c r="OHL53" s="5"/>
      <c r="OHM53" s="5"/>
      <c r="OHN53" s="5"/>
      <c r="OHO53" s="5"/>
      <c r="OHP53" s="5"/>
      <c r="OHQ53" s="5"/>
      <c r="OHR53" s="5"/>
      <c r="OHS53" s="5"/>
      <c r="OHT53" s="5"/>
      <c r="OHU53" s="5"/>
      <c r="OHV53" s="5"/>
      <c r="OHW53" s="5"/>
      <c r="OHX53" s="5"/>
      <c r="OHY53" s="5"/>
      <c r="OHZ53" s="5"/>
      <c r="OIA53" s="5"/>
      <c r="OIB53" s="5"/>
      <c r="OIC53" s="5"/>
      <c r="OID53" s="5"/>
      <c r="OIE53" s="5"/>
      <c r="OIF53" s="5"/>
      <c r="OIG53" s="5"/>
      <c r="OIH53" s="5"/>
      <c r="OII53" s="5"/>
      <c r="OIJ53" s="5"/>
      <c r="OIK53" s="5"/>
      <c r="OIL53" s="5"/>
      <c r="OIM53" s="5"/>
      <c r="OIN53" s="5"/>
      <c r="OIO53" s="5"/>
      <c r="OIP53" s="5"/>
      <c r="OIQ53" s="5"/>
      <c r="OIR53" s="5"/>
      <c r="OIS53" s="5"/>
      <c r="OIT53" s="5"/>
      <c r="OIU53" s="5"/>
      <c r="OIV53" s="5"/>
      <c r="OIW53" s="5"/>
      <c r="OIX53" s="5"/>
      <c r="OIY53" s="5"/>
      <c r="OIZ53" s="5"/>
      <c r="OJA53" s="5"/>
      <c r="OJB53" s="5"/>
      <c r="OJC53" s="5"/>
      <c r="OJD53" s="5"/>
      <c r="OJE53" s="5"/>
      <c r="OJF53" s="5"/>
      <c r="OJG53" s="5"/>
      <c r="OJH53" s="5"/>
      <c r="OJI53" s="5"/>
      <c r="OJJ53" s="5"/>
      <c r="OJK53" s="5"/>
      <c r="OJL53" s="5"/>
      <c r="OJM53" s="5"/>
      <c r="OJN53" s="5"/>
      <c r="OJO53" s="5"/>
      <c r="OJP53" s="5"/>
      <c r="OJQ53" s="5"/>
      <c r="OJR53" s="5"/>
      <c r="OJS53" s="5"/>
      <c r="OJT53" s="5"/>
      <c r="OJU53" s="5"/>
      <c r="OJV53" s="5"/>
      <c r="OJW53" s="5"/>
      <c r="OJX53" s="5"/>
      <c r="OJY53" s="5"/>
      <c r="OJZ53" s="5"/>
      <c r="OKA53" s="5"/>
      <c r="OKB53" s="5"/>
      <c r="OKC53" s="5"/>
      <c r="OKD53" s="5"/>
      <c r="OKE53" s="5"/>
      <c r="OKF53" s="5"/>
      <c r="OKG53" s="5"/>
      <c r="OKH53" s="5"/>
      <c r="OKI53" s="5"/>
      <c r="OKJ53" s="5"/>
      <c r="OKK53" s="5"/>
      <c r="OKL53" s="5"/>
      <c r="OKM53" s="5"/>
      <c r="OKN53" s="5"/>
      <c r="OKO53" s="5"/>
      <c r="OKP53" s="5"/>
      <c r="OKQ53" s="5"/>
      <c r="OKR53" s="5"/>
      <c r="OKS53" s="5"/>
      <c r="OKT53" s="5"/>
      <c r="OKU53" s="5"/>
      <c r="OKV53" s="5"/>
      <c r="OKW53" s="5"/>
      <c r="OKX53" s="5"/>
      <c r="OKY53" s="5"/>
      <c r="OKZ53" s="5"/>
      <c r="OLA53" s="5"/>
      <c r="OLB53" s="5"/>
      <c r="OLC53" s="5"/>
      <c r="OLD53" s="5"/>
      <c r="OLE53" s="5"/>
      <c r="OLF53" s="5"/>
      <c r="OLG53" s="5"/>
      <c r="OLH53" s="5"/>
      <c r="OLI53" s="5"/>
      <c r="OLJ53" s="5"/>
      <c r="OLK53" s="5"/>
      <c r="OLL53" s="5"/>
      <c r="OLM53" s="5"/>
      <c r="OLN53" s="5"/>
      <c r="OLO53" s="5"/>
      <c r="OLP53" s="5"/>
      <c r="OLQ53" s="5"/>
      <c r="OLR53" s="5"/>
      <c r="OLS53" s="5"/>
      <c r="OLT53" s="5"/>
      <c r="OLU53" s="5"/>
      <c r="OLV53" s="5"/>
      <c r="OLW53" s="5"/>
      <c r="OLX53" s="5"/>
      <c r="OLY53" s="5"/>
      <c r="OLZ53" s="5"/>
      <c r="OMA53" s="5"/>
      <c r="OMB53" s="5"/>
      <c r="OMC53" s="5"/>
      <c r="OMD53" s="5"/>
      <c r="OME53" s="5"/>
      <c r="OMF53" s="5"/>
      <c r="OMG53" s="5"/>
      <c r="OMH53" s="5"/>
      <c r="OMI53" s="5"/>
      <c r="OMJ53" s="5"/>
      <c r="OMK53" s="5"/>
      <c r="OML53" s="5"/>
      <c r="OMM53" s="5"/>
      <c r="OMN53" s="5"/>
      <c r="OMO53" s="5"/>
      <c r="OMP53" s="5"/>
      <c r="OMQ53" s="5"/>
      <c r="OMR53" s="5"/>
      <c r="OMS53" s="5"/>
      <c r="OMT53" s="5"/>
      <c r="OMU53" s="5"/>
      <c r="OMV53" s="5"/>
      <c r="OMW53" s="5"/>
      <c r="OMX53" s="5"/>
      <c r="OMY53" s="5"/>
      <c r="OMZ53" s="5"/>
      <c r="ONA53" s="5"/>
      <c r="ONB53" s="5"/>
      <c r="ONC53" s="5"/>
      <c r="OND53" s="5"/>
      <c r="ONE53" s="5"/>
      <c r="ONF53" s="5"/>
      <c r="ONG53" s="5"/>
      <c r="ONH53" s="5"/>
      <c r="ONI53" s="5"/>
      <c r="ONJ53" s="5"/>
      <c r="ONK53" s="5"/>
      <c r="ONL53" s="5"/>
      <c r="ONM53" s="5"/>
      <c r="ONN53" s="5"/>
      <c r="ONO53" s="5"/>
      <c r="ONP53" s="5"/>
      <c r="ONQ53" s="5"/>
      <c r="ONR53" s="5"/>
      <c r="ONS53" s="5"/>
      <c r="ONT53" s="5"/>
      <c r="ONU53" s="5"/>
      <c r="ONV53" s="5"/>
      <c r="ONW53" s="5"/>
      <c r="ONX53" s="5"/>
      <c r="ONY53" s="5"/>
      <c r="ONZ53" s="5"/>
      <c r="OOA53" s="5"/>
      <c r="OOB53" s="5"/>
      <c r="OOC53" s="5"/>
      <c r="OOD53" s="5"/>
      <c r="OOE53" s="5"/>
      <c r="OOF53" s="5"/>
      <c r="OOG53" s="5"/>
      <c r="OOH53" s="5"/>
      <c r="OOI53" s="5"/>
      <c r="OOJ53" s="5"/>
      <c r="OOK53" s="5"/>
      <c r="OOL53" s="5"/>
      <c r="OOM53" s="5"/>
      <c r="OON53" s="5"/>
      <c r="OOO53" s="5"/>
      <c r="OOP53" s="5"/>
      <c r="OOQ53" s="5"/>
      <c r="OOR53" s="5"/>
      <c r="OOS53" s="5"/>
      <c r="OOT53" s="5"/>
      <c r="OOU53" s="5"/>
      <c r="OOV53" s="5"/>
      <c r="OOW53" s="5"/>
      <c r="OOX53" s="5"/>
      <c r="OOY53" s="5"/>
      <c r="OOZ53" s="5"/>
      <c r="OPA53" s="5"/>
      <c r="OPB53" s="5"/>
      <c r="OPC53" s="5"/>
      <c r="OPD53" s="5"/>
      <c r="OPE53" s="5"/>
      <c r="OPF53" s="5"/>
      <c r="OPG53" s="5"/>
      <c r="OPH53" s="5"/>
      <c r="OPI53" s="5"/>
      <c r="OPJ53" s="5"/>
      <c r="OPK53" s="5"/>
      <c r="OPL53" s="5"/>
      <c r="OPM53" s="5"/>
      <c r="OPN53" s="5"/>
      <c r="OPO53" s="5"/>
      <c r="OPP53" s="5"/>
      <c r="OPQ53" s="5"/>
      <c r="OPR53" s="5"/>
      <c r="OPS53" s="5"/>
      <c r="OPT53" s="5"/>
      <c r="OPU53" s="5"/>
      <c r="OPV53" s="5"/>
      <c r="OPW53" s="5"/>
      <c r="OPX53" s="5"/>
      <c r="OPY53" s="5"/>
      <c r="OPZ53" s="5"/>
      <c r="OQA53" s="5"/>
      <c r="OQB53" s="5"/>
      <c r="OQC53" s="5"/>
      <c r="OQD53" s="5"/>
      <c r="OQE53" s="5"/>
      <c r="OQF53" s="5"/>
      <c r="OQG53" s="5"/>
      <c r="OQH53" s="5"/>
      <c r="OQI53" s="5"/>
      <c r="OQJ53" s="5"/>
      <c r="OQK53" s="5"/>
      <c r="OQL53" s="5"/>
      <c r="OQM53" s="5"/>
      <c r="OQN53" s="5"/>
      <c r="OQO53" s="5"/>
      <c r="OQP53" s="5"/>
      <c r="OQQ53" s="5"/>
      <c r="OQR53" s="5"/>
      <c r="OQS53" s="5"/>
      <c r="OQT53" s="5"/>
      <c r="OQU53" s="5"/>
      <c r="OQV53" s="5"/>
      <c r="OQW53" s="5"/>
      <c r="OQX53" s="5"/>
      <c r="OQY53" s="5"/>
      <c r="OQZ53" s="5"/>
      <c r="ORA53" s="5"/>
      <c r="ORB53" s="5"/>
      <c r="ORC53" s="5"/>
      <c r="ORD53" s="5"/>
      <c r="ORE53" s="5"/>
      <c r="ORF53" s="5"/>
      <c r="ORG53" s="5"/>
      <c r="ORH53" s="5"/>
      <c r="ORI53" s="5"/>
      <c r="ORJ53" s="5"/>
      <c r="ORK53" s="5"/>
      <c r="ORL53" s="5"/>
      <c r="ORM53" s="5"/>
      <c r="ORN53" s="5"/>
      <c r="ORO53" s="5"/>
      <c r="ORP53" s="5"/>
      <c r="ORQ53" s="5"/>
      <c r="ORR53" s="5"/>
      <c r="ORS53" s="5"/>
      <c r="ORT53" s="5"/>
      <c r="ORU53" s="5"/>
      <c r="ORV53" s="5"/>
      <c r="ORW53" s="5"/>
      <c r="ORX53" s="5"/>
      <c r="ORY53" s="5"/>
      <c r="ORZ53" s="5"/>
      <c r="OSA53" s="5"/>
      <c r="OSB53" s="5"/>
      <c r="OSC53" s="5"/>
      <c r="OSD53" s="5"/>
      <c r="OSE53" s="5"/>
      <c r="OSF53" s="5"/>
      <c r="OSG53" s="5"/>
      <c r="OSH53" s="5"/>
      <c r="OSI53" s="5"/>
      <c r="OSJ53" s="5"/>
      <c r="OSK53" s="5"/>
      <c r="OSL53" s="5"/>
      <c r="OSM53" s="5"/>
      <c r="OSN53" s="5"/>
      <c r="OSO53" s="5"/>
      <c r="OSP53" s="5"/>
      <c r="OSQ53" s="5"/>
      <c r="OSR53" s="5"/>
      <c r="OSS53" s="5"/>
      <c r="OST53" s="5"/>
      <c r="OSU53" s="5"/>
      <c r="OSV53" s="5"/>
      <c r="OSW53" s="5"/>
      <c r="OSX53" s="5"/>
      <c r="OSY53" s="5"/>
      <c r="OSZ53" s="5"/>
      <c r="OTA53" s="5"/>
      <c r="OTB53" s="5"/>
      <c r="OTC53" s="5"/>
      <c r="OTD53" s="5"/>
      <c r="OTE53" s="5"/>
      <c r="OTF53" s="5"/>
      <c r="OTG53" s="5"/>
      <c r="OTH53" s="5"/>
      <c r="OTI53" s="5"/>
      <c r="OTJ53" s="5"/>
      <c r="OTK53" s="5"/>
      <c r="OTL53" s="5"/>
      <c r="OTM53" s="5"/>
      <c r="OTN53" s="5"/>
      <c r="OTO53" s="5"/>
      <c r="OTP53" s="5"/>
      <c r="OTQ53" s="5"/>
      <c r="OTR53" s="5"/>
      <c r="OTS53" s="5"/>
      <c r="OTT53" s="5"/>
      <c r="OTU53" s="5"/>
      <c r="OTV53" s="5"/>
      <c r="OTW53" s="5"/>
      <c r="OTX53" s="5"/>
      <c r="OTY53" s="5"/>
      <c r="OTZ53" s="5"/>
      <c r="OUA53" s="5"/>
      <c r="OUB53" s="5"/>
      <c r="OUC53" s="5"/>
      <c r="OUD53" s="5"/>
      <c r="OUE53" s="5"/>
      <c r="OUF53" s="5"/>
      <c r="OUG53" s="5"/>
      <c r="OUH53" s="5"/>
      <c r="OUI53" s="5"/>
      <c r="OUJ53" s="5"/>
      <c r="OUK53" s="5"/>
      <c r="OUL53" s="5"/>
      <c r="OUM53" s="5"/>
      <c r="OUN53" s="5"/>
      <c r="OUO53" s="5"/>
      <c r="OUP53" s="5"/>
      <c r="OUQ53" s="5"/>
      <c r="OUR53" s="5"/>
      <c r="OUS53" s="5"/>
      <c r="OUT53" s="5"/>
      <c r="OUU53" s="5"/>
      <c r="OUV53" s="5"/>
      <c r="OUW53" s="5"/>
      <c r="OUX53" s="5"/>
      <c r="OUY53" s="5"/>
      <c r="OUZ53" s="5"/>
      <c r="OVA53" s="5"/>
      <c r="OVB53" s="5"/>
      <c r="OVC53" s="5"/>
      <c r="OVD53" s="5"/>
      <c r="OVE53" s="5"/>
      <c r="OVF53" s="5"/>
      <c r="OVG53" s="5"/>
      <c r="OVH53" s="5"/>
      <c r="OVI53" s="5"/>
      <c r="OVJ53" s="5"/>
      <c r="OVK53" s="5"/>
      <c r="OVL53" s="5"/>
      <c r="OVM53" s="5"/>
      <c r="OVN53" s="5"/>
      <c r="OVO53" s="5"/>
      <c r="OVP53" s="5"/>
      <c r="OVQ53" s="5"/>
      <c r="OVR53" s="5"/>
      <c r="OVS53" s="5"/>
      <c r="OVT53" s="5"/>
      <c r="OVU53" s="5"/>
      <c r="OVV53" s="5"/>
      <c r="OVW53" s="5"/>
      <c r="OVX53" s="5"/>
      <c r="OVY53" s="5"/>
      <c r="OVZ53" s="5"/>
      <c r="OWA53" s="5"/>
      <c r="OWB53" s="5"/>
      <c r="OWC53" s="5"/>
      <c r="OWD53" s="5"/>
      <c r="OWE53" s="5"/>
      <c r="OWF53" s="5"/>
      <c r="OWG53" s="5"/>
      <c r="OWH53" s="5"/>
      <c r="OWI53" s="5"/>
      <c r="OWJ53" s="5"/>
      <c r="OWK53" s="5"/>
      <c r="OWL53" s="5"/>
      <c r="OWM53" s="5"/>
      <c r="OWN53" s="5"/>
      <c r="OWO53" s="5"/>
      <c r="OWP53" s="5"/>
      <c r="OWQ53" s="5"/>
      <c r="OWR53" s="5"/>
      <c r="OWS53" s="5"/>
      <c r="OWT53" s="5"/>
      <c r="OWU53" s="5"/>
      <c r="OWV53" s="5"/>
      <c r="OWW53" s="5"/>
      <c r="OWX53" s="5"/>
      <c r="OWY53" s="5"/>
      <c r="OWZ53" s="5"/>
      <c r="OXA53" s="5"/>
      <c r="OXB53" s="5"/>
      <c r="OXC53" s="5"/>
      <c r="OXD53" s="5"/>
      <c r="OXE53" s="5"/>
      <c r="OXF53" s="5"/>
      <c r="OXG53" s="5"/>
      <c r="OXH53" s="5"/>
      <c r="OXI53" s="5"/>
      <c r="OXJ53" s="5"/>
      <c r="OXK53" s="5"/>
      <c r="OXL53" s="5"/>
      <c r="OXM53" s="5"/>
      <c r="OXN53" s="5"/>
      <c r="OXO53" s="5"/>
      <c r="OXP53" s="5"/>
      <c r="OXQ53" s="5"/>
      <c r="OXR53" s="5"/>
      <c r="OXS53" s="5"/>
      <c r="OXT53" s="5"/>
      <c r="OXU53" s="5"/>
      <c r="OXV53" s="5"/>
      <c r="OXW53" s="5"/>
      <c r="OXX53" s="5"/>
      <c r="OXY53" s="5"/>
      <c r="OXZ53" s="5"/>
      <c r="OYA53" s="5"/>
      <c r="OYB53" s="5"/>
      <c r="OYC53" s="5"/>
      <c r="OYD53" s="5"/>
      <c r="OYE53" s="5"/>
      <c r="OYF53" s="5"/>
      <c r="OYG53" s="5"/>
      <c r="OYH53" s="5"/>
      <c r="OYI53" s="5"/>
      <c r="OYJ53" s="5"/>
      <c r="OYK53" s="5"/>
      <c r="OYL53" s="5"/>
      <c r="OYM53" s="5"/>
      <c r="OYN53" s="5"/>
      <c r="OYO53" s="5"/>
      <c r="OYP53" s="5"/>
      <c r="OYQ53" s="5"/>
      <c r="OYR53" s="5"/>
      <c r="OYS53" s="5"/>
      <c r="OYT53" s="5"/>
      <c r="OYU53" s="5"/>
      <c r="OYV53" s="5"/>
      <c r="OYW53" s="5"/>
      <c r="OYX53" s="5"/>
      <c r="OYY53" s="5"/>
      <c r="OYZ53" s="5"/>
      <c r="OZA53" s="5"/>
      <c r="OZB53" s="5"/>
      <c r="OZC53" s="5"/>
      <c r="OZD53" s="5"/>
      <c r="OZE53" s="5"/>
      <c r="OZF53" s="5"/>
      <c r="OZG53" s="5"/>
      <c r="OZH53" s="5"/>
      <c r="OZI53" s="5"/>
      <c r="OZJ53" s="5"/>
      <c r="OZK53" s="5"/>
      <c r="OZL53" s="5"/>
      <c r="OZM53" s="5"/>
      <c r="OZN53" s="5"/>
      <c r="OZO53" s="5"/>
      <c r="OZP53" s="5"/>
      <c r="OZQ53" s="5"/>
      <c r="OZR53" s="5"/>
      <c r="OZS53" s="5"/>
      <c r="OZT53" s="5"/>
      <c r="OZU53" s="5"/>
      <c r="OZV53" s="5"/>
      <c r="OZW53" s="5"/>
      <c r="OZX53" s="5"/>
      <c r="OZY53" s="5"/>
      <c r="OZZ53" s="5"/>
      <c r="PAA53" s="5"/>
      <c r="PAB53" s="5"/>
      <c r="PAC53" s="5"/>
      <c r="PAD53" s="5"/>
      <c r="PAE53" s="5"/>
      <c r="PAF53" s="5"/>
      <c r="PAG53" s="5"/>
      <c r="PAH53" s="5"/>
      <c r="PAI53" s="5"/>
      <c r="PAJ53" s="5"/>
      <c r="PAK53" s="5"/>
      <c r="PAL53" s="5"/>
      <c r="PAM53" s="5"/>
      <c r="PAN53" s="5"/>
      <c r="PAO53" s="5"/>
      <c r="PAP53" s="5"/>
      <c r="PAQ53" s="5"/>
      <c r="PAR53" s="5"/>
      <c r="PAS53" s="5"/>
      <c r="PAT53" s="5"/>
      <c r="PAU53" s="5"/>
      <c r="PAV53" s="5"/>
      <c r="PAW53" s="5"/>
      <c r="PAX53" s="5"/>
      <c r="PAY53" s="5"/>
      <c r="PAZ53" s="5"/>
      <c r="PBA53" s="5"/>
      <c r="PBB53" s="5"/>
      <c r="PBC53" s="5"/>
      <c r="PBD53" s="5"/>
      <c r="PBE53" s="5"/>
      <c r="PBF53" s="5"/>
      <c r="PBG53" s="5"/>
      <c r="PBH53" s="5"/>
      <c r="PBI53" s="5"/>
      <c r="PBJ53" s="5"/>
      <c r="PBK53" s="5"/>
      <c r="PBL53" s="5"/>
      <c r="PBM53" s="5"/>
      <c r="PBN53" s="5"/>
      <c r="PBO53" s="5"/>
      <c r="PBP53" s="5"/>
      <c r="PBQ53" s="5"/>
      <c r="PBR53" s="5"/>
      <c r="PBS53" s="5"/>
      <c r="PBT53" s="5"/>
      <c r="PBU53" s="5"/>
      <c r="PBV53" s="5"/>
      <c r="PBW53" s="5"/>
      <c r="PBX53" s="5"/>
      <c r="PBY53" s="5"/>
      <c r="PBZ53" s="5"/>
      <c r="PCA53" s="5"/>
      <c r="PCB53" s="5"/>
      <c r="PCC53" s="5"/>
      <c r="PCD53" s="5"/>
      <c r="PCE53" s="5"/>
      <c r="PCF53" s="5"/>
      <c r="PCG53" s="5"/>
      <c r="PCH53" s="5"/>
      <c r="PCI53" s="5"/>
      <c r="PCJ53" s="5"/>
      <c r="PCK53" s="5"/>
      <c r="PCL53" s="5"/>
      <c r="PCM53" s="5"/>
      <c r="PCN53" s="5"/>
      <c r="PCO53" s="5"/>
      <c r="PCP53" s="5"/>
      <c r="PCQ53" s="5"/>
      <c r="PCR53" s="5"/>
      <c r="PCS53" s="5"/>
      <c r="PCT53" s="5"/>
      <c r="PCU53" s="5"/>
      <c r="PCV53" s="5"/>
      <c r="PCW53" s="5"/>
      <c r="PCX53" s="5"/>
      <c r="PCY53" s="5"/>
      <c r="PCZ53" s="5"/>
      <c r="PDA53" s="5"/>
      <c r="PDB53" s="5"/>
      <c r="PDC53" s="5"/>
      <c r="PDD53" s="5"/>
      <c r="PDE53" s="5"/>
      <c r="PDF53" s="5"/>
      <c r="PDG53" s="5"/>
      <c r="PDH53" s="5"/>
      <c r="PDI53" s="5"/>
      <c r="PDJ53" s="5"/>
      <c r="PDK53" s="5"/>
      <c r="PDL53" s="5"/>
      <c r="PDM53" s="5"/>
      <c r="PDN53" s="5"/>
      <c r="PDO53" s="5"/>
      <c r="PDP53" s="5"/>
      <c r="PDQ53" s="5"/>
      <c r="PDR53" s="5"/>
      <c r="PDS53" s="5"/>
      <c r="PDT53" s="5"/>
      <c r="PDU53" s="5"/>
      <c r="PDV53" s="5"/>
      <c r="PDW53" s="5"/>
      <c r="PDX53" s="5"/>
      <c r="PDY53" s="5"/>
      <c r="PDZ53" s="5"/>
      <c r="PEA53" s="5"/>
      <c r="PEB53" s="5"/>
      <c r="PEC53" s="5"/>
      <c r="PED53" s="5"/>
      <c r="PEE53" s="5"/>
      <c r="PEF53" s="5"/>
      <c r="PEG53" s="5"/>
      <c r="PEH53" s="5"/>
      <c r="PEI53" s="5"/>
      <c r="PEJ53" s="5"/>
      <c r="PEK53" s="5"/>
      <c r="PEL53" s="5"/>
      <c r="PEM53" s="5"/>
      <c r="PEN53" s="5"/>
      <c r="PEO53" s="5"/>
      <c r="PEP53" s="5"/>
      <c r="PEQ53" s="5"/>
      <c r="PER53" s="5"/>
      <c r="PES53" s="5"/>
      <c r="PET53" s="5"/>
      <c r="PEU53" s="5"/>
      <c r="PEV53" s="5"/>
      <c r="PEW53" s="5"/>
      <c r="PEX53" s="5"/>
      <c r="PEY53" s="5"/>
      <c r="PEZ53" s="5"/>
      <c r="PFA53" s="5"/>
      <c r="PFB53" s="5"/>
      <c r="PFC53" s="5"/>
      <c r="PFD53" s="5"/>
      <c r="PFE53" s="5"/>
      <c r="PFF53" s="5"/>
      <c r="PFG53" s="5"/>
      <c r="PFH53" s="5"/>
      <c r="PFI53" s="5"/>
      <c r="PFJ53" s="5"/>
      <c r="PFK53" s="5"/>
      <c r="PFL53" s="5"/>
      <c r="PFM53" s="5"/>
      <c r="PFN53" s="5"/>
      <c r="PFO53" s="5"/>
      <c r="PFP53" s="5"/>
      <c r="PFQ53" s="5"/>
      <c r="PFR53" s="5"/>
      <c r="PFS53" s="5"/>
      <c r="PFT53" s="5"/>
      <c r="PFU53" s="5"/>
      <c r="PFV53" s="5"/>
      <c r="PFW53" s="5"/>
      <c r="PFX53" s="5"/>
      <c r="PFY53" s="5"/>
      <c r="PFZ53" s="5"/>
      <c r="PGA53" s="5"/>
      <c r="PGB53" s="5"/>
      <c r="PGC53" s="5"/>
      <c r="PGD53" s="5"/>
      <c r="PGE53" s="5"/>
      <c r="PGF53" s="5"/>
      <c r="PGG53" s="5"/>
      <c r="PGH53" s="5"/>
      <c r="PGI53" s="5"/>
      <c r="PGJ53" s="5"/>
      <c r="PGK53" s="5"/>
      <c r="PGL53" s="5"/>
      <c r="PGM53" s="5"/>
      <c r="PGN53" s="5"/>
      <c r="PGO53" s="5"/>
      <c r="PGP53" s="5"/>
      <c r="PGQ53" s="5"/>
      <c r="PGR53" s="5"/>
      <c r="PGS53" s="5"/>
      <c r="PGT53" s="5"/>
      <c r="PGU53" s="5"/>
      <c r="PGV53" s="5"/>
      <c r="PGW53" s="5"/>
      <c r="PGX53" s="5"/>
      <c r="PGY53" s="5"/>
      <c r="PGZ53" s="5"/>
      <c r="PHA53" s="5"/>
      <c r="PHB53" s="5"/>
      <c r="PHC53" s="5"/>
      <c r="PHD53" s="5"/>
      <c r="PHE53" s="5"/>
      <c r="PHF53" s="5"/>
      <c r="PHG53" s="5"/>
      <c r="PHH53" s="5"/>
      <c r="PHI53" s="5"/>
      <c r="PHJ53" s="5"/>
      <c r="PHK53" s="5"/>
      <c r="PHL53" s="5"/>
      <c r="PHM53" s="5"/>
      <c r="PHN53" s="5"/>
      <c r="PHO53" s="5"/>
      <c r="PHP53" s="5"/>
      <c r="PHQ53" s="5"/>
      <c r="PHR53" s="5"/>
      <c r="PHS53" s="5"/>
      <c r="PHT53" s="5"/>
      <c r="PHU53" s="5"/>
      <c r="PHV53" s="5"/>
      <c r="PHW53" s="5"/>
      <c r="PHX53" s="5"/>
      <c r="PHY53" s="5"/>
      <c r="PHZ53" s="5"/>
      <c r="PIA53" s="5"/>
      <c r="PIB53" s="5"/>
      <c r="PIC53" s="5"/>
      <c r="PID53" s="5"/>
      <c r="PIE53" s="5"/>
      <c r="PIF53" s="5"/>
      <c r="PIG53" s="5"/>
      <c r="PIH53" s="5"/>
      <c r="PII53" s="5"/>
      <c r="PIJ53" s="5"/>
      <c r="PIK53" s="5"/>
      <c r="PIL53" s="5"/>
      <c r="PIM53" s="5"/>
      <c r="PIN53" s="5"/>
      <c r="PIO53" s="5"/>
      <c r="PIP53" s="5"/>
      <c r="PIQ53" s="5"/>
      <c r="PIR53" s="5"/>
      <c r="PIS53" s="5"/>
      <c r="PIT53" s="5"/>
      <c r="PIU53" s="5"/>
      <c r="PIV53" s="5"/>
      <c r="PIW53" s="5"/>
      <c r="PIX53" s="5"/>
      <c r="PIY53" s="5"/>
      <c r="PIZ53" s="5"/>
      <c r="PJA53" s="5"/>
      <c r="PJB53" s="5"/>
      <c r="PJC53" s="5"/>
      <c r="PJD53" s="5"/>
      <c r="PJE53" s="5"/>
      <c r="PJF53" s="5"/>
      <c r="PJG53" s="5"/>
      <c r="PJH53" s="5"/>
      <c r="PJI53" s="5"/>
      <c r="PJJ53" s="5"/>
      <c r="PJK53" s="5"/>
      <c r="PJL53" s="5"/>
      <c r="PJM53" s="5"/>
      <c r="PJN53" s="5"/>
      <c r="PJO53" s="5"/>
      <c r="PJP53" s="5"/>
      <c r="PJQ53" s="5"/>
      <c r="PJR53" s="5"/>
      <c r="PJS53" s="5"/>
      <c r="PJT53" s="5"/>
      <c r="PJU53" s="5"/>
      <c r="PJV53" s="5"/>
      <c r="PJW53" s="5"/>
      <c r="PJX53" s="5"/>
      <c r="PJY53" s="5"/>
      <c r="PJZ53" s="5"/>
      <c r="PKA53" s="5"/>
      <c r="PKB53" s="5"/>
      <c r="PKC53" s="5"/>
      <c r="PKD53" s="5"/>
      <c r="PKE53" s="5"/>
      <c r="PKF53" s="5"/>
      <c r="PKG53" s="5"/>
      <c r="PKH53" s="5"/>
      <c r="PKI53" s="5"/>
      <c r="PKJ53" s="5"/>
      <c r="PKK53" s="5"/>
      <c r="PKL53" s="5"/>
      <c r="PKM53" s="5"/>
      <c r="PKN53" s="5"/>
      <c r="PKO53" s="5"/>
      <c r="PKP53" s="5"/>
      <c r="PKQ53" s="5"/>
      <c r="PKR53" s="5"/>
      <c r="PKS53" s="5"/>
      <c r="PKT53" s="5"/>
      <c r="PKU53" s="5"/>
      <c r="PKV53" s="5"/>
      <c r="PKW53" s="5"/>
      <c r="PKX53" s="5"/>
      <c r="PKY53" s="5"/>
      <c r="PKZ53" s="5"/>
      <c r="PLA53" s="5"/>
      <c r="PLB53" s="5"/>
      <c r="PLC53" s="5"/>
      <c r="PLD53" s="5"/>
      <c r="PLE53" s="5"/>
      <c r="PLF53" s="5"/>
      <c r="PLG53" s="5"/>
      <c r="PLH53" s="5"/>
      <c r="PLI53" s="5"/>
      <c r="PLJ53" s="5"/>
      <c r="PLK53" s="5"/>
      <c r="PLL53" s="5"/>
      <c r="PLM53" s="5"/>
      <c r="PLN53" s="5"/>
      <c r="PLO53" s="5"/>
      <c r="PLP53" s="5"/>
      <c r="PLQ53" s="5"/>
      <c r="PLR53" s="5"/>
      <c r="PLS53" s="5"/>
      <c r="PLT53" s="5"/>
      <c r="PLU53" s="5"/>
      <c r="PLV53" s="5"/>
      <c r="PLW53" s="5"/>
      <c r="PLX53" s="5"/>
      <c r="PLY53" s="5"/>
      <c r="PLZ53" s="5"/>
      <c r="PMA53" s="5"/>
      <c r="PMB53" s="5"/>
      <c r="PMC53" s="5"/>
      <c r="PMD53" s="5"/>
      <c r="PME53" s="5"/>
      <c r="PMF53" s="5"/>
      <c r="PMG53" s="5"/>
      <c r="PMH53" s="5"/>
      <c r="PMI53" s="5"/>
      <c r="PMJ53" s="5"/>
      <c r="PMK53" s="5"/>
      <c r="PML53" s="5"/>
      <c r="PMM53" s="5"/>
      <c r="PMN53" s="5"/>
      <c r="PMO53" s="5"/>
      <c r="PMP53" s="5"/>
      <c r="PMQ53" s="5"/>
      <c r="PMR53" s="5"/>
      <c r="PMS53" s="5"/>
      <c r="PMT53" s="5"/>
      <c r="PMU53" s="5"/>
      <c r="PMV53" s="5"/>
      <c r="PMW53" s="5"/>
      <c r="PMX53" s="5"/>
      <c r="PMY53" s="5"/>
      <c r="PMZ53" s="5"/>
      <c r="PNA53" s="5"/>
      <c r="PNB53" s="5"/>
      <c r="PNC53" s="5"/>
      <c r="PND53" s="5"/>
      <c r="PNE53" s="5"/>
      <c r="PNF53" s="5"/>
      <c r="PNG53" s="5"/>
      <c r="PNH53" s="5"/>
      <c r="PNI53" s="5"/>
      <c r="PNJ53" s="5"/>
      <c r="PNK53" s="5"/>
      <c r="PNL53" s="5"/>
      <c r="PNM53" s="5"/>
      <c r="PNN53" s="5"/>
      <c r="PNO53" s="5"/>
      <c r="PNP53" s="5"/>
      <c r="PNQ53" s="5"/>
      <c r="PNR53" s="5"/>
      <c r="PNS53" s="5"/>
      <c r="PNT53" s="5"/>
      <c r="PNU53" s="5"/>
      <c r="PNV53" s="5"/>
      <c r="PNW53" s="5"/>
      <c r="PNX53" s="5"/>
      <c r="PNY53" s="5"/>
      <c r="PNZ53" s="5"/>
      <c r="POA53" s="5"/>
      <c r="POB53" s="5"/>
      <c r="POC53" s="5"/>
      <c r="POD53" s="5"/>
      <c r="POE53" s="5"/>
      <c r="POF53" s="5"/>
      <c r="POG53" s="5"/>
      <c r="POH53" s="5"/>
      <c r="POI53" s="5"/>
      <c r="POJ53" s="5"/>
      <c r="POK53" s="5"/>
      <c r="POL53" s="5"/>
      <c r="POM53" s="5"/>
      <c r="PON53" s="5"/>
      <c r="POO53" s="5"/>
      <c r="POP53" s="5"/>
      <c r="POQ53" s="5"/>
      <c r="POR53" s="5"/>
      <c r="POS53" s="5"/>
      <c r="POT53" s="5"/>
      <c r="POU53" s="5"/>
      <c r="POV53" s="5"/>
      <c r="POW53" s="5"/>
      <c r="POX53" s="5"/>
      <c r="POY53" s="5"/>
      <c r="POZ53" s="5"/>
      <c r="PPA53" s="5"/>
      <c r="PPB53" s="5"/>
      <c r="PPC53" s="5"/>
      <c r="PPD53" s="5"/>
      <c r="PPE53" s="5"/>
      <c r="PPF53" s="5"/>
      <c r="PPG53" s="5"/>
      <c r="PPH53" s="5"/>
      <c r="PPI53" s="5"/>
      <c r="PPJ53" s="5"/>
      <c r="PPK53" s="5"/>
      <c r="PPL53" s="5"/>
      <c r="PPM53" s="5"/>
      <c r="PPN53" s="5"/>
      <c r="PPO53" s="5"/>
      <c r="PPP53" s="5"/>
      <c r="PPQ53" s="5"/>
      <c r="PPR53" s="5"/>
      <c r="PPS53" s="5"/>
      <c r="PPT53" s="5"/>
      <c r="PPU53" s="5"/>
      <c r="PPV53" s="5"/>
      <c r="PPW53" s="5"/>
      <c r="PPX53" s="5"/>
      <c r="PPY53" s="5"/>
      <c r="PPZ53" s="5"/>
      <c r="PQA53" s="5"/>
      <c r="PQB53" s="5"/>
      <c r="PQC53" s="5"/>
      <c r="PQD53" s="5"/>
      <c r="PQE53" s="5"/>
      <c r="PQF53" s="5"/>
      <c r="PQG53" s="5"/>
      <c r="PQH53" s="5"/>
      <c r="PQI53" s="5"/>
      <c r="PQJ53" s="5"/>
      <c r="PQK53" s="5"/>
      <c r="PQL53" s="5"/>
      <c r="PQM53" s="5"/>
      <c r="PQN53" s="5"/>
      <c r="PQO53" s="5"/>
      <c r="PQP53" s="5"/>
      <c r="PQQ53" s="5"/>
      <c r="PQR53" s="5"/>
      <c r="PQS53" s="5"/>
      <c r="PQT53" s="5"/>
      <c r="PQU53" s="5"/>
      <c r="PQV53" s="5"/>
      <c r="PQW53" s="5"/>
      <c r="PQX53" s="5"/>
      <c r="PQY53" s="5"/>
      <c r="PQZ53" s="5"/>
      <c r="PRA53" s="5"/>
      <c r="PRB53" s="5"/>
      <c r="PRC53" s="5"/>
      <c r="PRD53" s="5"/>
      <c r="PRE53" s="5"/>
      <c r="PRF53" s="5"/>
      <c r="PRG53" s="5"/>
      <c r="PRH53" s="5"/>
      <c r="PRI53" s="5"/>
      <c r="PRJ53" s="5"/>
      <c r="PRK53" s="5"/>
      <c r="PRL53" s="5"/>
      <c r="PRM53" s="5"/>
      <c r="PRN53" s="5"/>
      <c r="PRO53" s="5"/>
      <c r="PRP53" s="5"/>
      <c r="PRQ53" s="5"/>
      <c r="PRR53" s="5"/>
      <c r="PRS53" s="5"/>
      <c r="PRT53" s="5"/>
      <c r="PRU53" s="5"/>
      <c r="PRV53" s="5"/>
      <c r="PRW53" s="5"/>
      <c r="PRX53" s="5"/>
      <c r="PRY53" s="5"/>
      <c r="PRZ53" s="5"/>
      <c r="PSA53" s="5"/>
      <c r="PSB53" s="5"/>
      <c r="PSC53" s="5"/>
      <c r="PSD53" s="5"/>
      <c r="PSE53" s="5"/>
      <c r="PSF53" s="5"/>
      <c r="PSG53" s="5"/>
      <c r="PSH53" s="5"/>
      <c r="PSI53" s="5"/>
      <c r="PSJ53" s="5"/>
      <c r="PSK53" s="5"/>
      <c r="PSL53" s="5"/>
      <c r="PSM53" s="5"/>
      <c r="PSN53" s="5"/>
      <c r="PSO53" s="5"/>
      <c r="PSP53" s="5"/>
      <c r="PSQ53" s="5"/>
      <c r="PSR53" s="5"/>
      <c r="PSS53" s="5"/>
      <c r="PST53" s="5"/>
      <c r="PSU53" s="5"/>
      <c r="PSV53" s="5"/>
      <c r="PSW53" s="5"/>
      <c r="PSX53" s="5"/>
      <c r="PSY53" s="5"/>
      <c r="PSZ53" s="5"/>
      <c r="PTA53" s="5"/>
      <c r="PTB53" s="5"/>
      <c r="PTC53" s="5"/>
      <c r="PTD53" s="5"/>
      <c r="PTE53" s="5"/>
      <c r="PTF53" s="5"/>
      <c r="PTG53" s="5"/>
      <c r="PTH53" s="5"/>
      <c r="PTI53" s="5"/>
      <c r="PTJ53" s="5"/>
      <c r="PTK53" s="5"/>
      <c r="PTL53" s="5"/>
      <c r="PTM53" s="5"/>
      <c r="PTN53" s="5"/>
      <c r="PTO53" s="5"/>
      <c r="PTP53" s="5"/>
      <c r="PTQ53" s="5"/>
      <c r="PTR53" s="5"/>
      <c r="PTS53" s="5"/>
      <c r="PTT53" s="5"/>
      <c r="PTU53" s="5"/>
      <c r="PTV53" s="5"/>
      <c r="PTW53" s="5"/>
      <c r="PTX53" s="5"/>
      <c r="PTY53" s="5"/>
      <c r="PTZ53" s="5"/>
      <c r="PUA53" s="5"/>
      <c r="PUB53" s="5"/>
      <c r="PUC53" s="5"/>
      <c r="PUD53" s="5"/>
      <c r="PUE53" s="5"/>
      <c r="PUF53" s="5"/>
      <c r="PUG53" s="5"/>
      <c r="PUH53" s="5"/>
      <c r="PUI53" s="5"/>
      <c r="PUJ53" s="5"/>
      <c r="PUK53" s="5"/>
      <c r="PUL53" s="5"/>
      <c r="PUM53" s="5"/>
      <c r="PUN53" s="5"/>
      <c r="PUO53" s="5"/>
      <c r="PUP53" s="5"/>
      <c r="PUQ53" s="5"/>
      <c r="PUR53" s="5"/>
      <c r="PUS53" s="5"/>
      <c r="PUT53" s="5"/>
      <c r="PUU53" s="5"/>
      <c r="PUV53" s="5"/>
      <c r="PUW53" s="5"/>
      <c r="PUX53" s="5"/>
      <c r="PUY53" s="5"/>
      <c r="PUZ53" s="5"/>
      <c r="PVA53" s="5"/>
      <c r="PVB53" s="5"/>
      <c r="PVC53" s="5"/>
      <c r="PVD53" s="5"/>
      <c r="PVE53" s="5"/>
      <c r="PVF53" s="5"/>
      <c r="PVG53" s="5"/>
      <c r="PVH53" s="5"/>
      <c r="PVI53" s="5"/>
      <c r="PVJ53" s="5"/>
      <c r="PVK53" s="5"/>
      <c r="PVL53" s="5"/>
      <c r="PVM53" s="5"/>
      <c r="PVN53" s="5"/>
      <c r="PVO53" s="5"/>
      <c r="PVP53" s="5"/>
      <c r="PVQ53" s="5"/>
      <c r="PVR53" s="5"/>
      <c r="PVS53" s="5"/>
      <c r="PVT53" s="5"/>
      <c r="PVU53" s="5"/>
      <c r="PVV53" s="5"/>
      <c r="PVW53" s="5"/>
      <c r="PVX53" s="5"/>
      <c r="PVY53" s="5"/>
      <c r="PVZ53" s="5"/>
      <c r="PWA53" s="5"/>
      <c r="PWB53" s="5"/>
      <c r="PWC53" s="5"/>
      <c r="PWD53" s="5"/>
      <c r="PWE53" s="5"/>
      <c r="PWF53" s="5"/>
      <c r="PWG53" s="5"/>
      <c r="PWH53" s="5"/>
      <c r="PWI53" s="5"/>
      <c r="PWJ53" s="5"/>
      <c r="PWK53" s="5"/>
      <c r="PWL53" s="5"/>
      <c r="PWM53" s="5"/>
      <c r="PWN53" s="5"/>
      <c r="PWO53" s="5"/>
      <c r="PWP53" s="5"/>
      <c r="PWQ53" s="5"/>
      <c r="PWR53" s="5"/>
      <c r="PWS53" s="5"/>
      <c r="PWT53" s="5"/>
      <c r="PWU53" s="5"/>
      <c r="PWV53" s="5"/>
      <c r="PWW53" s="5"/>
      <c r="PWX53" s="5"/>
      <c r="PWY53" s="5"/>
      <c r="PWZ53" s="5"/>
      <c r="PXA53" s="5"/>
      <c r="PXB53" s="5"/>
      <c r="PXC53" s="5"/>
      <c r="PXD53" s="5"/>
      <c r="PXE53" s="5"/>
      <c r="PXF53" s="5"/>
      <c r="PXG53" s="5"/>
      <c r="PXH53" s="5"/>
      <c r="PXI53" s="5"/>
      <c r="PXJ53" s="5"/>
      <c r="PXK53" s="5"/>
      <c r="PXL53" s="5"/>
      <c r="PXM53" s="5"/>
      <c r="PXN53" s="5"/>
      <c r="PXO53" s="5"/>
      <c r="PXP53" s="5"/>
      <c r="PXQ53" s="5"/>
      <c r="PXR53" s="5"/>
      <c r="PXS53" s="5"/>
      <c r="PXT53" s="5"/>
      <c r="PXU53" s="5"/>
      <c r="PXV53" s="5"/>
      <c r="PXW53" s="5"/>
      <c r="PXX53" s="5"/>
      <c r="PXY53" s="5"/>
      <c r="PXZ53" s="5"/>
      <c r="PYA53" s="5"/>
      <c r="PYB53" s="5"/>
      <c r="PYC53" s="5"/>
      <c r="PYD53" s="5"/>
      <c r="PYE53" s="5"/>
      <c r="PYF53" s="5"/>
      <c r="PYG53" s="5"/>
      <c r="PYH53" s="5"/>
      <c r="PYI53" s="5"/>
      <c r="PYJ53" s="5"/>
      <c r="PYK53" s="5"/>
      <c r="PYL53" s="5"/>
      <c r="PYM53" s="5"/>
      <c r="PYN53" s="5"/>
      <c r="PYO53" s="5"/>
      <c r="PYP53" s="5"/>
      <c r="PYQ53" s="5"/>
      <c r="PYR53" s="5"/>
      <c r="PYS53" s="5"/>
      <c r="PYT53" s="5"/>
      <c r="PYU53" s="5"/>
      <c r="PYV53" s="5"/>
      <c r="PYW53" s="5"/>
      <c r="PYX53" s="5"/>
      <c r="PYY53" s="5"/>
      <c r="PYZ53" s="5"/>
      <c r="PZA53" s="5"/>
      <c r="PZB53" s="5"/>
      <c r="PZC53" s="5"/>
      <c r="PZD53" s="5"/>
      <c r="PZE53" s="5"/>
      <c r="PZF53" s="5"/>
      <c r="PZG53" s="5"/>
      <c r="PZH53" s="5"/>
      <c r="PZI53" s="5"/>
      <c r="PZJ53" s="5"/>
      <c r="PZK53" s="5"/>
      <c r="PZL53" s="5"/>
      <c r="PZM53" s="5"/>
      <c r="PZN53" s="5"/>
      <c r="PZO53" s="5"/>
      <c r="PZP53" s="5"/>
      <c r="PZQ53" s="5"/>
      <c r="PZR53" s="5"/>
      <c r="PZS53" s="5"/>
      <c r="PZT53" s="5"/>
      <c r="PZU53" s="5"/>
      <c r="PZV53" s="5"/>
      <c r="PZW53" s="5"/>
      <c r="PZX53" s="5"/>
      <c r="PZY53" s="5"/>
      <c r="PZZ53" s="5"/>
      <c r="QAA53" s="5"/>
      <c r="QAB53" s="5"/>
      <c r="QAC53" s="5"/>
      <c r="QAD53" s="5"/>
      <c r="QAE53" s="5"/>
      <c r="QAF53" s="5"/>
      <c r="QAG53" s="5"/>
      <c r="QAH53" s="5"/>
      <c r="QAI53" s="5"/>
      <c r="QAJ53" s="5"/>
      <c r="QAK53" s="5"/>
      <c r="QAL53" s="5"/>
      <c r="QAM53" s="5"/>
      <c r="QAN53" s="5"/>
      <c r="QAO53" s="5"/>
      <c r="QAP53" s="5"/>
      <c r="QAQ53" s="5"/>
      <c r="QAR53" s="5"/>
      <c r="QAS53" s="5"/>
      <c r="QAT53" s="5"/>
      <c r="QAU53" s="5"/>
      <c r="QAV53" s="5"/>
      <c r="QAW53" s="5"/>
      <c r="QAX53" s="5"/>
      <c r="QAY53" s="5"/>
      <c r="QAZ53" s="5"/>
      <c r="QBA53" s="5"/>
      <c r="QBB53" s="5"/>
      <c r="QBC53" s="5"/>
      <c r="QBD53" s="5"/>
      <c r="QBE53" s="5"/>
      <c r="QBF53" s="5"/>
      <c r="QBG53" s="5"/>
      <c r="QBH53" s="5"/>
      <c r="QBI53" s="5"/>
      <c r="QBJ53" s="5"/>
      <c r="QBK53" s="5"/>
      <c r="QBL53" s="5"/>
      <c r="QBM53" s="5"/>
      <c r="QBN53" s="5"/>
      <c r="QBO53" s="5"/>
      <c r="QBP53" s="5"/>
      <c r="QBQ53" s="5"/>
      <c r="QBR53" s="5"/>
      <c r="QBS53" s="5"/>
      <c r="QBT53" s="5"/>
      <c r="QBU53" s="5"/>
      <c r="QBV53" s="5"/>
      <c r="QBW53" s="5"/>
      <c r="QBX53" s="5"/>
      <c r="QBY53" s="5"/>
      <c r="QBZ53" s="5"/>
      <c r="QCA53" s="5"/>
      <c r="QCB53" s="5"/>
      <c r="QCC53" s="5"/>
      <c r="QCD53" s="5"/>
      <c r="QCE53" s="5"/>
      <c r="QCF53" s="5"/>
      <c r="QCG53" s="5"/>
      <c r="QCH53" s="5"/>
      <c r="QCI53" s="5"/>
      <c r="QCJ53" s="5"/>
      <c r="QCK53" s="5"/>
      <c r="QCL53" s="5"/>
      <c r="QCM53" s="5"/>
      <c r="QCN53" s="5"/>
      <c r="QCO53" s="5"/>
      <c r="QCP53" s="5"/>
      <c r="QCQ53" s="5"/>
      <c r="QCR53" s="5"/>
      <c r="QCS53" s="5"/>
      <c r="QCT53" s="5"/>
      <c r="QCU53" s="5"/>
      <c r="QCV53" s="5"/>
      <c r="QCW53" s="5"/>
      <c r="QCX53" s="5"/>
      <c r="QCY53" s="5"/>
      <c r="QCZ53" s="5"/>
      <c r="QDA53" s="5"/>
      <c r="QDB53" s="5"/>
      <c r="QDC53" s="5"/>
      <c r="QDD53" s="5"/>
      <c r="QDE53" s="5"/>
      <c r="QDF53" s="5"/>
      <c r="QDG53" s="5"/>
      <c r="QDH53" s="5"/>
      <c r="QDI53" s="5"/>
      <c r="QDJ53" s="5"/>
      <c r="QDK53" s="5"/>
      <c r="QDL53" s="5"/>
      <c r="QDM53" s="5"/>
      <c r="QDN53" s="5"/>
      <c r="QDO53" s="5"/>
      <c r="QDP53" s="5"/>
      <c r="QDQ53" s="5"/>
      <c r="QDR53" s="5"/>
      <c r="QDS53" s="5"/>
      <c r="QDT53" s="5"/>
      <c r="QDU53" s="5"/>
      <c r="QDV53" s="5"/>
      <c r="QDW53" s="5"/>
      <c r="QDX53" s="5"/>
      <c r="QDY53" s="5"/>
      <c r="QDZ53" s="5"/>
      <c r="QEA53" s="5"/>
      <c r="QEB53" s="5"/>
      <c r="QEC53" s="5"/>
      <c r="QED53" s="5"/>
      <c r="QEE53" s="5"/>
      <c r="QEF53" s="5"/>
      <c r="QEG53" s="5"/>
      <c r="QEH53" s="5"/>
      <c r="QEI53" s="5"/>
      <c r="QEJ53" s="5"/>
      <c r="QEK53" s="5"/>
      <c r="QEL53" s="5"/>
      <c r="QEM53" s="5"/>
      <c r="QEN53" s="5"/>
      <c r="QEO53" s="5"/>
      <c r="QEP53" s="5"/>
      <c r="QEQ53" s="5"/>
      <c r="QER53" s="5"/>
      <c r="QES53" s="5"/>
      <c r="QET53" s="5"/>
      <c r="QEU53" s="5"/>
      <c r="QEV53" s="5"/>
      <c r="QEW53" s="5"/>
      <c r="QEX53" s="5"/>
      <c r="QEY53" s="5"/>
      <c r="QEZ53" s="5"/>
      <c r="QFA53" s="5"/>
      <c r="QFB53" s="5"/>
      <c r="QFC53" s="5"/>
      <c r="QFD53" s="5"/>
      <c r="QFE53" s="5"/>
      <c r="QFF53" s="5"/>
      <c r="QFG53" s="5"/>
      <c r="QFH53" s="5"/>
      <c r="QFI53" s="5"/>
      <c r="QFJ53" s="5"/>
      <c r="QFK53" s="5"/>
      <c r="QFL53" s="5"/>
      <c r="QFM53" s="5"/>
      <c r="QFN53" s="5"/>
      <c r="QFO53" s="5"/>
      <c r="QFP53" s="5"/>
      <c r="QFQ53" s="5"/>
      <c r="QFR53" s="5"/>
      <c r="QFS53" s="5"/>
      <c r="QFT53" s="5"/>
      <c r="QFU53" s="5"/>
      <c r="QFV53" s="5"/>
      <c r="QFW53" s="5"/>
      <c r="QFX53" s="5"/>
      <c r="QFY53" s="5"/>
      <c r="QFZ53" s="5"/>
      <c r="QGA53" s="5"/>
      <c r="QGB53" s="5"/>
      <c r="QGC53" s="5"/>
      <c r="QGD53" s="5"/>
      <c r="QGE53" s="5"/>
      <c r="QGF53" s="5"/>
      <c r="QGG53" s="5"/>
      <c r="QGH53" s="5"/>
      <c r="QGI53" s="5"/>
      <c r="QGJ53" s="5"/>
      <c r="QGK53" s="5"/>
      <c r="QGL53" s="5"/>
      <c r="QGM53" s="5"/>
      <c r="QGN53" s="5"/>
      <c r="QGO53" s="5"/>
      <c r="QGP53" s="5"/>
      <c r="QGQ53" s="5"/>
      <c r="QGR53" s="5"/>
      <c r="QGS53" s="5"/>
      <c r="QGT53" s="5"/>
      <c r="QGU53" s="5"/>
      <c r="QGV53" s="5"/>
      <c r="QGW53" s="5"/>
      <c r="QGX53" s="5"/>
      <c r="QGY53" s="5"/>
      <c r="QGZ53" s="5"/>
      <c r="QHA53" s="5"/>
      <c r="QHB53" s="5"/>
      <c r="QHC53" s="5"/>
      <c r="QHD53" s="5"/>
      <c r="QHE53" s="5"/>
      <c r="QHF53" s="5"/>
      <c r="QHG53" s="5"/>
      <c r="QHH53" s="5"/>
      <c r="QHI53" s="5"/>
      <c r="QHJ53" s="5"/>
      <c r="QHK53" s="5"/>
      <c r="QHL53" s="5"/>
      <c r="QHM53" s="5"/>
      <c r="QHN53" s="5"/>
      <c r="QHO53" s="5"/>
      <c r="QHP53" s="5"/>
      <c r="QHQ53" s="5"/>
      <c r="QHR53" s="5"/>
      <c r="QHS53" s="5"/>
      <c r="QHT53" s="5"/>
      <c r="QHU53" s="5"/>
      <c r="QHV53" s="5"/>
      <c r="QHW53" s="5"/>
      <c r="QHX53" s="5"/>
      <c r="QHY53" s="5"/>
      <c r="QHZ53" s="5"/>
      <c r="QIA53" s="5"/>
      <c r="QIB53" s="5"/>
      <c r="QIC53" s="5"/>
      <c r="QID53" s="5"/>
      <c r="QIE53" s="5"/>
      <c r="QIF53" s="5"/>
      <c r="QIG53" s="5"/>
      <c r="QIH53" s="5"/>
      <c r="QII53" s="5"/>
      <c r="QIJ53" s="5"/>
      <c r="QIK53" s="5"/>
      <c r="QIL53" s="5"/>
      <c r="QIM53" s="5"/>
      <c r="QIN53" s="5"/>
      <c r="QIO53" s="5"/>
      <c r="QIP53" s="5"/>
      <c r="QIQ53" s="5"/>
      <c r="QIR53" s="5"/>
      <c r="QIS53" s="5"/>
      <c r="QIT53" s="5"/>
      <c r="QIU53" s="5"/>
      <c r="QIV53" s="5"/>
      <c r="QIW53" s="5"/>
      <c r="QIX53" s="5"/>
      <c r="QIY53" s="5"/>
      <c r="QIZ53" s="5"/>
      <c r="QJA53" s="5"/>
      <c r="QJB53" s="5"/>
      <c r="QJC53" s="5"/>
      <c r="QJD53" s="5"/>
      <c r="QJE53" s="5"/>
      <c r="QJF53" s="5"/>
      <c r="QJG53" s="5"/>
      <c r="QJH53" s="5"/>
      <c r="QJI53" s="5"/>
      <c r="QJJ53" s="5"/>
      <c r="QJK53" s="5"/>
      <c r="QJL53" s="5"/>
      <c r="QJM53" s="5"/>
      <c r="QJN53" s="5"/>
      <c r="QJO53" s="5"/>
      <c r="QJP53" s="5"/>
      <c r="QJQ53" s="5"/>
      <c r="QJR53" s="5"/>
      <c r="QJS53" s="5"/>
      <c r="QJT53" s="5"/>
      <c r="QJU53" s="5"/>
      <c r="QJV53" s="5"/>
      <c r="QJW53" s="5"/>
      <c r="QJX53" s="5"/>
      <c r="QJY53" s="5"/>
      <c r="QJZ53" s="5"/>
      <c r="QKA53" s="5"/>
      <c r="QKB53" s="5"/>
      <c r="QKC53" s="5"/>
      <c r="QKD53" s="5"/>
      <c r="QKE53" s="5"/>
      <c r="QKF53" s="5"/>
      <c r="QKG53" s="5"/>
      <c r="QKH53" s="5"/>
      <c r="QKI53" s="5"/>
      <c r="QKJ53" s="5"/>
      <c r="QKK53" s="5"/>
      <c r="QKL53" s="5"/>
      <c r="QKM53" s="5"/>
      <c r="QKN53" s="5"/>
      <c r="QKO53" s="5"/>
      <c r="QKP53" s="5"/>
      <c r="QKQ53" s="5"/>
      <c r="QKR53" s="5"/>
      <c r="QKS53" s="5"/>
      <c r="QKT53" s="5"/>
      <c r="QKU53" s="5"/>
      <c r="QKV53" s="5"/>
      <c r="QKW53" s="5"/>
      <c r="QKX53" s="5"/>
      <c r="QKY53" s="5"/>
      <c r="QKZ53" s="5"/>
      <c r="QLA53" s="5"/>
      <c r="QLB53" s="5"/>
      <c r="QLC53" s="5"/>
      <c r="QLD53" s="5"/>
      <c r="QLE53" s="5"/>
      <c r="QLF53" s="5"/>
      <c r="QLG53" s="5"/>
      <c r="QLH53" s="5"/>
      <c r="QLI53" s="5"/>
      <c r="QLJ53" s="5"/>
      <c r="QLK53" s="5"/>
      <c r="QLL53" s="5"/>
      <c r="QLM53" s="5"/>
      <c r="QLN53" s="5"/>
      <c r="QLO53" s="5"/>
      <c r="QLP53" s="5"/>
      <c r="QLQ53" s="5"/>
      <c r="QLR53" s="5"/>
      <c r="QLS53" s="5"/>
      <c r="QLT53" s="5"/>
      <c r="QLU53" s="5"/>
      <c r="QLV53" s="5"/>
      <c r="QLW53" s="5"/>
      <c r="QLX53" s="5"/>
      <c r="QLY53" s="5"/>
      <c r="QLZ53" s="5"/>
      <c r="QMA53" s="5"/>
      <c r="QMB53" s="5"/>
      <c r="QMC53" s="5"/>
      <c r="QMD53" s="5"/>
      <c r="QME53" s="5"/>
      <c r="QMF53" s="5"/>
      <c r="QMG53" s="5"/>
      <c r="QMH53" s="5"/>
      <c r="QMI53" s="5"/>
      <c r="QMJ53" s="5"/>
      <c r="QMK53" s="5"/>
      <c r="QML53" s="5"/>
      <c r="QMM53" s="5"/>
      <c r="QMN53" s="5"/>
      <c r="QMO53" s="5"/>
      <c r="QMP53" s="5"/>
      <c r="QMQ53" s="5"/>
      <c r="QMR53" s="5"/>
      <c r="QMS53" s="5"/>
      <c r="QMT53" s="5"/>
      <c r="QMU53" s="5"/>
      <c r="QMV53" s="5"/>
      <c r="QMW53" s="5"/>
      <c r="QMX53" s="5"/>
      <c r="QMY53" s="5"/>
      <c r="QMZ53" s="5"/>
      <c r="QNA53" s="5"/>
      <c r="QNB53" s="5"/>
      <c r="QNC53" s="5"/>
      <c r="QND53" s="5"/>
      <c r="QNE53" s="5"/>
      <c r="QNF53" s="5"/>
      <c r="QNG53" s="5"/>
      <c r="QNH53" s="5"/>
      <c r="QNI53" s="5"/>
      <c r="QNJ53" s="5"/>
      <c r="QNK53" s="5"/>
      <c r="QNL53" s="5"/>
      <c r="QNM53" s="5"/>
      <c r="QNN53" s="5"/>
      <c r="QNO53" s="5"/>
      <c r="QNP53" s="5"/>
      <c r="QNQ53" s="5"/>
      <c r="QNR53" s="5"/>
      <c r="QNS53" s="5"/>
      <c r="QNT53" s="5"/>
      <c r="QNU53" s="5"/>
      <c r="QNV53" s="5"/>
      <c r="QNW53" s="5"/>
      <c r="QNX53" s="5"/>
      <c r="QNY53" s="5"/>
      <c r="QNZ53" s="5"/>
      <c r="QOA53" s="5"/>
      <c r="QOB53" s="5"/>
      <c r="QOC53" s="5"/>
      <c r="QOD53" s="5"/>
      <c r="QOE53" s="5"/>
      <c r="QOF53" s="5"/>
      <c r="QOG53" s="5"/>
      <c r="QOH53" s="5"/>
      <c r="QOI53" s="5"/>
      <c r="QOJ53" s="5"/>
      <c r="QOK53" s="5"/>
      <c r="QOL53" s="5"/>
      <c r="QOM53" s="5"/>
      <c r="QON53" s="5"/>
      <c r="QOO53" s="5"/>
      <c r="QOP53" s="5"/>
      <c r="QOQ53" s="5"/>
      <c r="QOR53" s="5"/>
      <c r="QOS53" s="5"/>
      <c r="QOT53" s="5"/>
      <c r="QOU53" s="5"/>
      <c r="QOV53" s="5"/>
      <c r="QOW53" s="5"/>
      <c r="QOX53" s="5"/>
      <c r="QOY53" s="5"/>
      <c r="QOZ53" s="5"/>
      <c r="QPA53" s="5"/>
      <c r="QPB53" s="5"/>
      <c r="QPC53" s="5"/>
      <c r="QPD53" s="5"/>
      <c r="QPE53" s="5"/>
      <c r="QPF53" s="5"/>
      <c r="QPG53" s="5"/>
      <c r="QPH53" s="5"/>
      <c r="QPI53" s="5"/>
      <c r="QPJ53" s="5"/>
      <c r="QPK53" s="5"/>
      <c r="QPL53" s="5"/>
      <c r="QPM53" s="5"/>
      <c r="QPN53" s="5"/>
      <c r="QPO53" s="5"/>
      <c r="QPP53" s="5"/>
      <c r="QPQ53" s="5"/>
      <c r="QPR53" s="5"/>
      <c r="QPS53" s="5"/>
      <c r="QPT53" s="5"/>
      <c r="QPU53" s="5"/>
      <c r="QPV53" s="5"/>
      <c r="QPW53" s="5"/>
      <c r="QPX53" s="5"/>
      <c r="QPY53" s="5"/>
      <c r="QPZ53" s="5"/>
      <c r="QQA53" s="5"/>
      <c r="QQB53" s="5"/>
      <c r="QQC53" s="5"/>
      <c r="QQD53" s="5"/>
      <c r="QQE53" s="5"/>
      <c r="QQF53" s="5"/>
      <c r="QQG53" s="5"/>
      <c r="QQH53" s="5"/>
      <c r="QQI53" s="5"/>
      <c r="QQJ53" s="5"/>
      <c r="QQK53" s="5"/>
      <c r="QQL53" s="5"/>
      <c r="QQM53" s="5"/>
      <c r="QQN53" s="5"/>
      <c r="QQO53" s="5"/>
      <c r="QQP53" s="5"/>
      <c r="QQQ53" s="5"/>
      <c r="QQR53" s="5"/>
      <c r="QQS53" s="5"/>
      <c r="QQT53" s="5"/>
      <c r="QQU53" s="5"/>
      <c r="QQV53" s="5"/>
      <c r="QQW53" s="5"/>
      <c r="QQX53" s="5"/>
      <c r="QQY53" s="5"/>
      <c r="QQZ53" s="5"/>
      <c r="QRA53" s="5"/>
      <c r="QRB53" s="5"/>
      <c r="QRC53" s="5"/>
      <c r="QRD53" s="5"/>
      <c r="QRE53" s="5"/>
      <c r="QRF53" s="5"/>
      <c r="QRG53" s="5"/>
      <c r="QRH53" s="5"/>
      <c r="QRI53" s="5"/>
      <c r="QRJ53" s="5"/>
      <c r="QRK53" s="5"/>
      <c r="QRL53" s="5"/>
      <c r="QRM53" s="5"/>
      <c r="QRN53" s="5"/>
      <c r="QRO53" s="5"/>
      <c r="QRP53" s="5"/>
      <c r="QRQ53" s="5"/>
      <c r="QRR53" s="5"/>
      <c r="QRS53" s="5"/>
      <c r="QRT53" s="5"/>
      <c r="QRU53" s="5"/>
      <c r="QRV53" s="5"/>
      <c r="QRW53" s="5"/>
      <c r="QRX53" s="5"/>
      <c r="QRY53" s="5"/>
      <c r="QRZ53" s="5"/>
      <c r="QSA53" s="5"/>
      <c r="QSB53" s="5"/>
      <c r="QSC53" s="5"/>
      <c r="QSD53" s="5"/>
      <c r="QSE53" s="5"/>
      <c r="QSF53" s="5"/>
      <c r="QSG53" s="5"/>
      <c r="QSH53" s="5"/>
      <c r="QSI53" s="5"/>
      <c r="QSJ53" s="5"/>
      <c r="QSK53" s="5"/>
      <c r="QSL53" s="5"/>
      <c r="QSM53" s="5"/>
      <c r="QSN53" s="5"/>
      <c r="QSO53" s="5"/>
      <c r="QSP53" s="5"/>
      <c r="QSQ53" s="5"/>
      <c r="QSR53" s="5"/>
      <c r="QSS53" s="5"/>
      <c r="QST53" s="5"/>
      <c r="QSU53" s="5"/>
      <c r="QSV53" s="5"/>
      <c r="QSW53" s="5"/>
      <c r="QSX53" s="5"/>
      <c r="QSY53" s="5"/>
      <c r="QSZ53" s="5"/>
      <c r="QTA53" s="5"/>
      <c r="QTB53" s="5"/>
      <c r="QTC53" s="5"/>
      <c r="QTD53" s="5"/>
      <c r="QTE53" s="5"/>
      <c r="QTF53" s="5"/>
      <c r="QTG53" s="5"/>
      <c r="QTH53" s="5"/>
      <c r="QTI53" s="5"/>
      <c r="QTJ53" s="5"/>
      <c r="QTK53" s="5"/>
      <c r="QTL53" s="5"/>
      <c r="QTM53" s="5"/>
      <c r="QTN53" s="5"/>
      <c r="QTO53" s="5"/>
      <c r="QTP53" s="5"/>
      <c r="QTQ53" s="5"/>
      <c r="QTR53" s="5"/>
      <c r="QTS53" s="5"/>
      <c r="QTT53" s="5"/>
      <c r="QTU53" s="5"/>
      <c r="QTV53" s="5"/>
      <c r="QTW53" s="5"/>
      <c r="QTX53" s="5"/>
      <c r="QTY53" s="5"/>
      <c r="QTZ53" s="5"/>
      <c r="QUA53" s="5"/>
      <c r="QUB53" s="5"/>
      <c r="QUC53" s="5"/>
      <c r="QUD53" s="5"/>
      <c r="QUE53" s="5"/>
      <c r="QUF53" s="5"/>
      <c r="QUG53" s="5"/>
      <c r="QUH53" s="5"/>
      <c r="QUI53" s="5"/>
      <c r="QUJ53" s="5"/>
      <c r="QUK53" s="5"/>
      <c r="QUL53" s="5"/>
      <c r="QUM53" s="5"/>
      <c r="QUN53" s="5"/>
      <c r="QUO53" s="5"/>
      <c r="QUP53" s="5"/>
      <c r="QUQ53" s="5"/>
      <c r="QUR53" s="5"/>
      <c r="QUS53" s="5"/>
      <c r="QUT53" s="5"/>
      <c r="QUU53" s="5"/>
      <c r="QUV53" s="5"/>
      <c r="QUW53" s="5"/>
      <c r="QUX53" s="5"/>
      <c r="QUY53" s="5"/>
      <c r="QUZ53" s="5"/>
      <c r="QVA53" s="5"/>
      <c r="QVB53" s="5"/>
      <c r="QVC53" s="5"/>
      <c r="QVD53" s="5"/>
      <c r="QVE53" s="5"/>
      <c r="QVF53" s="5"/>
      <c r="QVG53" s="5"/>
      <c r="QVH53" s="5"/>
      <c r="QVI53" s="5"/>
      <c r="QVJ53" s="5"/>
      <c r="QVK53" s="5"/>
      <c r="QVL53" s="5"/>
      <c r="QVM53" s="5"/>
      <c r="QVN53" s="5"/>
      <c r="QVO53" s="5"/>
      <c r="QVP53" s="5"/>
      <c r="QVQ53" s="5"/>
      <c r="QVR53" s="5"/>
      <c r="QVS53" s="5"/>
      <c r="QVT53" s="5"/>
      <c r="QVU53" s="5"/>
      <c r="QVV53" s="5"/>
      <c r="QVW53" s="5"/>
      <c r="QVX53" s="5"/>
      <c r="QVY53" s="5"/>
      <c r="QVZ53" s="5"/>
      <c r="QWA53" s="5"/>
      <c r="QWB53" s="5"/>
      <c r="QWC53" s="5"/>
      <c r="QWD53" s="5"/>
      <c r="QWE53" s="5"/>
      <c r="QWF53" s="5"/>
      <c r="QWG53" s="5"/>
      <c r="QWH53" s="5"/>
      <c r="QWI53" s="5"/>
      <c r="QWJ53" s="5"/>
      <c r="QWK53" s="5"/>
      <c r="QWL53" s="5"/>
      <c r="QWM53" s="5"/>
      <c r="QWN53" s="5"/>
      <c r="QWO53" s="5"/>
      <c r="QWP53" s="5"/>
      <c r="QWQ53" s="5"/>
      <c r="QWR53" s="5"/>
      <c r="QWS53" s="5"/>
      <c r="QWT53" s="5"/>
      <c r="QWU53" s="5"/>
      <c r="QWV53" s="5"/>
      <c r="QWW53" s="5"/>
      <c r="QWX53" s="5"/>
      <c r="QWY53" s="5"/>
      <c r="QWZ53" s="5"/>
      <c r="QXA53" s="5"/>
      <c r="QXB53" s="5"/>
      <c r="QXC53" s="5"/>
      <c r="QXD53" s="5"/>
      <c r="QXE53" s="5"/>
      <c r="QXF53" s="5"/>
      <c r="QXG53" s="5"/>
      <c r="QXH53" s="5"/>
      <c r="QXI53" s="5"/>
      <c r="QXJ53" s="5"/>
      <c r="QXK53" s="5"/>
      <c r="QXL53" s="5"/>
      <c r="QXM53" s="5"/>
      <c r="QXN53" s="5"/>
      <c r="QXO53" s="5"/>
      <c r="QXP53" s="5"/>
      <c r="QXQ53" s="5"/>
      <c r="QXR53" s="5"/>
      <c r="QXS53" s="5"/>
      <c r="QXT53" s="5"/>
      <c r="QXU53" s="5"/>
      <c r="QXV53" s="5"/>
      <c r="QXW53" s="5"/>
      <c r="QXX53" s="5"/>
      <c r="QXY53" s="5"/>
      <c r="QXZ53" s="5"/>
      <c r="QYA53" s="5"/>
      <c r="QYB53" s="5"/>
      <c r="QYC53" s="5"/>
      <c r="QYD53" s="5"/>
      <c r="QYE53" s="5"/>
      <c r="QYF53" s="5"/>
      <c r="QYG53" s="5"/>
      <c r="QYH53" s="5"/>
      <c r="QYI53" s="5"/>
      <c r="QYJ53" s="5"/>
      <c r="QYK53" s="5"/>
      <c r="QYL53" s="5"/>
      <c r="QYM53" s="5"/>
      <c r="QYN53" s="5"/>
      <c r="QYO53" s="5"/>
      <c r="QYP53" s="5"/>
      <c r="QYQ53" s="5"/>
      <c r="QYR53" s="5"/>
      <c r="QYS53" s="5"/>
      <c r="QYT53" s="5"/>
      <c r="QYU53" s="5"/>
      <c r="QYV53" s="5"/>
      <c r="QYW53" s="5"/>
      <c r="QYX53" s="5"/>
      <c r="QYY53" s="5"/>
      <c r="QYZ53" s="5"/>
      <c r="QZA53" s="5"/>
      <c r="QZB53" s="5"/>
      <c r="QZC53" s="5"/>
      <c r="QZD53" s="5"/>
      <c r="QZE53" s="5"/>
      <c r="QZF53" s="5"/>
      <c r="QZG53" s="5"/>
      <c r="QZH53" s="5"/>
      <c r="QZI53" s="5"/>
      <c r="QZJ53" s="5"/>
      <c r="QZK53" s="5"/>
      <c r="QZL53" s="5"/>
      <c r="QZM53" s="5"/>
      <c r="QZN53" s="5"/>
      <c r="QZO53" s="5"/>
      <c r="QZP53" s="5"/>
      <c r="QZQ53" s="5"/>
      <c r="QZR53" s="5"/>
      <c r="QZS53" s="5"/>
      <c r="QZT53" s="5"/>
      <c r="QZU53" s="5"/>
      <c r="QZV53" s="5"/>
      <c r="QZW53" s="5"/>
      <c r="QZX53" s="5"/>
      <c r="QZY53" s="5"/>
      <c r="QZZ53" s="5"/>
      <c r="RAA53" s="5"/>
      <c r="RAB53" s="5"/>
      <c r="RAC53" s="5"/>
      <c r="RAD53" s="5"/>
      <c r="RAE53" s="5"/>
      <c r="RAF53" s="5"/>
      <c r="RAG53" s="5"/>
      <c r="RAH53" s="5"/>
      <c r="RAI53" s="5"/>
      <c r="RAJ53" s="5"/>
      <c r="RAK53" s="5"/>
      <c r="RAL53" s="5"/>
      <c r="RAM53" s="5"/>
      <c r="RAN53" s="5"/>
      <c r="RAO53" s="5"/>
      <c r="RAP53" s="5"/>
      <c r="RAQ53" s="5"/>
      <c r="RAR53" s="5"/>
      <c r="RAS53" s="5"/>
      <c r="RAT53" s="5"/>
      <c r="RAU53" s="5"/>
      <c r="RAV53" s="5"/>
      <c r="RAW53" s="5"/>
      <c r="RAX53" s="5"/>
      <c r="RAY53" s="5"/>
      <c r="RAZ53" s="5"/>
      <c r="RBA53" s="5"/>
      <c r="RBB53" s="5"/>
      <c r="RBC53" s="5"/>
      <c r="RBD53" s="5"/>
      <c r="RBE53" s="5"/>
      <c r="RBF53" s="5"/>
      <c r="RBG53" s="5"/>
      <c r="RBH53" s="5"/>
      <c r="RBI53" s="5"/>
      <c r="RBJ53" s="5"/>
      <c r="RBK53" s="5"/>
      <c r="RBL53" s="5"/>
      <c r="RBM53" s="5"/>
      <c r="RBN53" s="5"/>
      <c r="RBO53" s="5"/>
      <c r="RBP53" s="5"/>
      <c r="RBQ53" s="5"/>
      <c r="RBR53" s="5"/>
      <c r="RBS53" s="5"/>
      <c r="RBT53" s="5"/>
      <c r="RBU53" s="5"/>
      <c r="RBV53" s="5"/>
      <c r="RBW53" s="5"/>
      <c r="RBX53" s="5"/>
      <c r="RBY53" s="5"/>
      <c r="RBZ53" s="5"/>
      <c r="RCA53" s="5"/>
      <c r="RCB53" s="5"/>
      <c r="RCC53" s="5"/>
      <c r="RCD53" s="5"/>
      <c r="RCE53" s="5"/>
      <c r="RCF53" s="5"/>
      <c r="RCG53" s="5"/>
      <c r="RCH53" s="5"/>
      <c r="RCI53" s="5"/>
      <c r="RCJ53" s="5"/>
      <c r="RCK53" s="5"/>
      <c r="RCL53" s="5"/>
      <c r="RCM53" s="5"/>
      <c r="RCN53" s="5"/>
      <c r="RCO53" s="5"/>
      <c r="RCP53" s="5"/>
      <c r="RCQ53" s="5"/>
      <c r="RCR53" s="5"/>
      <c r="RCS53" s="5"/>
      <c r="RCT53" s="5"/>
      <c r="RCU53" s="5"/>
      <c r="RCV53" s="5"/>
      <c r="RCW53" s="5"/>
      <c r="RCX53" s="5"/>
      <c r="RCY53" s="5"/>
      <c r="RCZ53" s="5"/>
      <c r="RDA53" s="5"/>
      <c r="RDB53" s="5"/>
      <c r="RDC53" s="5"/>
      <c r="RDD53" s="5"/>
      <c r="RDE53" s="5"/>
      <c r="RDF53" s="5"/>
      <c r="RDG53" s="5"/>
      <c r="RDH53" s="5"/>
      <c r="RDI53" s="5"/>
      <c r="RDJ53" s="5"/>
      <c r="RDK53" s="5"/>
      <c r="RDL53" s="5"/>
      <c r="RDM53" s="5"/>
      <c r="RDN53" s="5"/>
      <c r="RDO53" s="5"/>
      <c r="RDP53" s="5"/>
      <c r="RDQ53" s="5"/>
      <c r="RDR53" s="5"/>
      <c r="RDS53" s="5"/>
      <c r="RDT53" s="5"/>
      <c r="RDU53" s="5"/>
      <c r="RDV53" s="5"/>
      <c r="RDW53" s="5"/>
      <c r="RDX53" s="5"/>
      <c r="RDY53" s="5"/>
      <c r="RDZ53" s="5"/>
      <c r="REA53" s="5"/>
      <c r="REB53" s="5"/>
      <c r="REC53" s="5"/>
      <c r="RED53" s="5"/>
      <c r="REE53" s="5"/>
      <c r="REF53" s="5"/>
      <c r="REG53" s="5"/>
      <c r="REH53" s="5"/>
      <c r="REI53" s="5"/>
      <c r="REJ53" s="5"/>
      <c r="REK53" s="5"/>
      <c r="REL53" s="5"/>
      <c r="REM53" s="5"/>
      <c r="REN53" s="5"/>
      <c r="REO53" s="5"/>
      <c r="REP53" s="5"/>
      <c r="REQ53" s="5"/>
      <c r="RER53" s="5"/>
      <c r="RES53" s="5"/>
      <c r="RET53" s="5"/>
      <c r="REU53" s="5"/>
      <c r="REV53" s="5"/>
      <c r="REW53" s="5"/>
      <c r="REX53" s="5"/>
      <c r="REY53" s="5"/>
      <c r="REZ53" s="5"/>
      <c r="RFA53" s="5"/>
      <c r="RFB53" s="5"/>
      <c r="RFC53" s="5"/>
      <c r="RFD53" s="5"/>
      <c r="RFE53" s="5"/>
      <c r="RFF53" s="5"/>
      <c r="RFG53" s="5"/>
      <c r="RFH53" s="5"/>
      <c r="RFI53" s="5"/>
      <c r="RFJ53" s="5"/>
      <c r="RFK53" s="5"/>
      <c r="RFL53" s="5"/>
      <c r="RFM53" s="5"/>
      <c r="RFN53" s="5"/>
      <c r="RFO53" s="5"/>
      <c r="RFP53" s="5"/>
      <c r="RFQ53" s="5"/>
      <c r="RFR53" s="5"/>
      <c r="RFS53" s="5"/>
      <c r="RFT53" s="5"/>
      <c r="RFU53" s="5"/>
      <c r="RFV53" s="5"/>
      <c r="RFW53" s="5"/>
      <c r="RFX53" s="5"/>
      <c r="RFY53" s="5"/>
      <c r="RFZ53" s="5"/>
      <c r="RGA53" s="5"/>
      <c r="RGB53" s="5"/>
      <c r="RGC53" s="5"/>
      <c r="RGD53" s="5"/>
      <c r="RGE53" s="5"/>
      <c r="RGF53" s="5"/>
      <c r="RGG53" s="5"/>
      <c r="RGH53" s="5"/>
      <c r="RGI53" s="5"/>
      <c r="RGJ53" s="5"/>
      <c r="RGK53" s="5"/>
      <c r="RGL53" s="5"/>
      <c r="RGM53" s="5"/>
      <c r="RGN53" s="5"/>
      <c r="RGO53" s="5"/>
      <c r="RGP53" s="5"/>
      <c r="RGQ53" s="5"/>
      <c r="RGR53" s="5"/>
      <c r="RGS53" s="5"/>
      <c r="RGT53" s="5"/>
      <c r="RGU53" s="5"/>
      <c r="RGV53" s="5"/>
      <c r="RGW53" s="5"/>
      <c r="RGX53" s="5"/>
      <c r="RGY53" s="5"/>
      <c r="RGZ53" s="5"/>
      <c r="RHA53" s="5"/>
      <c r="RHB53" s="5"/>
      <c r="RHC53" s="5"/>
      <c r="RHD53" s="5"/>
      <c r="RHE53" s="5"/>
      <c r="RHF53" s="5"/>
      <c r="RHG53" s="5"/>
      <c r="RHH53" s="5"/>
      <c r="RHI53" s="5"/>
      <c r="RHJ53" s="5"/>
      <c r="RHK53" s="5"/>
      <c r="RHL53" s="5"/>
      <c r="RHM53" s="5"/>
      <c r="RHN53" s="5"/>
      <c r="RHO53" s="5"/>
      <c r="RHP53" s="5"/>
      <c r="RHQ53" s="5"/>
      <c r="RHR53" s="5"/>
      <c r="RHS53" s="5"/>
      <c r="RHT53" s="5"/>
      <c r="RHU53" s="5"/>
      <c r="RHV53" s="5"/>
      <c r="RHW53" s="5"/>
      <c r="RHX53" s="5"/>
      <c r="RHY53" s="5"/>
      <c r="RHZ53" s="5"/>
      <c r="RIA53" s="5"/>
      <c r="RIB53" s="5"/>
      <c r="RIC53" s="5"/>
      <c r="RID53" s="5"/>
      <c r="RIE53" s="5"/>
      <c r="RIF53" s="5"/>
      <c r="RIG53" s="5"/>
      <c r="RIH53" s="5"/>
      <c r="RII53" s="5"/>
      <c r="RIJ53" s="5"/>
      <c r="RIK53" s="5"/>
      <c r="RIL53" s="5"/>
      <c r="RIM53" s="5"/>
      <c r="RIN53" s="5"/>
      <c r="RIO53" s="5"/>
      <c r="RIP53" s="5"/>
      <c r="RIQ53" s="5"/>
      <c r="RIR53" s="5"/>
      <c r="RIS53" s="5"/>
      <c r="RIT53" s="5"/>
      <c r="RIU53" s="5"/>
      <c r="RIV53" s="5"/>
      <c r="RIW53" s="5"/>
      <c r="RIX53" s="5"/>
      <c r="RIY53" s="5"/>
      <c r="RIZ53" s="5"/>
      <c r="RJA53" s="5"/>
      <c r="RJB53" s="5"/>
      <c r="RJC53" s="5"/>
      <c r="RJD53" s="5"/>
      <c r="RJE53" s="5"/>
      <c r="RJF53" s="5"/>
      <c r="RJG53" s="5"/>
      <c r="RJH53" s="5"/>
      <c r="RJI53" s="5"/>
      <c r="RJJ53" s="5"/>
      <c r="RJK53" s="5"/>
      <c r="RJL53" s="5"/>
      <c r="RJM53" s="5"/>
      <c r="RJN53" s="5"/>
      <c r="RJO53" s="5"/>
      <c r="RJP53" s="5"/>
      <c r="RJQ53" s="5"/>
      <c r="RJR53" s="5"/>
      <c r="RJS53" s="5"/>
      <c r="RJT53" s="5"/>
      <c r="RJU53" s="5"/>
      <c r="RJV53" s="5"/>
      <c r="RJW53" s="5"/>
      <c r="RJX53" s="5"/>
      <c r="RJY53" s="5"/>
      <c r="RJZ53" s="5"/>
      <c r="RKA53" s="5"/>
      <c r="RKB53" s="5"/>
      <c r="RKC53" s="5"/>
      <c r="RKD53" s="5"/>
      <c r="RKE53" s="5"/>
      <c r="RKF53" s="5"/>
      <c r="RKG53" s="5"/>
      <c r="RKH53" s="5"/>
      <c r="RKI53" s="5"/>
      <c r="RKJ53" s="5"/>
      <c r="RKK53" s="5"/>
      <c r="RKL53" s="5"/>
      <c r="RKM53" s="5"/>
      <c r="RKN53" s="5"/>
      <c r="RKO53" s="5"/>
      <c r="RKP53" s="5"/>
      <c r="RKQ53" s="5"/>
      <c r="RKR53" s="5"/>
      <c r="RKS53" s="5"/>
      <c r="RKT53" s="5"/>
      <c r="RKU53" s="5"/>
      <c r="RKV53" s="5"/>
      <c r="RKW53" s="5"/>
      <c r="RKX53" s="5"/>
      <c r="RKY53" s="5"/>
      <c r="RKZ53" s="5"/>
      <c r="RLA53" s="5"/>
      <c r="RLB53" s="5"/>
      <c r="RLC53" s="5"/>
      <c r="RLD53" s="5"/>
      <c r="RLE53" s="5"/>
      <c r="RLF53" s="5"/>
      <c r="RLG53" s="5"/>
      <c r="RLH53" s="5"/>
      <c r="RLI53" s="5"/>
      <c r="RLJ53" s="5"/>
      <c r="RLK53" s="5"/>
      <c r="RLL53" s="5"/>
      <c r="RLM53" s="5"/>
      <c r="RLN53" s="5"/>
      <c r="RLO53" s="5"/>
      <c r="RLP53" s="5"/>
      <c r="RLQ53" s="5"/>
      <c r="RLR53" s="5"/>
      <c r="RLS53" s="5"/>
      <c r="RLT53" s="5"/>
      <c r="RLU53" s="5"/>
      <c r="RLV53" s="5"/>
      <c r="RLW53" s="5"/>
      <c r="RLX53" s="5"/>
      <c r="RLY53" s="5"/>
      <c r="RLZ53" s="5"/>
      <c r="RMA53" s="5"/>
      <c r="RMB53" s="5"/>
      <c r="RMC53" s="5"/>
      <c r="RMD53" s="5"/>
      <c r="RME53" s="5"/>
      <c r="RMF53" s="5"/>
      <c r="RMG53" s="5"/>
      <c r="RMH53" s="5"/>
      <c r="RMI53" s="5"/>
      <c r="RMJ53" s="5"/>
      <c r="RMK53" s="5"/>
      <c r="RML53" s="5"/>
      <c r="RMM53" s="5"/>
      <c r="RMN53" s="5"/>
      <c r="RMO53" s="5"/>
      <c r="RMP53" s="5"/>
      <c r="RMQ53" s="5"/>
      <c r="RMR53" s="5"/>
      <c r="RMS53" s="5"/>
      <c r="RMT53" s="5"/>
      <c r="RMU53" s="5"/>
      <c r="RMV53" s="5"/>
      <c r="RMW53" s="5"/>
      <c r="RMX53" s="5"/>
      <c r="RMY53" s="5"/>
      <c r="RMZ53" s="5"/>
      <c r="RNA53" s="5"/>
      <c r="RNB53" s="5"/>
      <c r="RNC53" s="5"/>
      <c r="RND53" s="5"/>
      <c r="RNE53" s="5"/>
      <c r="RNF53" s="5"/>
      <c r="RNG53" s="5"/>
      <c r="RNH53" s="5"/>
      <c r="RNI53" s="5"/>
      <c r="RNJ53" s="5"/>
      <c r="RNK53" s="5"/>
      <c r="RNL53" s="5"/>
      <c r="RNM53" s="5"/>
      <c r="RNN53" s="5"/>
      <c r="RNO53" s="5"/>
      <c r="RNP53" s="5"/>
      <c r="RNQ53" s="5"/>
      <c r="RNR53" s="5"/>
      <c r="RNS53" s="5"/>
      <c r="RNT53" s="5"/>
      <c r="RNU53" s="5"/>
      <c r="RNV53" s="5"/>
      <c r="RNW53" s="5"/>
      <c r="RNX53" s="5"/>
      <c r="RNY53" s="5"/>
      <c r="RNZ53" s="5"/>
      <c r="ROA53" s="5"/>
      <c r="ROB53" s="5"/>
      <c r="ROC53" s="5"/>
      <c r="ROD53" s="5"/>
      <c r="ROE53" s="5"/>
      <c r="ROF53" s="5"/>
      <c r="ROG53" s="5"/>
      <c r="ROH53" s="5"/>
      <c r="ROI53" s="5"/>
      <c r="ROJ53" s="5"/>
      <c r="ROK53" s="5"/>
      <c r="ROL53" s="5"/>
      <c r="ROM53" s="5"/>
      <c r="RON53" s="5"/>
      <c r="ROO53" s="5"/>
      <c r="ROP53" s="5"/>
      <c r="ROQ53" s="5"/>
      <c r="ROR53" s="5"/>
      <c r="ROS53" s="5"/>
      <c r="ROT53" s="5"/>
      <c r="ROU53" s="5"/>
      <c r="ROV53" s="5"/>
      <c r="ROW53" s="5"/>
      <c r="ROX53" s="5"/>
      <c r="ROY53" s="5"/>
      <c r="ROZ53" s="5"/>
      <c r="RPA53" s="5"/>
      <c r="RPB53" s="5"/>
      <c r="RPC53" s="5"/>
      <c r="RPD53" s="5"/>
      <c r="RPE53" s="5"/>
      <c r="RPF53" s="5"/>
      <c r="RPG53" s="5"/>
      <c r="RPH53" s="5"/>
      <c r="RPI53" s="5"/>
      <c r="RPJ53" s="5"/>
      <c r="RPK53" s="5"/>
      <c r="RPL53" s="5"/>
      <c r="RPM53" s="5"/>
      <c r="RPN53" s="5"/>
      <c r="RPO53" s="5"/>
      <c r="RPP53" s="5"/>
      <c r="RPQ53" s="5"/>
      <c r="RPR53" s="5"/>
      <c r="RPS53" s="5"/>
      <c r="RPT53" s="5"/>
      <c r="RPU53" s="5"/>
      <c r="RPV53" s="5"/>
      <c r="RPW53" s="5"/>
      <c r="RPX53" s="5"/>
      <c r="RPY53" s="5"/>
      <c r="RPZ53" s="5"/>
      <c r="RQA53" s="5"/>
      <c r="RQB53" s="5"/>
      <c r="RQC53" s="5"/>
      <c r="RQD53" s="5"/>
      <c r="RQE53" s="5"/>
      <c r="RQF53" s="5"/>
      <c r="RQG53" s="5"/>
      <c r="RQH53" s="5"/>
      <c r="RQI53" s="5"/>
      <c r="RQJ53" s="5"/>
      <c r="RQK53" s="5"/>
      <c r="RQL53" s="5"/>
      <c r="RQM53" s="5"/>
      <c r="RQN53" s="5"/>
      <c r="RQO53" s="5"/>
      <c r="RQP53" s="5"/>
      <c r="RQQ53" s="5"/>
      <c r="RQR53" s="5"/>
      <c r="RQS53" s="5"/>
      <c r="RQT53" s="5"/>
      <c r="RQU53" s="5"/>
      <c r="RQV53" s="5"/>
      <c r="RQW53" s="5"/>
      <c r="RQX53" s="5"/>
      <c r="RQY53" s="5"/>
      <c r="RQZ53" s="5"/>
      <c r="RRA53" s="5"/>
      <c r="RRB53" s="5"/>
      <c r="RRC53" s="5"/>
      <c r="RRD53" s="5"/>
      <c r="RRE53" s="5"/>
      <c r="RRF53" s="5"/>
      <c r="RRG53" s="5"/>
      <c r="RRH53" s="5"/>
      <c r="RRI53" s="5"/>
      <c r="RRJ53" s="5"/>
      <c r="RRK53" s="5"/>
      <c r="RRL53" s="5"/>
      <c r="RRM53" s="5"/>
      <c r="RRN53" s="5"/>
      <c r="RRO53" s="5"/>
      <c r="RRP53" s="5"/>
      <c r="RRQ53" s="5"/>
      <c r="RRR53" s="5"/>
      <c r="RRS53" s="5"/>
      <c r="RRT53" s="5"/>
      <c r="RRU53" s="5"/>
      <c r="RRV53" s="5"/>
      <c r="RRW53" s="5"/>
      <c r="RRX53" s="5"/>
      <c r="RRY53" s="5"/>
      <c r="RRZ53" s="5"/>
      <c r="RSA53" s="5"/>
      <c r="RSB53" s="5"/>
      <c r="RSC53" s="5"/>
      <c r="RSD53" s="5"/>
      <c r="RSE53" s="5"/>
      <c r="RSF53" s="5"/>
      <c r="RSG53" s="5"/>
      <c r="RSH53" s="5"/>
      <c r="RSI53" s="5"/>
      <c r="RSJ53" s="5"/>
      <c r="RSK53" s="5"/>
      <c r="RSL53" s="5"/>
      <c r="RSM53" s="5"/>
      <c r="RSN53" s="5"/>
      <c r="RSO53" s="5"/>
      <c r="RSP53" s="5"/>
      <c r="RSQ53" s="5"/>
      <c r="RSR53" s="5"/>
      <c r="RSS53" s="5"/>
      <c r="RST53" s="5"/>
      <c r="RSU53" s="5"/>
      <c r="RSV53" s="5"/>
      <c r="RSW53" s="5"/>
      <c r="RSX53" s="5"/>
      <c r="RSY53" s="5"/>
      <c r="RSZ53" s="5"/>
      <c r="RTA53" s="5"/>
      <c r="RTB53" s="5"/>
      <c r="RTC53" s="5"/>
      <c r="RTD53" s="5"/>
      <c r="RTE53" s="5"/>
      <c r="RTF53" s="5"/>
      <c r="RTG53" s="5"/>
      <c r="RTH53" s="5"/>
      <c r="RTI53" s="5"/>
      <c r="RTJ53" s="5"/>
      <c r="RTK53" s="5"/>
      <c r="RTL53" s="5"/>
      <c r="RTM53" s="5"/>
      <c r="RTN53" s="5"/>
      <c r="RTO53" s="5"/>
      <c r="RTP53" s="5"/>
      <c r="RTQ53" s="5"/>
      <c r="RTR53" s="5"/>
      <c r="RTS53" s="5"/>
      <c r="RTT53" s="5"/>
      <c r="RTU53" s="5"/>
      <c r="RTV53" s="5"/>
      <c r="RTW53" s="5"/>
      <c r="RTX53" s="5"/>
      <c r="RTY53" s="5"/>
      <c r="RTZ53" s="5"/>
      <c r="RUA53" s="5"/>
      <c r="RUB53" s="5"/>
      <c r="RUC53" s="5"/>
      <c r="RUD53" s="5"/>
      <c r="RUE53" s="5"/>
      <c r="RUF53" s="5"/>
      <c r="RUG53" s="5"/>
      <c r="RUH53" s="5"/>
      <c r="RUI53" s="5"/>
      <c r="RUJ53" s="5"/>
      <c r="RUK53" s="5"/>
      <c r="RUL53" s="5"/>
      <c r="RUM53" s="5"/>
      <c r="RUN53" s="5"/>
      <c r="RUO53" s="5"/>
      <c r="RUP53" s="5"/>
      <c r="RUQ53" s="5"/>
      <c r="RUR53" s="5"/>
      <c r="RUS53" s="5"/>
      <c r="RUT53" s="5"/>
      <c r="RUU53" s="5"/>
      <c r="RUV53" s="5"/>
      <c r="RUW53" s="5"/>
      <c r="RUX53" s="5"/>
      <c r="RUY53" s="5"/>
      <c r="RUZ53" s="5"/>
      <c r="RVA53" s="5"/>
      <c r="RVB53" s="5"/>
      <c r="RVC53" s="5"/>
      <c r="RVD53" s="5"/>
      <c r="RVE53" s="5"/>
      <c r="RVF53" s="5"/>
      <c r="RVG53" s="5"/>
      <c r="RVH53" s="5"/>
      <c r="RVI53" s="5"/>
      <c r="RVJ53" s="5"/>
      <c r="RVK53" s="5"/>
      <c r="RVL53" s="5"/>
      <c r="RVM53" s="5"/>
      <c r="RVN53" s="5"/>
      <c r="RVO53" s="5"/>
      <c r="RVP53" s="5"/>
      <c r="RVQ53" s="5"/>
      <c r="RVR53" s="5"/>
      <c r="RVS53" s="5"/>
      <c r="RVT53" s="5"/>
      <c r="RVU53" s="5"/>
      <c r="RVV53" s="5"/>
      <c r="RVW53" s="5"/>
      <c r="RVX53" s="5"/>
      <c r="RVY53" s="5"/>
      <c r="RVZ53" s="5"/>
      <c r="RWA53" s="5"/>
      <c r="RWB53" s="5"/>
      <c r="RWC53" s="5"/>
      <c r="RWD53" s="5"/>
      <c r="RWE53" s="5"/>
      <c r="RWF53" s="5"/>
      <c r="RWG53" s="5"/>
      <c r="RWH53" s="5"/>
      <c r="RWI53" s="5"/>
      <c r="RWJ53" s="5"/>
      <c r="RWK53" s="5"/>
      <c r="RWL53" s="5"/>
      <c r="RWM53" s="5"/>
      <c r="RWN53" s="5"/>
      <c r="RWO53" s="5"/>
      <c r="RWP53" s="5"/>
      <c r="RWQ53" s="5"/>
      <c r="RWR53" s="5"/>
      <c r="RWS53" s="5"/>
      <c r="RWT53" s="5"/>
      <c r="RWU53" s="5"/>
      <c r="RWV53" s="5"/>
      <c r="RWW53" s="5"/>
      <c r="RWX53" s="5"/>
      <c r="RWY53" s="5"/>
      <c r="RWZ53" s="5"/>
      <c r="RXA53" s="5"/>
      <c r="RXB53" s="5"/>
      <c r="RXC53" s="5"/>
      <c r="RXD53" s="5"/>
      <c r="RXE53" s="5"/>
      <c r="RXF53" s="5"/>
      <c r="RXG53" s="5"/>
      <c r="RXH53" s="5"/>
      <c r="RXI53" s="5"/>
      <c r="RXJ53" s="5"/>
      <c r="RXK53" s="5"/>
      <c r="RXL53" s="5"/>
      <c r="RXM53" s="5"/>
      <c r="RXN53" s="5"/>
      <c r="RXO53" s="5"/>
      <c r="RXP53" s="5"/>
      <c r="RXQ53" s="5"/>
      <c r="RXR53" s="5"/>
      <c r="RXS53" s="5"/>
      <c r="RXT53" s="5"/>
      <c r="RXU53" s="5"/>
      <c r="RXV53" s="5"/>
      <c r="RXW53" s="5"/>
      <c r="RXX53" s="5"/>
      <c r="RXY53" s="5"/>
      <c r="RXZ53" s="5"/>
      <c r="RYA53" s="5"/>
      <c r="RYB53" s="5"/>
      <c r="RYC53" s="5"/>
      <c r="RYD53" s="5"/>
      <c r="RYE53" s="5"/>
      <c r="RYF53" s="5"/>
      <c r="RYG53" s="5"/>
      <c r="RYH53" s="5"/>
      <c r="RYI53" s="5"/>
      <c r="RYJ53" s="5"/>
      <c r="RYK53" s="5"/>
      <c r="RYL53" s="5"/>
      <c r="RYM53" s="5"/>
      <c r="RYN53" s="5"/>
      <c r="RYO53" s="5"/>
      <c r="RYP53" s="5"/>
      <c r="RYQ53" s="5"/>
      <c r="RYR53" s="5"/>
      <c r="RYS53" s="5"/>
      <c r="RYT53" s="5"/>
      <c r="RYU53" s="5"/>
      <c r="RYV53" s="5"/>
      <c r="RYW53" s="5"/>
      <c r="RYX53" s="5"/>
      <c r="RYY53" s="5"/>
      <c r="RYZ53" s="5"/>
      <c r="RZA53" s="5"/>
      <c r="RZB53" s="5"/>
      <c r="RZC53" s="5"/>
      <c r="RZD53" s="5"/>
      <c r="RZE53" s="5"/>
      <c r="RZF53" s="5"/>
      <c r="RZG53" s="5"/>
      <c r="RZH53" s="5"/>
      <c r="RZI53" s="5"/>
      <c r="RZJ53" s="5"/>
      <c r="RZK53" s="5"/>
      <c r="RZL53" s="5"/>
      <c r="RZM53" s="5"/>
      <c r="RZN53" s="5"/>
      <c r="RZO53" s="5"/>
      <c r="RZP53" s="5"/>
      <c r="RZQ53" s="5"/>
      <c r="RZR53" s="5"/>
      <c r="RZS53" s="5"/>
      <c r="RZT53" s="5"/>
      <c r="RZU53" s="5"/>
      <c r="RZV53" s="5"/>
      <c r="RZW53" s="5"/>
      <c r="RZX53" s="5"/>
      <c r="RZY53" s="5"/>
      <c r="RZZ53" s="5"/>
      <c r="SAA53" s="5"/>
      <c r="SAB53" s="5"/>
      <c r="SAC53" s="5"/>
      <c r="SAD53" s="5"/>
      <c r="SAE53" s="5"/>
      <c r="SAF53" s="5"/>
      <c r="SAG53" s="5"/>
      <c r="SAH53" s="5"/>
      <c r="SAI53" s="5"/>
      <c r="SAJ53" s="5"/>
      <c r="SAK53" s="5"/>
      <c r="SAL53" s="5"/>
      <c r="SAM53" s="5"/>
      <c r="SAN53" s="5"/>
      <c r="SAO53" s="5"/>
      <c r="SAP53" s="5"/>
      <c r="SAQ53" s="5"/>
      <c r="SAR53" s="5"/>
      <c r="SAS53" s="5"/>
      <c r="SAT53" s="5"/>
      <c r="SAU53" s="5"/>
      <c r="SAV53" s="5"/>
      <c r="SAW53" s="5"/>
      <c r="SAX53" s="5"/>
      <c r="SAY53" s="5"/>
      <c r="SAZ53" s="5"/>
      <c r="SBA53" s="5"/>
      <c r="SBB53" s="5"/>
      <c r="SBC53" s="5"/>
      <c r="SBD53" s="5"/>
      <c r="SBE53" s="5"/>
      <c r="SBF53" s="5"/>
      <c r="SBG53" s="5"/>
      <c r="SBH53" s="5"/>
      <c r="SBI53" s="5"/>
      <c r="SBJ53" s="5"/>
      <c r="SBK53" s="5"/>
      <c r="SBL53" s="5"/>
      <c r="SBM53" s="5"/>
      <c r="SBN53" s="5"/>
      <c r="SBO53" s="5"/>
      <c r="SBP53" s="5"/>
      <c r="SBQ53" s="5"/>
      <c r="SBR53" s="5"/>
      <c r="SBS53" s="5"/>
      <c r="SBT53" s="5"/>
      <c r="SBU53" s="5"/>
      <c r="SBV53" s="5"/>
      <c r="SBW53" s="5"/>
      <c r="SBX53" s="5"/>
      <c r="SBY53" s="5"/>
      <c r="SBZ53" s="5"/>
      <c r="SCA53" s="5"/>
      <c r="SCB53" s="5"/>
      <c r="SCC53" s="5"/>
      <c r="SCD53" s="5"/>
      <c r="SCE53" s="5"/>
      <c r="SCF53" s="5"/>
      <c r="SCG53" s="5"/>
      <c r="SCH53" s="5"/>
      <c r="SCI53" s="5"/>
      <c r="SCJ53" s="5"/>
      <c r="SCK53" s="5"/>
      <c r="SCL53" s="5"/>
      <c r="SCM53" s="5"/>
      <c r="SCN53" s="5"/>
      <c r="SCO53" s="5"/>
      <c r="SCP53" s="5"/>
      <c r="SCQ53" s="5"/>
      <c r="SCR53" s="5"/>
      <c r="SCS53" s="5"/>
      <c r="SCT53" s="5"/>
      <c r="SCU53" s="5"/>
      <c r="SCV53" s="5"/>
      <c r="SCW53" s="5"/>
      <c r="SCX53" s="5"/>
      <c r="SCY53" s="5"/>
      <c r="SCZ53" s="5"/>
      <c r="SDA53" s="5"/>
      <c r="SDB53" s="5"/>
      <c r="SDC53" s="5"/>
      <c r="SDD53" s="5"/>
      <c r="SDE53" s="5"/>
      <c r="SDF53" s="5"/>
      <c r="SDG53" s="5"/>
      <c r="SDH53" s="5"/>
      <c r="SDI53" s="5"/>
      <c r="SDJ53" s="5"/>
      <c r="SDK53" s="5"/>
      <c r="SDL53" s="5"/>
      <c r="SDM53" s="5"/>
      <c r="SDN53" s="5"/>
      <c r="SDO53" s="5"/>
      <c r="SDP53" s="5"/>
      <c r="SDQ53" s="5"/>
      <c r="SDR53" s="5"/>
      <c r="SDS53" s="5"/>
      <c r="SDT53" s="5"/>
      <c r="SDU53" s="5"/>
      <c r="SDV53" s="5"/>
      <c r="SDW53" s="5"/>
      <c r="SDX53" s="5"/>
      <c r="SDY53" s="5"/>
      <c r="SDZ53" s="5"/>
      <c r="SEA53" s="5"/>
      <c r="SEB53" s="5"/>
      <c r="SEC53" s="5"/>
      <c r="SED53" s="5"/>
      <c r="SEE53" s="5"/>
      <c r="SEF53" s="5"/>
      <c r="SEG53" s="5"/>
      <c r="SEH53" s="5"/>
      <c r="SEI53" s="5"/>
      <c r="SEJ53" s="5"/>
      <c r="SEK53" s="5"/>
      <c r="SEL53" s="5"/>
      <c r="SEM53" s="5"/>
      <c r="SEN53" s="5"/>
      <c r="SEO53" s="5"/>
      <c r="SEP53" s="5"/>
      <c r="SEQ53" s="5"/>
      <c r="SER53" s="5"/>
      <c r="SES53" s="5"/>
      <c r="SET53" s="5"/>
      <c r="SEU53" s="5"/>
      <c r="SEV53" s="5"/>
      <c r="SEW53" s="5"/>
      <c r="SEX53" s="5"/>
      <c r="SEY53" s="5"/>
      <c r="SEZ53" s="5"/>
      <c r="SFA53" s="5"/>
      <c r="SFB53" s="5"/>
      <c r="SFC53" s="5"/>
      <c r="SFD53" s="5"/>
      <c r="SFE53" s="5"/>
      <c r="SFF53" s="5"/>
      <c r="SFG53" s="5"/>
      <c r="SFH53" s="5"/>
      <c r="SFI53" s="5"/>
      <c r="SFJ53" s="5"/>
      <c r="SFK53" s="5"/>
      <c r="SFL53" s="5"/>
      <c r="SFM53" s="5"/>
      <c r="SFN53" s="5"/>
      <c r="SFO53" s="5"/>
      <c r="SFP53" s="5"/>
      <c r="SFQ53" s="5"/>
      <c r="SFR53" s="5"/>
      <c r="SFS53" s="5"/>
      <c r="SFT53" s="5"/>
      <c r="SFU53" s="5"/>
      <c r="SFV53" s="5"/>
      <c r="SFW53" s="5"/>
      <c r="SFX53" s="5"/>
      <c r="SFY53" s="5"/>
      <c r="SFZ53" s="5"/>
      <c r="SGA53" s="5"/>
      <c r="SGB53" s="5"/>
      <c r="SGC53" s="5"/>
      <c r="SGD53" s="5"/>
      <c r="SGE53" s="5"/>
      <c r="SGF53" s="5"/>
      <c r="SGG53" s="5"/>
      <c r="SGH53" s="5"/>
      <c r="SGI53" s="5"/>
      <c r="SGJ53" s="5"/>
      <c r="SGK53" s="5"/>
      <c r="SGL53" s="5"/>
      <c r="SGM53" s="5"/>
      <c r="SGN53" s="5"/>
      <c r="SGO53" s="5"/>
      <c r="SGP53" s="5"/>
      <c r="SGQ53" s="5"/>
      <c r="SGR53" s="5"/>
      <c r="SGS53" s="5"/>
      <c r="SGT53" s="5"/>
      <c r="SGU53" s="5"/>
      <c r="SGV53" s="5"/>
      <c r="SGW53" s="5"/>
      <c r="SGX53" s="5"/>
      <c r="SGY53" s="5"/>
      <c r="SGZ53" s="5"/>
      <c r="SHA53" s="5"/>
      <c r="SHB53" s="5"/>
      <c r="SHC53" s="5"/>
      <c r="SHD53" s="5"/>
      <c r="SHE53" s="5"/>
      <c r="SHF53" s="5"/>
      <c r="SHG53" s="5"/>
      <c r="SHH53" s="5"/>
      <c r="SHI53" s="5"/>
      <c r="SHJ53" s="5"/>
      <c r="SHK53" s="5"/>
      <c r="SHL53" s="5"/>
      <c r="SHM53" s="5"/>
      <c r="SHN53" s="5"/>
      <c r="SHO53" s="5"/>
      <c r="SHP53" s="5"/>
      <c r="SHQ53" s="5"/>
      <c r="SHR53" s="5"/>
      <c r="SHS53" s="5"/>
      <c r="SHT53" s="5"/>
      <c r="SHU53" s="5"/>
      <c r="SHV53" s="5"/>
      <c r="SHW53" s="5"/>
      <c r="SHX53" s="5"/>
      <c r="SHY53" s="5"/>
      <c r="SHZ53" s="5"/>
      <c r="SIA53" s="5"/>
      <c r="SIB53" s="5"/>
      <c r="SIC53" s="5"/>
      <c r="SID53" s="5"/>
      <c r="SIE53" s="5"/>
      <c r="SIF53" s="5"/>
      <c r="SIG53" s="5"/>
      <c r="SIH53" s="5"/>
      <c r="SII53" s="5"/>
      <c r="SIJ53" s="5"/>
      <c r="SIK53" s="5"/>
      <c r="SIL53" s="5"/>
      <c r="SIM53" s="5"/>
      <c r="SIN53" s="5"/>
      <c r="SIO53" s="5"/>
      <c r="SIP53" s="5"/>
      <c r="SIQ53" s="5"/>
      <c r="SIR53" s="5"/>
      <c r="SIS53" s="5"/>
      <c r="SIT53" s="5"/>
      <c r="SIU53" s="5"/>
      <c r="SIV53" s="5"/>
      <c r="SIW53" s="5"/>
      <c r="SIX53" s="5"/>
      <c r="SIY53" s="5"/>
      <c r="SIZ53" s="5"/>
      <c r="SJA53" s="5"/>
      <c r="SJB53" s="5"/>
      <c r="SJC53" s="5"/>
      <c r="SJD53" s="5"/>
      <c r="SJE53" s="5"/>
      <c r="SJF53" s="5"/>
      <c r="SJG53" s="5"/>
      <c r="SJH53" s="5"/>
      <c r="SJI53" s="5"/>
      <c r="SJJ53" s="5"/>
      <c r="SJK53" s="5"/>
      <c r="SJL53" s="5"/>
      <c r="SJM53" s="5"/>
      <c r="SJN53" s="5"/>
      <c r="SJO53" s="5"/>
      <c r="SJP53" s="5"/>
      <c r="SJQ53" s="5"/>
      <c r="SJR53" s="5"/>
      <c r="SJS53" s="5"/>
      <c r="SJT53" s="5"/>
      <c r="SJU53" s="5"/>
      <c r="SJV53" s="5"/>
      <c r="SJW53" s="5"/>
      <c r="SJX53" s="5"/>
      <c r="SJY53" s="5"/>
      <c r="SJZ53" s="5"/>
      <c r="SKA53" s="5"/>
      <c r="SKB53" s="5"/>
      <c r="SKC53" s="5"/>
      <c r="SKD53" s="5"/>
      <c r="SKE53" s="5"/>
      <c r="SKF53" s="5"/>
      <c r="SKG53" s="5"/>
      <c r="SKH53" s="5"/>
      <c r="SKI53" s="5"/>
      <c r="SKJ53" s="5"/>
      <c r="SKK53" s="5"/>
      <c r="SKL53" s="5"/>
      <c r="SKM53" s="5"/>
      <c r="SKN53" s="5"/>
      <c r="SKO53" s="5"/>
      <c r="SKP53" s="5"/>
      <c r="SKQ53" s="5"/>
      <c r="SKR53" s="5"/>
      <c r="SKS53" s="5"/>
      <c r="SKT53" s="5"/>
      <c r="SKU53" s="5"/>
      <c r="SKV53" s="5"/>
      <c r="SKW53" s="5"/>
      <c r="SKX53" s="5"/>
      <c r="SKY53" s="5"/>
      <c r="SKZ53" s="5"/>
      <c r="SLA53" s="5"/>
      <c r="SLB53" s="5"/>
      <c r="SLC53" s="5"/>
      <c r="SLD53" s="5"/>
      <c r="SLE53" s="5"/>
      <c r="SLF53" s="5"/>
      <c r="SLG53" s="5"/>
      <c r="SLH53" s="5"/>
      <c r="SLI53" s="5"/>
      <c r="SLJ53" s="5"/>
      <c r="SLK53" s="5"/>
      <c r="SLL53" s="5"/>
      <c r="SLM53" s="5"/>
      <c r="SLN53" s="5"/>
      <c r="SLO53" s="5"/>
      <c r="SLP53" s="5"/>
      <c r="SLQ53" s="5"/>
      <c r="SLR53" s="5"/>
      <c r="SLS53" s="5"/>
      <c r="SLT53" s="5"/>
      <c r="SLU53" s="5"/>
      <c r="SLV53" s="5"/>
      <c r="SLW53" s="5"/>
      <c r="SLX53" s="5"/>
      <c r="SLY53" s="5"/>
      <c r="SLZ53" s="5"/>
      <c r="SMA53" s="5"/>
      <c r="SMB53" s="5"/>
      <c r="SMC53" s="5"/>
      <c r="SMD53" s="5"/>
      <c r="SME53" s="5"/>
      <c r="SMF53" s="5"/>
      <c r="SMG53" s="5"/>
      <c r="SMH53" s="5"/>
      <c r="SMI53" s="5"/>
      <c r="SMJ53" s="5"/>
      <c r="SMK53" s="5"/>
      <c r="SML53" s="5"/>
      <c r="SMM53" s="5"/>
      <c r="SMN53" s="5"/>
      <c r="SMO53" s="5"/>
      <c r="SMP53" s="5"/>
      <c r="SMQ53" s="5"/>
      <c r="SMR53" s="5"/>
      <c r="SMS53" s="5"/>
      <c r="SMT53" s="5"/>
      <c r="SMU53" s="5"/>
      <c r="SMV53" s="5"/>
      <c r="SMW53" s="5"/>
      <c r="SMX53" s="5"/>
      <c r="SMY53" s="5"/>
      <c r="SMZ53" s="5"/>
      <c r="SNA53" s="5"/>
      <c r="SNB53" s="5"/>
      <c r="SNC53" s="5"/>
      <c r="SND53" s="5"/>
      <c r="SNE53" s="5"/>
      <c r="SNF53" s="5"/>
      <c r="SNG53" s="5"/>
      <c r="SNH53" s="5"/>
      <c r="SNI53" s="5"/>
      <c r="SNJ53" s="5"/>
      <c r="SNK53" s="5"/>
      <c r="SNL53" s="5"/>
      <c r="SNM53" s="5"/>
      <c r="SNN53" s="5"/>
      <c r="SNO53" s="5"/>
      <c r="SNP53" s="5"/>
      <c r="SNQ53" s="5"/>
      <c r="SNR53" s="5"/>
      <c r="SNS53" s="5"/>
      <c r="SNT53" s="5"/>
      <c r="SNU53" s="5"/>
      <c r="SNV53" s="5"/>
      <c r="SNW53" s="5"/>
      <c r="SNX53" s="5"/>
      <c r="SNY53" s="5"/>
      <c r="SNZ53" s="5"/>
      <c r="SOA53" s="5"/>
      <c r="SOB53" s="5"/>
      <c r="SOC53" s="5"/>
      <c r="SOD53" s="5"/>
      <c r="SOE53" s="5"/>
      <c r="SOF53" s="5"/>
      <c r="SOG53" s="5"/>
      <c r="SOH53" s="5"/>
      <c r="SOI53" s="5"/>
      <c r="SOJ53" s="5"/>
      <c r="SOK53" s="5"/>
      <c r="SOL53" s="5"/>
      <c r="SOM53" s="5"/>
      <c r="SON53" s="5"/>
      <c r="SOO53" s="5"/>
      <c r="SOP53" s="5"/>
      <c r="SOQ53" s="5"/>
      <c r="SOR53" s="5"/>
      <c r="SOS53" s="5"/>
      <c r="SOT53" s="5"/>
      <c r="SOU53" s="5"/>
      <c r="SOV53" s="5"/>
      <c r="SOW53" s="5"/>
      <c r="SOX53" s="5"/>
      <c r="SOY53" s="5"/>
      <c r="SOZ53" s="5"/>
      <c r="SPA53" s="5"/>
      <c r="SPB53" s="5"/>
      <c r="SPC53" s="5"/>
      <c r="SPD53" s="5"/>
      <c r="SPE53" s="5"/>
      <c r="SPF53" s="5"/>
      <c r="SPG53" s="5"/>
      <c r="SPH53" s="5"/>
      <c r="SPI53" s="5"/>
      <c r="SPJ53" s="5"/>
      <c r="SPK53" s="5"/>
      <c r="SPL53" s="5"/>
      <c r="SPM53" s="5"/>
      <c r="SPN53" s="5"/>
      <c r="SPO53" s="5"/>
      <c r="SPP53" s="5"/>
      <c r="SPQ53" s="5"/>
      <c r="SPR53" s="5"/>
      <c r="SPS53" s="5"/>
      <c r="SPT53" s="5"/>
      <c r="SPU53" s="5"/>
      <c r="SPV53" s="5"/>
      <c r="SPW53" s="5"/>
      <c r="SPX53" s="5"/>
      <c r="SPY53" s="5"/>
      <c r="SPZ53" s="5"/>
      <c r="SQA53" s="5"/>
      <c r="SQB53" s="5"/>
      <c r="SQC53" s="5"/>
      <c r="SQD53" s="5"/>
      <c r="SQE53" s="5"/>
      <c r="SQF53" s="5"/>
      <c r="SQG53" s="5"/>
      <c r="SQH53" s="5"/>
      <c r="SQI53" s="5"/>
      <c r="SQJ53" s="5"/>
      <c r="SQK53" s="5"/>
      <c r="SQL53" s="5"/>
      <c r="SQM53" s="5"/>
      <c r="SQN53" s="5"/>
      <c r="SQO53" s="5"/>
      <c r="SQP53" s="5"/>
      <c r="SQQ53" s="5"/>
      <c r="SQR53" s="5"/>
      <c r="SQS53" s="5"/>
      <c r="SQT53" s="5"/>
      <c r="SQU53" s="5"/>
      <c r="SQV53" s="5"/>
      <c r="SQW53" s="5"/>
      <c r="SQX53" s="5"/>
      <c r="SQY53" s="5"/>
      <c r="SQZ53" s="5"/>
      <c r="SRA53" s="5"/>
      <c r="SRB53" s="5"/>
      <c r="SRC53" s="5"/>
      <c r="SRD53" s="5"/>
      <c r="SRE53" s="5"/>
      <c r="SRF53" s="5"/>
      <c r="SRG53" s="5"/>
      <c r="SRH53" s="5"/>
      <c r="SRI53" s="5"/>
      <c r="SRJ53" s="5"/>
      <c r="SRK53" s="5"/>
      <c r="SRL53" s="5"/>
      <c r="SRM53" s="5"/>
      <c r="SRN53" s="5"/>
      <c r="SRO53" s="5"/>
      <c r="SRP53" s="5"/>
      <c r="SRQ53" s="5"/>
      <c r="SRR53" s="5"/>
      <c r="SRS53" s="5"/>
      <c r="SRT53" s="5"/>
      <c r="SRU53" s="5"/>
      <c r="SRV53" s="5"/>
      <c r="SRW53" s="5"/>
      <c r="SRX53" s="5"/>
      <c r="SRY53" s="5"/>
      <c r="SRZ53" s="5"/>
      <c r="SSA53" s="5"/>
      <c r="SSB53" s="5"/>
      <c r="SSC53" s="5"/>
      <c r="SSD53" s="5"/>
      <c r="SSE53" s="5"/>
      <c r="SSF53" s="5"/>
      <c r="SSG53" s="5"/>
      <c r="SSH53" s="5"/>
      <c r="SSI53" s="5"/>
      <c r="SSJ53" s="5"/>
      <c r="SSK53" s="5"/>
      <c r="SSL53" s="5"/>
      <c r="SSM53" s="5"/>
      <c r="SSN53" s="5"/>
      <c r="SSO53" s="5"/>
      <c r="SSP53" s="5"/>
      <c r="SSQ53" s="5"/>
      <c r="SSR53" s="5"/>
      <c r="SSS53" s="5"/>
      <c r="SST53" s="5"/>
      <c r="SSU53" s="5"/>
      <c r="SSV53" s="5"/>
      <c r="SSW53" s="5"/>
      <c r="SSX53" s="5"/>
      <c r="SSY53" s="5"/>
      <c r="SSZ53" s="5"/>
      <c r="STA53" s="5"/>
      <c r="STB53" s="5"/>
      <c r="STC53" s="5"/>
      <c r="STD53" s="5"/>
      <c r="STE53" s="5"/>
      <c r="STF53" s="5"/>
      <c r="STG53" s="5"/>
      <c r="STH53" s="5"/>
      <c r="STI53" s="5"/>
      <c r="STJ53" s="5"/>
      <c r="STK53" s="5"/>
      <c r="STL53" s="5"/>
      <c r="STM53" s="5"/>
      <c r="STN53" s="5"/>
      <c r="STO53" s="5"/>
      <c r="STP53" s="5"/>
      <c r="STQ53" s="5"/>
      <c r="STR53" s="5"/>
      <c r="STS53" s="5"/>
      <c r="STT53" s="5"/>
      <c r="STU53" s="5"/>
      <c r="STV53" s="5"/>
      <c r="STW53" s="5"/>
      <c r="STX53" s="5"/>
      <c r="STY53" s="5"/>
      <c r="STZ53" s="5"/>
      <c r="SUA53" s="5"/>
      <c r="SUB53" s="5"/>
      <c r="SUC53" s="5"/>
      <c r="SUD53" s="5"/>
      <c r="SUE53" s="5"/>
      <c r="SUF53" s="5"/>
      <c r="SUG53" s="5"/>
      <c r="SUH53" s="5"/>
      <c r="SUI53" s="5"/>
      <c r="SUJ53" s="5"/>
      <c r="SUK53" s="5"/>
      <c r="SUL53" s="5"/>
      <c r="SUM53" s="5"/>
      <c r="SUN53" s="5"/>
      <c r="SUO53" s="5"/>
      <c r="SUP53" s="5"/>
      <c r="SUQ53" s="5"/>
      <c r="SUR53" s="5"/>
      <c r="SUS53" s="5"/>
      <c r="SUT53" s="5"/>
      <c r="SUU53" s="5"/>
      <c r="SUV53" s="5"/>
      <c r="SUW53" s="5"/>
      <c r="SUX53" s="5"/>
      <c r="SUY53" s="5"/>
      <c r="SUZ53" s="5"/>
      <c r="SVA53" s="5"/>
      <c r="SVB53" s="5"/>
      <c r="SVC53" s="5"/>
      <c r="SVD53" s="5"/>
      <c r="SVE53" s="5"/>
      <c r="SVF53" s="5"/>
      <c r="SVG53" s="5"/>
      <c r="SVH53" s="5"/>
      <c r="SVI53" s="5"/>
      <c r="SVJ53" s="5"/>
      <c r="SVK53" s="5"/>
      <c r="SVL53" s="5"/>
      <c r="SVM53" s="5"/>
      <c r="SVN53" s="5"/>
      <c r="SVO53" s="5"/>
      <c r="SVP53" s="5"/>
      <c r="SVQ53" s="5"/>
      <c r="SVR53" s="5"/>
      <c r="SVS53" s="5"/>
      <c r="SVT53" s="5"/>
      <c r="SVU53" s="5"/>
      <c r="SVV53" s="5"/>
      <c r="SVW53" s="5"/>
      <c r="SVX53" s="5"/>
      <c r="SVY53" s="5"/>
      <c r="SVZ53" s="5"/>
      <c r="SWA53" s="5"/>
      <c r="SWB53" s="5"/>
      <c r="SWC53" s="5"/>
      <c r="SWD53" s="5"/>
      <c r="SWE53" s="5"/>
      <c r="SWF53" s="5"/>
      <c r="SWG53" s="5"/>
      <c r="SWH53" s="5"/>
      <c r="SWI53" s="5"/>
      <c r="SWJ53" s="5"/>
      <c r="SWK53" s="5"/>
      <c r="SWL53" s="5"/>
      <c r="SWM53" s="5"/>
      <c r="SWN53" s="5"/>
      <c r="SWO53" s="5"/>
      <c r="SWP53" s="5"/>
      <c r="SWQ53" s="5"/>
      <c r="SWR53" s="5"/>
      <c r="SWS53" s="5"/>
      <c r="SWT53" s="5"/>
      <c r="SWU53" s="5"/>
      <c r="SWV53" s="5"/>
      <c r="SWW53" s="5"/>
      <c r="SWX53" s="5"/>
      <c r="SWY53" s="5"/>
      <c r="SWZ53" s="5"/>
      <c r="SXA53" s="5"/>
      <c r="SXB53" s="5"/>
      <c r="SXC53" s="5"/>
      <c r="SXD53" s="5"/>
      <c r="SXE53" s="5"/>
      <c r="SXF53" s="5"/>
      <c r="SXG53" s="5"/>
      <c r="SXH53" s="5"/>
      <c r="SXI53" s="5"/>
      <c r="SXJ53" s="5"/>
      <c r="SXK53" s="5"/>
      <c r="SXL53" s="5"/>
      <c r="SXM53" s="5"/>
      <c r="SXN53" s="5"/>
      <c r="SXO53" s="5"/>
      <c r="SXP53" s="5"/>
      <c r="SXQ53" s="5"/>
      <c r="SXR53" s="5"/>
      <c r="SXS53" s="5"/>
      <c r="SXT53" s="5"/>
      <c r="SXU53" s="5"/>
      <c r="SXV53" s="5"/>
      <c r="SXW53" s="5"/>
      <c r="SXX53" s="5"/>
      <c r="SXY53" s="5"/>
      <c r="SXZ53" s="5"/>
      <c r="SYA53" s="5"/>
      <c r="SYB53" s="5"/>
      <c r="SYC53" s="5"/>
      <c r="SYD53" s="5"/>
      <c r="SYE53" s="5"/>
      <c r="SYF53" s="5"/>
      <c r="SYG53" s="5"/>
      <c r="SYH53" s="5"/>
      <c r="SYI53" s="5"/>
      <c r="SYJ53" s="5"/>
      <c r="SYK53" s="5"/>
      <c r="SYL53" s="5"/>
      <c r="SYM53" s="5"/>
      <c r="SYN53" s="5"/>
      <c r="SYO53" s="5"/>
      <c r="SYP53" s="5"/>
      <c r="SYQ53" s="5"/>
      <c r="SYR53" s="5"/>
      <c r="SYS53" s="5"/>
      <c r="SYT53" s="5"/>
      <c r="SYU53" s="5"/>
      <c r="SYV53" s="5"/>
      <c r="SYW53" s="5"/>
      <c r="SYX53" s="5"/>
      <c r="SYY53" s="5"/>
      <c r="SYZ53" s="5"/>
      <c r="SZA53" s="5"/>
      <c r="SZB53" s="5"/>
      <c r="SZC53" s="5"/>
      <c r="SZD53" s="5"/>
      <c r="SZE53" s="5"/>
      <c r="SZF53" s="5"/>
      <c r="SZG53" s="5"/>
      <c r="SZH53" s="5"/>
      <c r="SZI53" s="5"/>
      <c r="SZJ53" s="5"/>
      <c r="SZK53" s="5"/>
      <c r="SZL53" s="5"/>
      <c r="SZM53" s="5"/>
      <c r="SZN53" s="5"/>
      <c r="SZO53" s="5"/>
      <c r="SZP53" s="5"/>
      <c r="SZQ53" s="5"/>
      <c r="SZR53" s="5"/>
      <c r="SZS53" s="5"/>
      <c r="SZT53" s="5"/>
      <c r="SZU53" s="5"/>
      <c r="SZV53" s="5"/>
      <c r="SZW53" s="5"/>
      <c r="SZX53" s="5"/>
      <c r="SZY53" s="5"/>
      <c r="SZZ53" s="5"/>
      <c r="TAA53" s="5"/>
      <c r="TAB53" s="5"/>
      <c r="TAC53" s="5"/>
      <c r="TAD53" s="5"/>
      <c r="TAE53" s="5"/>
      <c r="TAF53" s="5"/>
      <c r="TAG53" s="5"/>
      <c r="TAH53" s="5"/>
      <c r="TAI53" s="5"/>
      <c r="TAJ53" s="5"/>
      <c r="TAK53" s="5"/>
      <c r="TAL53" s="5"/>
      <c r="TAM53" s="5"/>
      <c r="TAN53" s="5"/>
      <c r="TAO53" s="5"/>
      <c r="TAP53" s="5"/>
      <c r="TAQ53" s="5"/>
      <c r="TAR53" s="5"/>
      <c r="TAS53" s="5"/>
      <c r="TAT53" s="5"/>
      <c r="TAU53" s="5"/>
      <c r="TAV53" s="5"/>
      <c r="TAW53" s="5"/>
      <c r="TAX53" s="5"/>
      <c r="TAY53" s="5"/>
      <c r="TAZ53" s="5"/>
      <c r="TBA53" s="5"/>
      <c r="TBB53" s="5"/>
      <c r="TBC53" s="5"/>
      <c r="TBD53" s="5"/>
      <c r="TBE53" s="5"/>
      <c r="TBF53" s="5"/>
      <c r="TBG53" s="5"/>
      <c r="TBH53" s="5"/>
      <c r="TBI53" s="5"/>
      <c r="TBJ53" s="5"/>
      <c r="TBK53" s="5"/>
      <c r="TBL53" s="5"/>
      <c r="TBM53" s="5"/>
      <c r="TBN53" s="5"/>
      <c r="TBO53" s="5"/>
      <c r="TBP53" s="5"/>
      <c r="TBQ53" s="5"/>
      <c r="TBR53" s="5"/>
      <c r="TBS53" s="5"/>
      <c r="TBT53" s="5"/>
      <c r="TBU53" s="5"/>
      <c r="TBV53" s="5"/>
      <c r="TBW53" s="5"/>
      <c r="TBX53" s="5"/>
      <c r="TBY53" s="5"/>
      <c r="TBZ53" s="5"/>
      <c r="TCA53" s="5"/>
      <c r="TCB53" s="5"/>
      <c r="TCC53" s="5"/>
      <c r="TCD53" s="5"/>
      <c r="TCE53" s="5"/>
      <c r="TCF53" s="5"/>
      <c r="TCG53" s="5"/>
      <c r="TCH53" s="5"/>
      <c r="TCI53" s="5"/>
      <c r="TCJ53" s="5"/>
      <c r="TCK53" s="5"/>
      <c r="TCL53" s="5"/>
      <c r="TCM53" s="5"/>
      <c r="TCN53" s="5"/>
      <c r="TCO53" s="5"/>
      <c r="TCP53" s="5"/>
      <c r="TCQ53" s="5"/>
      <c r="TCR53" s="5"/>
      <c r="TCS53" s="5"/>
      <c r="TCT53" s="5"/>
      <c r="TCU53" s="5"/>
      <c r="TCV53" s="5"/>
      <c r="TCW53" s="5"/>
      <c r="TCX53" s="5"/>
      <c r="TCY53" s="5"/>
      <c r="TCZ53" s="5"/>
      <c r="TDA53" s="5"/>
      <c r="TDB53" s="5"/>
      <c r="TDC53" s="5"/>
      <c r="TDD53" s="5"/>
      <c r="TDE53" s="5"/>
      <c r="TDF53" s="5"/>
      <c r="TDG53" s="5"/>
      <c r="TDH53" s="5"/>
      <c r="TDI53" s="5"/>
      <c r="TDJ53" s="5"/>
      <c r="TDK53" s="5"/>
      <c r="TDL53" s="5"/>
      <c r="TDM53" s="5"/>
      <c r="TDN53" s="5"/>
      <c r="TDO53" s="5"/>
      <c r="TDP53" s="5"/>
      <c r="TDQ53" s="5"/>
      <c r="TDR53" s="5"/>
      <c r="TDS53" s="5"/>
      <c r="TDT53" s="5"/>
      <c r="TDU53" s="5"/>
      <c r="TDV53" s="5"/>
      <c r="TDW53" s="5"/>
      <c r="TDX53" s="5"/>
      <c r="TDY53" s="5"/>
      <c r="TDZ53" s="5"/>
      <c r="TEA53" s="5"/>
      <c r="TEB53" s="5"/>
      <c r="TEC53" s="5"/>
      <c r="TED53" s="5"/>
      <c r="TEE53" s="5"/>
      <c r="TEF53" s="5"/>
      <c r="TEG53" s="5"/>
      <c r="TEH53" s="5"/>
      <c r="TEI53" s="5"/>
      <c r="TEJ53" s="5"/>
      <c r="TEK53" s="5"/>
      <c r="TEL53" s="5"/>
      <c r="TEM53" s="5"/>
      <c r="TEN53" s="5"/>
      <c r="TEO53" s="5"/>
      <c r="TEP53" s="5"/>
      <c r="TEQ53" s="5"/>
      <c r="TER53" s="5"/>
      <c r="TES53" s="5"/>
      <c r="TET53" s="5"/>
      <c r="TEU53" s="5"/>
      <c r="TEV53" s="5"/>
      <c r="TEW53" s="5"/>
      <c r="TEX53" s="5"/>
      <c r="TEY53" s="5"/>
      <c r="TEZ53" s="5"/>
      <c r="TFA53" s="5"/>
      <c r="TFB53" s="5"/>
      <c r="TFC53" s="5"/>
      <c r="TFD53" s="5"/>
      <c r="TFE53" s="5"/>
      <c r="TFF53" s="5"/>
      <c r="TFG53" s="5"/>
      <c r="TFH53" s="5"/>
      <c r="TFI53" s="5"/>
      <c r="TFJ53" s="5"/>
      <c r="TFK53" s="5"/>
      <c r="TFL53" s="5"/>
      <c r="TFM53" s="5"/>
      <c r="TFN53" s="5"/>
      <c r="TFO53" s="5"/>
      <c r="TFP53" s="5"/>
      <c r="TFQ53" s="5"/>
      <c r="TFR53" s="5"/>
      <c r="TFS53" s="5"/>
      <c r="TFT53" s="5"/>
      <c r="TFU53" s="5"/>
      <c r="TFV53" s="5"/>
      <c r="TFW53" s="5"/>
      <c r="TFX53" s="5"/>
      <c r="TFY53" s="5"/>
      <c r="TFZ53" s="5"/>
      <c r="TGA53" s="5"/>
      <c r="TGB53" s="5"/>
      <c r="TGC53" s="5"/>
      <c r="TGD53" s="5"/>
      <c r="TGE53" s="5"/>
      <c r="TGF53" s="5"/>
      <c r="TGG53" s="5"/>
      <c r="TGH53" s="5"/>
      <c r="TGI53" s="5"/>
      <c r="TGJ53" s="5"/>
      <c r="TGK53" s="5"/>
      <c r="TGL53" s="5"/>
      <c r="TGM53" s="5"/>
      <c r="TGN53" s="5"/>
      <c r="TGO53" s="5"/>
      <c r="TGP53" s="5"/>
      <c r="TGQ53" s="5"/>
      <c r="TGR53" s="5"/>
      <c r="TGS53" s="5"/>
      <c r="TGT53" s="5"/>
      <c r="TGU53" s="5"/>
      <c r="TGV53" s="5"/>
      <c r="TGW53" s="5"/>
      <c r="TGX53" s="5"/>
      <c r="TGY53" s="5"/>
      <c r="TGZ53" s="5"/>
      <c r="THA53" s="5"/>
      <c r="THB53" s="5"/>
      <c r="THC53" s="5"/>
      <c r="THD53" s="5"/>
      <c r="THE53" s="5"/>
      <c r="THF53" s="5"/>
      <c r="THG53" s="5"/>
      <c r="THH53" s="5"/>
      <c r="THI53" s="5"/>
      <c r="THJ53" s="5"/>
      <c r="THK53" s="5"/>
      <c r="THL53" s="5"/>
      <c r="THM53" s="5"/>
      <c r="THN53" s="5"/>
      <c r="THO53" s="5"/>
      <c r="THP53" s="5"/>
      <c r="THQ53" s="5"/>
      <c r="THR53" s="5"/>
      <c r="THS53" s="5"/>
      <c r="THT53" s="5"/>
      <c r="THU53" s="5"/>
      <c r="THV53" s="5"/>
      <c r="THW53" s="5"/>
      <c r="THX53" s="5"/>
      <c r="THY53" s="5"/>
      <c r="THZ53" s="5"/>
      <c r="TIA53" s="5"/>
      <c r="TIB53" s="5"/>
      <c r="TIC53" s="5"/>
      <c r="TID53" s="5"/>
      <c r="TIE53" s="5"/>
      <c r="TIF53" s="5"/>
      <c r="TIG53" s="5"/>
      <c r="TIH53" s="5"/>
      <c r="TII53" s="5"/>
      <c r="TIJ53" s="5"/>
      <c r="TIK53" s="5"/>
      <c r="TIL53" s="5"/>
      <c r="TIM53" s="5"/>
      <c r="TIN53" s="5"/>
      <c r="TIO53" s="5"/>
      <c r="TIP53" s="5"/>
      <c r="TIQ53" s="5"/>
      <c r="TIR53" s="5"/>
      <c r="TIS53" s="5"/>
      <c r="TIT53" s="5"/>
      <c r="TIU53" s="5"/>
      <c r="TIV53" s="5"/>
      <c r="TIW53" s="5"/>
      <c r="TIX53" s="5"/>
      <c r="TIY53" s="5"/>
      <c r="TIZ53" s="5"/>
      <c r="TJA53" s="5"/>
      <c r="TJB53" s="5"/>
      <c r="TJC53" s="5"/>
      <c r="TJD53" s="5"/>
      <c r="TJE53" s="5"/>
      <c r="TJF53" s="5"/>
      <c r="TJG53" s="5"/>
      <c r="TJH53" s="5"/>
      <c r="TJI53" s="5"/>
      <c r="TJJ53" s="5"/>
      <c r="TJK53" s="5"/>
      <c r="TJL53" s="5"/>
      <c r="TJM53" s="5"/>
      <c r="TJN53" s="5"/>
      <c r="TJO53" s="5"/>
      <c r="TJP53" s="5"/>
      <c r="TJQ53" s="5"/>
      <c r="TJR53" s="5"/>
      <c r="TJS53" s="5"/>
      <c r="TJT53" s="5"/>
      <c r="TJU53" s="5"/>
      <c r="TJV53" s="5"/>
      <c r="TJW53" s="5"/>
      <c r="TJX53" s="5"/>
      <c r="TJY53" s="5"/>
      <c r="TJZ53" s="5"/>
      <c r="TKA53" s="5"/>
      <c r="TKB53" s="5"/>
      <c r="TKC53" s="5"/>
      <c r="TKD53" s="5"/>
      <c r="TKE53" s="5"/>
      <c r="TKF53" s="5"/>
      <c r="TKG53" s="5"/>
      <c r="TKH53" s="5"/>
      <c r="TKI53" s="5"/>
      <c r="TKJ53" s="5"/>
      <c r="TKK53" s="5"/>
      <c r="TKL53" s="5"/>
      <c r="TKM53" s="5"/>
      <c r="TKN53" s="5"/>
      <c r="TKO53" s="5"/>
      <c r="TKP53" s="5"/>
      <c r="TKQ53" s="5"/>
      <c r="TKR53" s="5"/>
      <c r="TKS53" s="5"/>
      <c r="TKT53" s="5"/>
      <c r="TKU53" s="5"/>
      <c r="TKV53" s="5"/>
      <c r="TKW53" s="5"/>
      <c r="TKX53" s="5"/>
      <c r="TKY53" s="5"/>
      <c r="TKZ53" s="5"/>
      <c r="TLA53" s="5"/>
      <c r="TLB53" s="5"/>
      <c r="TLC53" s="5"/>
      <c r="TLD53" s="5"/>
      <c r="TLE53" s="5"/>
      <c r="TLF53" s="5"/>
      <c r="TLG53" s="5"/>
      <c r="TLH53" s="5"/>
      <c r="TLI53" s="5"/>
      <c r="TLJ53" s="5"/>
      <c r="TLK53" s="5"/>
      <c r="TLL53" s="5"/>
      <c r="TLM53" s="5"/>
      <c r="TLN53" s="5"/>
      <c r="TLO53" s="5"/>
      <c r="TLP53" s="5"/>
      <c r="TLQ53" s="5"/>
      <c r="TLR53" s="5"/>
      <c r="TLS53" s="5"/>
      <c r="TLT53" s="5"/>
      <c r="TLU53" s="5"/>
      <c r="TLV53" s="5"/>
      <c r="TLW53" s="5"/>
      <c r="TLX53" s="5"/>
      <c r="TLY53" s="5"/>
      <c r="TLZ53" s="5"/>
      <c r="TMA53" s="5"/>
      <c r="TMB53" s="5"/>
      <c r="TMC53" s="5"/>
      <c r="TMD53" s="5"/>
      <c r="TME53" s="5"/>
      <c r="TMF53" s="5"/>
      <c r="TMG53" s="5"/>
      <c r="TMH53" s="5"/>
      <c r="TMI53" s="5"/>
      <c r="TMJ53" s="5"/>
      <c r="TMK53" s="5"/>
      <c r="TML53" s="5"/>
      <c r="TMM53" s="5"/>
      <c r="TMN53" s="5"/>
      <c r="TMO53" s="5"/>
      <c r="TMP53" s="5"/>
      <c r="TMQ53" s="5"/>
      <c r="TMR53" s="5"/>
      <c r="TMS53" s="5"/>
      <c r="TMT53" s="5"/>
      <c r="TMU53" s="5"/>
      <c r="TMV53" s="5"/>
      <c r="TMW53" s="5"/>
      <c r="TMX53" s="5"/>
      <c r="TMY53" s="5"/>
      <c r="TMZ53" s="5"/>
      <c r="TNA53" s="5"/>
      <c r="TNB53" s="5"/>
      <c r="TNC53" s="5"/>
      <c r="TND53" s="5"/>
      <c r="TNE53" s="5"/>
      <c r="TNF53" s="5"/>
      <c r="TNG53" s="5"/>
      <c r="TNH53" s="5"/>
      <c r="TNI53" s="5"/>
      <c r="TNJ53" s="5"/>
      <c r="TNK53" s="5"/>
      <c r="TNL53" s="5"/>
      <c r="TNM53" s="5"/>
      <c r="TNN53" s="5"/>
      <c r="TNO53" s="5"/>
      <c r="TNP53" s="5"/>
      <c r="TNQ53" s="5"/>
      <c r="TNR53" s="5"/>
      <c r="TNS53" s="5"/>
      <c r="TNT53" s="5"/>
      <c r="TNU53" s="5"/>
      <c r="TNV53" s="5"/>
      <c r="TNW53" s="5"/>
      <c r="TNX53" s="5"/>
      <c r="TNY53" s="5"/>
      <c r="TNZ53" s="5"/>
      <c r="TOA53" s="5"/>
      <c r="TOB53" s="5"/>
      <c r="TOC53" s="5"/>
      <c r="TOD53" s="5"/>
      <c r="TOE53" s="5"/>
      <c r="TOF53" s="5"/>
      <c r="TOG53" s="5"/>
      <c r="TOH53" s="5"/>
      <c r="TOI53" s="5"/>
      <c r="TOJ53" s="5"/>
      <c r="TOK53" s="5"/>
      <c r="TOL53" s="5"/>
      <c r="TOM53" s="5"/>
      <c r="TON53" s="5"/>
      <c r="TOO53" s="5"/>
      <c r="TOP53" s="5"/>
      <c r="TOQ53" s="5"/>
      <c r="TOR53" s="5"/>
      <c r="TOS53" s="5"/>
      <c r="TOT53" s="5"/>
      <c r="TOU53" s="5"/>
      <c r="TOV53" s="5"/>
      <c r="TOW53" s="5"/>
      <c r="TOX53" s="5"/>
      <c r="TOY53" s="5"/>
      <c r="TOZ53" s="5"/>
      <c r="TPA53" s="5"/>
      <c r="TPB53" s="5"/>
      <c r="TPC53" s="5"/>
      <c r="TPD53" s="5"/>
      <c r="TPE53" s="5"/>
      <c r="TPF53" s="5"/>
      <c r="TPG53" s="5"/>
      <c r="TPH53" s="5"/>
      <c r="TPI53" s="5"/>
      <c r="TPJ53" s="5"/>
      <c r="TPK53" s="5"/>
      <c r="TPL53" s="5"/>
      <c r="TPM53" s="5"/>
      <c r="TPN53" s="5"/>
      <c r="TPO53" s="5"/>
      <c r="TPP53" s="5"/>
      <c r="TPQ53" s="5"/>
      <c r="TPR53" s="5"/>
      <c r="TPS53" s="5"/>
      <c r="TPT53" s="5"/>
      <c r="TPU53" s="5"/>
      <c r="TPV53" s="5"/>
      <c r="TPW53" s="5"/>
      <c r="TPX53" s="5"/>
      <c r="TPY53" s="5"/>
      <c r="TPZ53" s="5"/>
      <c r="TQA53" s="5"/>
      <c r="TQB53" s="5"/>
      <c r="TQC53" s="5"/>
      <c r="TQD53" s="5"/>
      <c r="TQE53" s="5"/>
      <c r="TQF53" s="5"/>
      <c r="TQG53" s="5"/>
      <c r="TQH53" s="5"/>
      <c r="TQI53" s="5"/>
      <c r="TQJ53" s="5"/>
      <c r="TQK53" s="5"/>
      <c r="TQL53" s="5"/>
      <c r="TQM53" s="5"/>
      <c r="TQN53" s="5"/>
      <c r="TQO53" s="5"/>
      <c r="TQP53" s="5"/>
      <c r="TQQ53" s="5"/>
      <c r="TQR53" s="5"/>
      <c r="TQS53" s="5"/>
      <c r="TQT53" s="5"/>
      <c r="TQU53" s="5"/>
      <c r="TQV53" s="5"/>
      <c r="TQW53" s="5"/>
      <c r="TQX53" s="5"/>
      <c r="TQY53" s="5"/>
      <c r="TQZ53" s="5"/>
      <c r="TRA53" s="5"/>
      <c r="TRB53" s="5"/>
      <c r="TRC53" s="5"/>
      <c r="TRD53" s="5"/>
      <c r="TRE53" s="5"/>
      <c r="TRF53" s="5"/>
      <c r="TRG53" s="5"/>
      <c r="TRH53" s="5"/>
      <c r="TRI53" s="5"/>
      <c r="TRJ53" s="5"/>
      <c r="TRK53" s="5"/>
      <c r="TRL53" s="5"/>
      <c r="TRM53" s="5"/>
      <c r="TRN53" s="5"/>
      <c r="TRO53" s="5"/>
      <c r="TRP53" s="5"/>
      <c r="TRQ53" s="5"/>
      <c r="TRR53" s="5"/>
      <c r="TRS53" s="5"/>
      <c r="TRT53" s="5"/>
      <c r="TRU53" s="5"/>
      <c r="TRV53" s="5"/>
      <c r="TRW53" s="5"/>
      <c r="TRX53" s="5"/>
      <c r="TRY53" s="5"/>
      <c r="TRZ53" s="5"/>
      <c r="TSA53" s="5"/>
      <c r="TSB53" s="5"/>
      <c r="TSC53" s="5"/>
      <c r="TSD53" s="5"/>
      <c r="TSE53" s="5"/>
      <c r="TSF53" s="5"/>
      <c r="TSG53" s="5"/>
      <c r="TSH53" s="5"/>
      <c r="TSI53" s="5"/>
      <c r="TSJ53" s="5"/>
      <c r="TSK53" s="5"/>
      <c r="TSL53" s="5"/>
      <c r="TSM53" s="5"/>
      <c r="TSN53" s="5"/>
      <c r="TSO53" s="5"/>
      <c r="TSP53" s="5"/>
      <c r="TSQ53" s="5"/>
      <c r="TSR53" s="5"/>
      <c r="TSS53" s="5"/>
      <c r="TST53" s="5"/>
      <c r="TSU53" s="5"/>
      <c r="TSV53" s="5"/>
      <c r="TSW53" s="5"/>
      <c r="TSX53" s="5"/>
      <c r="TSY53" s="5"/>
      <c r="TSZ53" s="5"/>
      <c r="TTA53" s="5"/>
      <c r="TTB53" s="5"/>
      <c r="TTC53" s="5"/>
      <c r="TTD53" s="5"/>
      <c r="TTE53" s="5"/>
      <c r="TTF53" s="5"/>
      <c r="TTG53" s="5"/>
      <c r="TTH53" s="5"/>
      <c r="TTI53" s="5"/>
      <c r="TTJ53" s="5"/>
      <c r="TTK53" s="5"/>
      <c r="TTL53" s="5"/>
      <c r="TTM53" s="5"/>
      <c r="TTN53" s="5"/>
      <c r="TTO53" s="5"/>
      <c r="TTP53" s="5"/>
      <c r="TTQ53" s="5"/>
      <c r="TTR53" s="5"/>
      <c r="TTS53" s="5"/>
      <c r="TTT53" s="5"/>
      <c r="TTU53" s="5"/>
      <c r="TTV53" s="5"/>
      <c r="TTW53" s="5"/>
      <c r="TTX53" s="5"/>
      <c r="TTY53" s="5"/>
      <c r="TTZ53" s="5"/>
      <c r="TUA53" s="5"/>
      <c r="TUB53" s="5"/>
      <c r="TUC53" s="5"/>
      <c r="TUD53" s="5"/>
      <c r="TUE53" s="5"/>
      <c r="TUF53" s="5"/>
      <c r="TUG53" s="5"/>
      <c r="TUH53" s="5"/>
      <c r="TUI53" s="5"/>
      <c r="TUJ53" s="5"/>
      <c r="TUK53" s="5"/>
      <c r="TUL53" s="5"/>
      <c r="TUM53" s="5"/>
      <c r="TUN53" s="5"/>
      <c r="TUO53" s="5"/>
      <c r="TUP53" s="5"/>
      <c r="TUQ53" s="5"/>
      <c r="TUR53" s="5"/>
      <c r="TUS53" s="5"/>
      <c r="TUT53" s="5"/>
      <c r="TUU53" s="5"/>
      <c r="TUV53" s="5"/>
      <c r="TUW53" s="5"/>
      <c r="TUX53" s="5"/>
      <c r="TUY53" s="5"/>
      <c r="TUZ53" s="5"/>
      <c r="TVA53" s="5"/>
      <c r="TVB53" s="5"/>
      <c r="TVC53" s="5"/>
      <c r="TVD53" s="5"/>
      <c r="TVE53" s="5"/>
      <c r="TVF53" s="5"/>
      <c r="TVG53" s="5"/>
      <c r="TVH53" s="5"/>
      <c r="TVI53" s="5"/>
      <c r="TVJ53" s="5"/>
      <c r="TVK53" s="5"/>
      <c r="TVL53" s="5"/>
      <c r="TVM53" s="5"/>
      <c r="TVN53" s="5"/>
      <c r="TVO53" s="5"/>
      <c r="TVP53" s="5"/>
      <c r="TVQ53" s="5"/>
      <c r="TVR53" s="5"/>
      <c r="TVS53" s="5"/>
      <c r="TVT53" s="5"/>
      <c r="TVU53" s="5"/>
      <c r="TVV53" s="5"/>
      <c r="TVW53" s="5"/>
      <c r="TVX53" s="5"/>
      <c r="TVY53" s="5"/>
      <c r="TVZ53" s="5"/>
      <c r="TWA53" s="5"/>
      <c r="TWB53" s="5"/>
      <c r="TWC53" s="5"/>
      <c r="TWD53" s="5"/>
      <c r="TWE53" s="5"/>
      <c r="TWF53" s="5"/>
      <c r="TWG53" s="5"/>
      <c r="TWH53" s="5"/>
      <c r="TWI53" s="5"/>
      <c r="TWJ53" s="5"/>
      <c r="TWK53" s="5"/>
      <c r="TWL53" s="5"/>
      <c r="TWM53" s="5"/>
      <c r="TWN53" s="5"/>
      <c r="TWO53" s="5"/>
      <c r="TWP53" s="5"/>
      <c r="TWQ53" s="5"/>
      <c r="TWR53" s="5"/>
      <c r="TWS53" s="5"/>
      <c r="TWT53" s="5"/>
      <c r="TWU53" s="5"/>
      <c r="TWV53" s="5"/>
      <c r="TWW53" s="5"/>
      <c r="TWX53" s="5"/>
      <c r="TWY53" s="5"/>
      <c r="TWZ53" s="5"/>
      <c r="TXA53" s="5"/>
      <c r="TXB53" s="5"/>
      <c r="TXC53" s="5"/>
      <c r="TXD53" s="5"/>
      <c r="TXE53" s="5"/>
      <c r="TXF53" s="5"/>
      <c r="TXG53" s="5"/>
      <c r="TXH53" s="5"/>
      <c r="TXI53" s="5"/>
      <c r="TXJ53" s="5"/>
      <c r="TXK53" s="5"/>
      <c r="TXL53" s="5"/>
      <c r="TXM53" s="5"/>
      <c r="TXN53" s="5"/>
      <c r="TXO53" s="5"/>
      <c r="TXP53" s="5"/>
      <c r="TXQ53" s="5"/>
      <c r="TXR53" s="5"/>
      <c r="TXS53" s="5"/>
      <c r="TXT53" s="5"/>
      <c r="TXU53" s="5"/>
      <c r="TXV53" s="5"/>
      <c r="TXW53" s="5"/>
      <c r="TXX53" s="5"/>
      <c r="TXY53" s="5"/>
      <c r="TXZ53" s="5"/>
      <c r="TYA53" s="5"/>
      <c r="TYB53" s="5"/>
      <c r="TYC53" s="5"/>
      <c r="TYD53" s="5"/>
      <c r="TYE53" s="5"/>
      <c r="TYF53" s="5"/>
      <c r="TYG53" s="5"/>
      <c r="TYH53" s="5"/>
      <c r="TYI53" s="5"/>
      <c r="TYJ53" s="5"/>
      <c r="TYK53" s="5"/>
      <c r="TYL53" s="5"/>
      <c r="TYM53" s="5"/>
      <c r="TYN53" s="5"/>
      <c r="TYO53" s="5"/>
      <c r="TYP53" s="5"/>
      <c r="TYQ53" s="5"/>
      <c r="TYR53" s="5"/>
      <c r="TYS53" s="5"/>
      <c r="TYT53" s="5"/>
      <c r="TYU53" s="5"/>
      <c r="TYV53" s="5"/>
      <c r="TYW53" s="5"/>
      <c r="TYX53" s="5"/>
      <c r="TYY53" s="5"/>
      <c r="TYZ53" s="5"/>
      <c r="TZA53" s="5"/>
      <c r="TZB53" s="5"/>
      <c r="TZC53" s="5"/>
      <c r="TZD53" s="5"/>
      <c r="TZE53" s="5"/>
      <c r="TZF53" s="5"/>
      <c r="TZG53" s="5"/>
      <c r="TZH53" s="5"/>
      <c r="TZI53" s="5"/>
      <c r="TZJ53" s="5"/>
      <c r="TZK53" s="5"/>
      <c r="TZL53" s="5"/>
      <c r="TZM53" s="5"/>
      <c r="TZN53" s="5"/>
      <c r="TZO53" s="5"/>
      <c r="TZP53" s="5"/>
      <c r="TZQ53" s="5"/>
      <c r="TZR53" s="5"/>
      <c r="TZS53" s="5"/>
      <c r="TZT53" s="5"/>
      <c r="TZU53" s="5"/>
      <c r="TZV53" s="5"/>
      <c r="TZW53" s="5"/>
      <c r="TZX53" s="5"/>
      <c r="TZY53" s="5"/>
      <c r="TZZ53" s="5"/>
      <c r="UAA53" s="5"/>
      <c r="UAB53" s="5"/>
      <c r="UAC53" s="5"/>
      <c r="UAD53" s="5"/>
      <c r="UAE53" s="5"/>
      <c r="UAF53" s="5"/>
      <c r="UAG53" s="5"/>
      <c r="UAH53" s="5"/>
      <c r="UAI53" s="5"/>
      <c r="UAJ53" s="5"/>
      <c r="UAK53" s="5"/>
      <c r="UAL53" s="5"/>
      <c r="UAM53" s="5"/>
      <c r="UAN53" s="5"/>
      <c r="UAO53" s="5"/>
      <c r="UAP53" s="5"/>
      <c r="UAQ53" s="5"/>
      <c r="UAR53" s="5"/>
      <c r="UAS53" s="5"/>
      <c r="UAT53" s="5"/>
      <c r="UAU53" s="5"/>
      <c r="UAV53" s="5"/>
      <c r="UAW53" s="5"/>
      <c r="UAX53" s="5"/>
      <c r="UAY53" s="5"/>
      <c r="UAZ53" s="5"/>
      <c r="UBA53" s="5"/>
      <c r="UBB53" s="5"/>
      <c r="UBC53" s="5"/>
      <c r="UBD53" s="5"/>
      <c r="UBE53" s="5"/>
      <c r="UBF53" s="5"/>
      <c r="UBG53" s="5"/>
      <c r="UBH53" s="5"/>
      <c r="UBI53" s="5"/>
      <c r="UBJ53" s="5"/>
      <c r="UBK53" s="5"/>
      <c r="UBL53" s="5"/>
      <c r="UBM53" s="5"/>
      <c r="UBN53" s="5"/>
      <c r="UBO53" s="5"/>
      <c r="UBP53" s="5"/>
      <c r="UBQ53" s="5"/>
      <c r="UBR53" s="5"/>
      <c r="UBS53" s="5"/>
      <c r="UBT53" s="5"/>
      <c r="UBU53" s="5"/>
      <c r="UBV53" s="5"/>
      <c r="UBW53" s="5"/>
      <c r="UBX53" s="5"/>
      <c r="UBY53" s="5"/>
      <c r="UBZ53" s="5"/>
      <c r="UCA53" s="5"/>
      <c r="UCB53" s="5"/>
      <c r="UCC53" s="5"/>
      <c r="UCD53" s="5"/>
      <c r="UCE53" s="5"/>
      <c r="UCF53" s="5"/>
      <c r="UCG53" s="5"/>
      <c r="UCH53" s="5"/>
      <c r="UCI53" s="5"/>
      <c r="UCJ53" s="5"/>
      <c r="UCK53" s="5"/>
      <c r="UCL53" s="5"/>
      <c r="UCM53" s="5"/>
      <c r="UCN53" s="5"/>
      <c r="UCO53" s="5"/>
      <c r="UCP53" s="5"/>
      <c r="UCQ53" s="5"/>
      <c r="UCR53" s="5"/>
      <c r="UCS53" s="5"/>
      <c r="UCT53" s="5"/>
      <c r="UCU53" s="5"/>
      <c r="UCV53" s="5"/>
      <c r="UCW53" s="5"/>
      <c r="UCX53" s="5"/>
      <c r="UCY53" s="5"/>
      <c r="UCZ53" s="5"/>
      <c r="UDA53" s="5"/>
      <c r="UDB53" s="5"/>
      <c r="UDC53" s="5"/>
      <c r="UDD53" s="5"/>
      <c r="UDE53" s="5"/>
      <c r="UDF53" s="5"/>
      <c r="UDG53" s="5"/>
      <c r="UDH53" s="5"/>
      <c r="UDI53" s="5"/>
      <c r="UDJ53" s="5"/>
      <c r="UDK53" s="5"/>
      <c r="UDL53" s="5"/>
      <c r="UDM53" s="5"/>
      <c r="UDN53" s="5"/>
      <c r="UDO53" s="5"/>
      <c r="UDP53" s="5"/>
      <c r="UDQ53" s="5"/>
      <c r="UDR53" s="5"/>
      <c r="UDS53" s="5"/>
      <c r="UDT53" s="5"/>
      <c r="UDU53" s="5"/>
      <c r="UDV53" s="5"/>
      <c r="UDW53" s="5"/>
      <c r="UDX53" s="5"/>
      <c r="UDY53" s="5"/>
      <c r="UDZ53" s="5"/>
      <c r="UEA53" s="5"/>
      <c r="UEB53" s="5"/>
      <c r="UEC53" s="5"/>
      <c r="UED53" s="5"/>
      <c r="UEE53" s="5"/>
      <c r="UEF53" s="5"/>
      <c r="UEG53" s="5"/>
      <c r="UEH53" s="5"/>
      <c r="UEI53" s="5"/>
      <c r="UEJ53" s="5"/>
      <c r="UEK53" s="5"/>
      <c r="UEL53" s="5"/>
      <c r="UEM53" s="5"/>
      <c r="UEN53" s="5"/>
      <c r="UEO53" s="5"/>
      <c r="UEP53" s="5"/>
      <c r="UEQ53" s="5"/>
      <c r="UER53" s="5"/>
      <c r="UES53" s="5"/>
      <c r="UET53" s="5"/>
      <c r="UEU53" s="5"/>
      <c r="UEV53" s="5"/>
      <c r="UEW53" s="5"/>
      <c r="UEX53" s="5"/>
      <c r="UEY53" s="5"/>
      <c r="UEZ53" s="5"/>
      <c r="UFA53" s="5"/>
      <c r="UFB53" s="5"/>
      <c r="UFC53" s="5"/>
      <c r="UFD53" s="5"/>
      <c r="UFE53" s="5"/>
      <c r="UFF53" s="5"/>
      <c r="UFG53" s="5"/>
      <c r="UFH53" s="5"/>
      <c r="UFI53" s="5"/>
      <c r="UFJ53" s="5"/>
      <c r="UFK53" s="5"/>
      <c r="UFL53" s="5"/>
      <c r="UFM53" s="5"/>
      <c r="UFN53" s="5"/>
      <c r="UFO53" s="5"/>
      <c r="UFP53" s="5"/>
      <c r="UFQ53" s="5"/>
      <c r="UFR53" s="5"/>
      <c r="UFS53" s="5"/>
      <c r="UFT53" s="5"/>
      <c r="UFU53" s="5"/>
      <c r="UFV53" s="5"/>
      <c r="UFW53" s="5"/>
      <c r="UFX53" s="5"/>
      <c r="UFY53" s="5"/>
      <c r="UFZ53" s="5"/>
      <c r="UGA53" s="5"/>
      <c r="UGB53" s="5"/>
      <c r="UGC53" s="5"/>
      <c r="UGD53" s="5"/>
      <c r="UGE53" s="5"/>
      <c r="UGF53" s="5"/>
      <c r="UGG53" s="5"/>
      <c r="UGH53" s="5"/>
      <c r="UGI53" s="5"/>
      <c r="UGJ53" s="5"/>
      <c r="UGK53" s="5"/>
      <c r="UGL53" s="5"/>
      <c r="UGM53" s="5"/>
      <c r="UGN53" s="5"/>
      <c r="UGO53" s="5"/>
      <c r="UGP53" s="5"/>
      <c r="UGQ53" s="5"/>
      <c r="UGR53" s="5"/>
      <c r="UGS53" s="5"/>
      <c r="UGT53" s="5"/>
      <c r="UGU53" s="5"/>
      <c r="UGV53" s="5"/>
      <c r="UGW53" s="5"/>
      <c r="UGX53" s="5"/>
      <c r="UGY53" s="5"/>
      <c r="UGZ53" s="5"/>
      <c r="UHA53" s="5"/>
      <c r="UHB53" s="5"/>
      <c r="UHC53" s="5"/>
      <c r="UHD53" s="5"/>
      <c r="UHE53" s="5"/>
      <c r="UHF53" s="5"/>
      <c r="UHG53" s="5"/>
      <c r="UHH53" s="5"/>
      <c r="UHI53" s="5"/>
      <c r="UHJ53" s="5"/>
      <c r="UHK53" s="5"/>
      <c r="UHL53" s="5"/>
      <c r="UHM53" s="5"/>
      <c r="UHN53" s="5"/>
      <c r="UHO53" s="5"/>
      <c r="UHP53" s="5"/>
      <c r="UHQ53" s="5"/>
      <c r="UHR53" s="5"/>
      <c r="UHS53" s="5"/>
      <c r="UHT53" s="5"/>
      <c r="UHU53" s="5"/>
      <c r="UHV53" s="5"/>
      <c r="UHW53" s="5"/>
      <c r="UHX53" s="5"/>
      <c r="UHY53" s="5"/>
      <c r="UHZ53" s="5"/>
      <c r="UIA53" s="5"/>
      <c r="UIB53" s="5"/>
      <c r="UIC53" s="5"/>
      <c r="UID53" s="5"/>
      <c r="UIE53" s="5"/>
      <c r="UIF53" s="5"/>
      <c r="UIG53" s="5"/>
      <c r="UIH53" s="5"/>
      <c r="UII53" s="5"/>
      <c r="UIJ53" s="5"/>
      <c r="UIK53" s="5"/>
      <c r="UIL53" s="5"/>
      <c r="UIM53" s="5"/>
      <c r="UIN53" s="5"/>
      <c r="UIO53" s="5"/>
      <c r="UIP53" s="5"/>
      <c r="UIQ53" s="5"/>
      <c r="UIR53" s="5"/>
      <c r="UIS53" s="5"/>
      <c r="UIT53" s="5"/>
      <c r="UIU53" s="5"/>
      <c r="UIV53" s="5"/>
      <c r="UIW53" s="5"/>
      <c r="UIX53" s="5"/>
      <c r="UIY53" s="5"/>
      <c r="UIZ53" s="5"/>
      <c r="UJA53" s="5"/>
      <c r="UJB53" s="5"/>
      <c r="UJC53" s="5"/>
      <c r="UJD53" s="5"/>
      <c r="UJE53" s="5"/>
      <c r="UJF53" s="5"/>
      <c r="UJG53" s="5"/>
      <c r="UJH53" s="5"/>
      <c r="UJI53" s="5"/>
      <c r="UJJ53" s="5"/>
      <c r="UJK53" s="5"/>
      <c r="UJL53" s="5"/>
      <c r="UJM53" s="5"/>
      <c r="UJN53" s="5"/>
      <c r="UJO53" s="5"/>
      <c r="UJP53" s="5"/>
      <c r="UJQ53" s="5"/>
      <c r="UJR53" s="5"/>
      <c r="UJS53" s="5"/>
      <c r="UJT53" s="5"/>
      <c r="UJU53" s="5"/>
      <c r="UJV53" s="5"/>
      <c r="UJW53" s="5"/>
      <c r="UJX53" s="5"/>
      <c r="UJY53" s="5"/>
      <c r="UJZ53" s="5"/>
      <c r="UKA53" s="5"/>
      <c r="UKB53" s="5"/>
      <c r="UKC53" s="5"/>
      <c r="UKD53" s="5"/>
      <c r="UKE53" s="5"/>
      <c r="UKF53" s="5"/>
      <c r="UKG53" s="5"/>
      <c r="UKH53" s="5"/>
      <c r="UKI53" s="5"/>
      <c r="UKJ53" s="5"/>
      <c r="UKK53" s="5"/>
      <c r="UKL53" s="5"/>
      <c r="UKM53" s="5"/>
      <c r="UKN53" s="5"/>
      <c r="UKO53" s="5"/>
      <c r="UKP53" s="5"/>
      <c r="UKQ53" s="5"/>
      <c r="UKR53" s="5"/>
      <c r="UKS53" s="5"/>
      <c r="UKT53" s="5"/>
      <c r="UKU53" s="5"/>
      <c r="UKV53" s="5"/>
      <c r="UKW53" s="5"/>
      <c r="UKX53" s="5"/>
      <c r="UKY53" s="5"/>
      <c r="UKZ53" s="5"/>
      <c r="ULA53" s="5"/>
      <c r="ULB53" s="5"/>
      <c r="ULC53" s="5"/>
      <c r="ULD53" s="5"/>
      <c r="ULE53" s="5"/>
      <c r="ULF53" s="5"/>
      <c r="ULG53" s="5"/>
      <c r="ULH53" s="5"/>
      <c r="ULI53" s="5"/>
      <c r="ULJ53" s="5"/>
      <c r="ULK53" s="5"/>
      <c r="ULL53" s="5"/>
      <c r="ULM53" s="5"/>
      <c r="ULN53" s="5"/>
      <c r="ULO53" s="5"/>
      <c r="ULP53" s="5"/>
      <c r="ULQ53" s="5"/>
      <c r="ULR53" s="5"/>
      <c r="ULS53" s="5"/>
      <c r="ULT53" s="5"/>
      <c r="ULU53" s="5"/>
      <c r="ULV53" s="5"/>
      <c r="ULW53" s="5"/>
      <c r="ULX53" s="5"/>
      <c r="ULY53" s="5"/>
      <c r="ULZ53" s="5"/>
      <c r="UMA53" s="5"/>
      <c r="UMB53" s="5"/>
      <c r="UMC53" s="5"/>
      <c r="UMD53" s="5"/>
      <c r="UME53" s="5"/>
      <c r="UMF53" s="5"/>
      <c r="UMG53" s="5"/>
      <c r="UMH53" s="5"/>
      <c r="UMI53" s="5"/>
      <c r="UMJ53" s="5"/>
      <c r="UMK53" s="5"/>
      <c r="UML53" s="5"/>
      <c r="UMM53" s="5"/>
      <c r="UMN53" s="5"/>
      <c r="UMO53" s="5"/>
      <c r="UMP53" s="5"/>
      <c r="UMQ53" s="5"/>
      <c r="UMR53" s="5"/>
      <c r="UMS53" s="5"/>
      <c r="UMT53" s="5"/>
      <c r="UMU53" s="5"/>
      <c r="UMV53" s="5"/>
      <c r="UMW53" s="5"/>
      <c r="UMX53" s="5"/>
      <c r="UMY53" s="5"/>
      <c r="UMZ53" s="5"/>
      <c r="UNA53" s="5"/>
      <c r="UNB53" s="5"/>
      <c r="UNC53" s="5"/>
      <c r="UND53" s="5"/>
      <c r="UNE53" s="5"/>
      <c r="UNF53" s="5"/>
      <c r="UNG53" s="5"/>
      <c r="UNH53" s="5"/>
      <c r="UNI53" s="5"/>
      <c r="UNJ53" s="5"/>
      <c r="UNK53" s="5"/>
      <c r="UNL53" s="5"/>
      <c r="UNM53" s="5"/>
      <c r="UNN53" s="5"/>
      <c r="UNO53" s="5"/>
      <c r="UNP53" s="5"/>
      <c r="UNQ53" s="5"/>
      <c r="UNR53" s="5"/>
      <c r="UNS53" s="5"/>
      <c r="UNT53" s="5"/>
      <c r="UNU53" s="5"/>
      <c r="UNV53" s="5"/>
      <c r="UNW53" s="5"/>
      <c r="UNX53" s="5"/>
      <c r="UNY53" s="5"/>
      <c r="UNZ53" s="5"/>
      <c r="UOA53" s="5"/>
      <c r="UOB53" s="5"/>
      <c r="UOC53" s="5"/>
      <c r="UOD53" s="5"/>
      <c r="UOE53" s="5"/>
      <c r="UOF53" s="5"/>
      <c r="UOG53" s="5"/>
      <c r="UOH53" s="5"/>
      <c r="UOI53" s="5"/>
      <c r="UOJ53" s="5"/>
      <c r="UOK53" s="5"/>
      <c r="UOL53" s="5"/>
      <c r="UOM53" s="5"/>
      <c r="UON53" s="5"/>
      <c r="UOO53" s="5"/>
      <c r="UOP53" s="5"/>
      <c r="UOQ53" s="5"/>
      <c r="UOR53" s="5"/>
      <c r="UOS53" s="5"/>
      <c r="UOT53" s="5"/>
      <c r="UOU53" s="5"/>
      <c r="UOV53" s="5"/>
      <c r="UOW53" s="5"/>
      <c r="UOX53" s="5"/>
      <c r="UOY53" s="5"/>
      <c r="UOZ53" s="5"/>
      <c r="UPA53" s="5"/>
      <c r="UPB53" s="5"/>
      <c r="UPC53" s="5"/>
      <c r="UPD53" s="5"/>
      <c r="UPE53" s="5"/>
      <c r="UPF53" s="5"/>
      <c r="UPG53" s="5"/>
      <c r="UPH53" s="5"/>
      <c r="UPI53" s="5"/>
      <c r="UPJ53" s="5"/>
      <c r="UPK53" s="5"/>
      <c r="UPL53" s="5"/>
      <c r="UPM53" s="5"/>
      <c r="UPN53" s="5"/>
      <c r="UPO53" s="5"/>
      <c r="UPP53" s="5"/>
      <c r="UPQ53" s="5"/>
      <c r="UPR53" s="5"/>
      <c r="UPS53" s="5"/>
      <c r="UPT53" s="5"/>
      <c r="UPU53" s="5"/>
      <c r="UPV53" s="5"/>
      <c r="UPW53" s="5"/>
      <c r="UPX53" s="5"/>
      <c r="UPY53" s="5"/>
      <c r="UPZ53" s="5"/>
      <c r="UQA53" s="5"/>
      <c r="UQB53" s="5"/>
      <c r="UQC53" s="5"/>
      <c r="UQD53" s="5"/>
      <c r="UQE53" s="5"/>
      <c r="UQF53" s="5"/>
      <c r="UQG53" s="5"/>
      <c r="UQH53" s="5"/>
      <c r="UQI53" s="5"/>
      <c r="UQJ53" s="5"/>
      <c r="UQK53" s="5"/>
      <c r="UQL53" s="5"/>
      <c r="UQM53" s="5"/>
      <c r="UQN53" s="5"/>
      <c r="UQO53" s="5"/>
      <c r="UQP53" s="5"/>
      <c r="UQQ53" s="5"/>
      <c r="UQR53" s="5"/>
      <c r="UQS53" s="5"/>
      <c r="UQT53" s="5"/>
      <c r="UQU53" s="5"/>
      <c r="UQV53" s="5"/>
      <c r="UQW53" s="5"/>
      <c r="UQX53" s="5"/>
      <c r="UQY53" s="5"/>
      <c r="UQZ53" s="5"/>
      <c r="URA53" s="5"/>
      <c r="URB53" s="5"/>
      <c r="URC53" s="5"/>
      <c r="URD53" s="5"/>
      <c r="URE53" s="5"/>
      <c r="URF53" s="5"/>
      <c r="URG53" s="5"/>
      <c r="URH53" s="5"/>
      <c r="URI53" s="5"/>
      <c r="URJ53" s="5"/>
      <c r="URK53" s="5"/>
      <c r="URL53" s="5"/>
      <c r="URM53" s="5"/>
      <c r="URN53" s="5"/>
      <c r="URO53" s="5"/>
      <c r="URP53" s="5"/>
      <c r="URQ53" s="5"/>
      <c r="URR53" s="5"/>
      <c r="URS53" s="5"/>
      <c r="URT53" s="5"/>
      <c r="URU53" s="5"/>
      <c r="URV53" s="5"/>
      <c r="URW53" s="5"/>
      <c r="URX53" s="5"/>
      <c r="URY53" s="5"/>
      <c r="URZ53" s="5"/>
      <c r="USA53" s="5"/>
      <c r="USB53" s="5"/>
      <c r="USC53" s="5"/>
      <c r="USD53" s="5"/>
      <c r="USE53" s="5"/>
      <c r="USF53" s="5"/>
      <c r="USG53" s="5"/>
      <c r="USH53" s="5"/>
      <c r="USI53" s="5"/>
      <c r="USJ53" s="5"/>
      <c r="USK53" s="5"/>
      <c r="USL53" s="5"/>
      <c r="USM53" s="5"/>
      <c r="USN53" s="5"/>
      <c r="USO53" s="5"/>
      <c r="USP53" s="5"/>
      <c r="USQ53" s="5"/>
      <c r="USR53" s="5"/>
      <c r="USS53" s="5"/>
      <c r="UST53" s="5"/>
      <c r="USU53" s="5"/>
      <c r="USV53" s="5"/>
      <c r="USW53" s="5"/>
      <c r="USX53" s="5"/>
      <c r="USY53" s="5"/>
      <c r="USZ53" s="5"/>
      <c r="UTA53" s="5"/>
      <c r="UTB53" s="5"/>
      <c r="UTC53" s="5"/>
      <c r="UTD53" s="5"/>
      <c r="UTE53" s="5"/>
      <c r="UTF53" s="5"/>
      <c r="UTG53" s="5"/>
      <c r="UTH53" s="5"/>
      <c r="UTI53" s="5"/>
      <c r="UTJ53" s="5"/>
      <c r="UTK53" s="5"/>
      <c r="UTL53" s="5"/>
      <c r="UTM53" s="5"/>
      <c r="UTN53" s="5"/>
      <c r="UTO53" s="5"/>
      <c r="UTP53" s="5"/>
      <c r="UTQ53" s="5"/>
      <c r="UTR53" s="5"/>
      <c r="UTS53" s="5"/>
      <c r="UTT53" s="5"/>
      <c r="UTU53" s="5"/>
      <c r="UTV53" s="5"/>
      <c r="UTW53" s="5"/>
      <c r="UTX53" s="5"/>
      <c r="UTY53" s="5"/>
      <c r="UTZ53" s="5"/>
      <c r="UUA53" s="5"/>
      <c r="UUB53" s="5"/>
      <c r="UUC53" s="5"/>
      <c r="UUD53" s="5"/>
      <c r="UUE53" s="5"/>
      <c r="UUF53" s="5"/>
      <c r="UUG53" s="5"/>
      <c r="UUH53" s="5"/>
      <c r="UUI53" s="5"/>
      <c r="UUJ53" s="5"/>
      <c r="UUK53" s="5"/>
      <c r="UUL53" s="5"/>
      <c r="UUM53" s="5"/>
      <c r="UUN53" s="5"/>
      <c r="UUO53" s="5"/>
      <c r="UUP53" s="5"/>
      <c r="UUQ53" s="5"/>
      <c r="UUR53" s="5"/>
      <c r="UUS53" s="5"/>
      <c r="UUT53" s="5"/>
      <c r="UUU53" s="5"/>
      <c r="UUV53" s="5"/>
      <c r="UUW53" s="5"/>
      <c r="UUX53" s="5"/>
      <c r="UUY53" s="5"/>
      <c r="UUZ53" s="5"/>
      <c r="UVA53" s="5"/>
      <c r="UVB53" s="5"/>
      <c r="UVC53" s="5"/>
      <c r="UVD53" s="5"/>
      <c r="UVE53" s="5"/>
      <c r="UVF53" s="5"/>
      <c r="UVG53" s="5"/>
      <c r="UVH53" s="5"/>
      <c r="UVI53" s="5"/>
      <c r="UVJ53" s="5"/>
      <c r="UVK53" s="5"/>
      <c r="UVL53" s="5"/>
      <c r="UVM53" s="5"/>
      <c r="UVN53" s="5"/>
      <c r="UVO53" s="5"/>
      <c r="UVP53" s="5"/>
      <c r="UVQ53" s="5"/>
      <c r="UVR53" s="5"/>
      <c r="UVS53" s="5"/>
      <c r="UVT53" s="5"/>
      <c r="UVU53" s="5"/>
      <c r="UVV53" s="5"/>
      <c r="UVW53" s="5"/>
      <c r="UVX53" s="5"/>
      <c r="UVY53" s="5"/>
      <c r="UVZ53" s="5"/>
      <c r="UWA53" s="5"/>
      <c r="UWB53" s="5"/>
      <c r="UWC53" s="5"/>
      <c r="UWD53" s="5"/>
      <c r="UWE53" s="5"/>
      <c r="UWF53" s="5"/>
      <c r="UWG53" s="5"/>
      <c r="UWH53" s="5"/>
      <c r="UWI53" s="5"/>
      <c r="UWJ53" s="5"/>
      <c r="UWK53" s="5"/>
      <c r="UWL53" s="5"/>
      <c r="UWM53" s="5"/>
      <c r="UWN53" s="5"/>
      <c r="UWO53" s="5"/>
      <c r="UWP53" s="5"/>
      <c r="UWQ53" s="5"/>
      <c r="UWR53" s="5"/>
      <c r="UWS53" s="5"/>
      <c r="UWT53" s="5"/>
      <c r="UWU53" s="5"/>
      <c r="UWV53" s="5"/>
      <c r="UWW53" s="5"/>
      <c r="UWX53" s="5"/>
      <c r="UWY53" s="5"/>
      <c r="UWZ53" s="5"/>
      <c r="UXA53" s="5"/>
      <c r="UXB53" s="5"/>
      <c r="UXC53" s="5"/>
      <c r="UXD53" s="5"/>
      <c r="UXE53" s="5"/>
      <c r="UXF53" s="5"/>
      <c r="UXG53" s="5"/>
      <c r="UXH53" s="5"/>
      <c r="UXI53" s="5"/>
      <c r="UXJ53" s="5"/>
      <c r="UXK53" s="5"/>
      <c r="UXL53" s="5"/>
      <c r="UXM53" s="5"/>
      <c r="UXN53" s="5"/>
      <c r="UXO53" s="5"/>
      <c r="UXP53" s="5"/>
      <c r="UXQ53" s="5"/>
      <c r="UXR53" s="5"/>
      <c r="UXS53" s="5"/>
      <c r="UXT53" s="5"/>
      <c r="UXU53" s="5"/>
      <c r="UXV53" s="5"/>
      <c r="UXW53" s="5"/>
      <c r="UXX53" s="5"/>
      <c r="UXY53" s="5"/>
      <c r="UXZ53" s="5"/>
      <c r="UYA53" s="5"/>
      <c r="UYB53" s="5"/>
      <c r="UYC53" s="5"/>
      <c r="UYD53" s="5"/>
      <c r="UYE53" s="5"/>
      <c r="UYF53" s="5"/>
      <c r="UYG53" s="5"/>
      <c r="UYH53" s="5"/>
      <c r="UYI53" s="5"/>
      <c r="UYJ53" s="5"/>
      <c r="UYK53" s="5"/>
      <c r="UYL53" s="5"/>
      <c r="UYM53" s="5"/>
      <c r="UYN53" s="5"/>
      <c r="UYO53" s="5"/>
      <c r="UYP53" s="5"/>
      <c r="UYQ53" s="5"/>
      <c r="UYR53" s="5"/>
      <c r="UYS53" s="5"/>
      <c r="UYT53" s="5"/>
      <c r="UYU53" s="5"/>
      <c r="UYV53" s="5"/>
      <c r="UYW53" s="5"/>
      <c r="UYX53" s="5"/>
      <c r="UYY53" s="5"/>
      <c r="UYZ53" s="5"/>
      <c r="UZA53" s="5"/>
      <c r="UZB53" s="5"/>
      <c r="UZC53" s="5"/>
      <c r="UZD53" s="5"/>
      <c r="UZE53" s="5"/>
      <c r="UZF53" s="5"/>
      <c r="UZG53" s="5"/>
      <c r="UZH53" s="5"/>
      <c r="UZI53" s="5"/>
      <c r="UZJ53" s="5"/>
      <c r="UZK53" s="5"/>
      <c r="UZL53" s="5"/>
      <c r="UZM53" s="5"/>
      <c r="UZN53" s="5"/>
      <c r="UZO53" s="5"/>
      <c r="UZP53" s="5"/>
      <c r="UZQ53" s="5"/>
      <c r="UZR53" s="5"/>
      <c r="UZS53" s="5"/>
      <c r="UZT53" s="5"/>
      <c r="UZU53" s="5"/>
      <c r="UZV53" s="5"/>
      <c r="UZW53" s="5"/>
      <c r="UZX53" s="5"/>
      <c r="UZY53" s="5"/>
      <c r="UZZ53" s="5"/>
      <c r="VAA53" s="5"/>
      <c r="VAB53" s="5"/>
      <c r="VAC53" s="5"/>
      <c r="VAD53" s="5"/>
      <c r="VAE53" s="5"/>
      <c r="VAF53" s="5"/>
      <c r="VAG53" s="5"/>
      <c r="VAH53" s="5"/>
      <c r="VAI53" s="5"/>
      <c r="VAJ53" s="5"/>
      <c r="VAK53" s="5"/>
      <c r="VAL53" s="5"/>
      <c r="VAM53" s="5"/>
      <c r="VAN53" s="5"/>
      <c r="VAO53" s="5"/>
      <c r="VAP53" s="5"/>
      <c r="VAQ53" s="5"/>
      <c r="VAR53" s="5"/>
      <c r="VAS53" s="5"/>
      <c r="VAT53" s="5"/>
      <c r="VAU53" s="5"/>
      <c r="VAV53" s="5"/>
      <c r="VAW53" s="5"/>
      <c r="VAX53" s="5"/>
      <c r="VAY53" s="5"/>
      <c r="VAZ53" s="5"/>
      <c r="VBA53" s="5"/>
      <c r="VBB53" s="5"/>
      <c r="VBC53" s="5"/>
      <c r="VBD53" s="5"/>
      <c r="VBE53" s="5"/>
      <c r="VBF53" s="5"/>
      <c r="VBG53" s="5"/>
      <c r="VBH53" s="5"/>
      <c r="VBI53" s="5"/>
      <c r="VBJ53" s="5"/>
      <c r="VBK53" s="5"/>
      <c r="VBL53" s="5"/>
      <c r="VBM53" s="5"/>
      <c r="VBN53" s="5"/>
      <c r="VBO53" s="5"/>
      <c r="VBP53" s="5"/>
      <c r="VBQ53" s="5"/>
      <c r="VBR53" s="5"/>
      <c r="VBS53" s="5"/>
      <c r="VBT53" s="5"/>
      <c r="VBU53" s="5"/>
      <c r="VBV53" s="5"/>
      <c r="VBW53" s="5"/>
      <c r="VBX53" s="5"/>
      <c r="VBY53" s="5"/>
      <c r="VBZ53" s="5"/>
      <c r="VCA53" s="5"/>
      <c r="VCB53" s="5"/>
      <c r="VCC53" s="5"/>
      <c r="VCD53" s="5"/>
      <c r="VCE53" s="5"/>
      <c r="VCF53" s="5"/>
      <c r="VCG53" s="5"/>
      <c r="VCH53" s="5"/>
      <c r="VCI53" s="5"/>
      <c r="VCJ53" s="5"/>
      <c r="VCK53" s="5"/>
      <c r="VCL53" s="5"/>
      <c r="VCM53" s="5"/>
      <c r="VCN53" s="5"/>
      <c r="VCO53" s="5"/>
      <c r="VCP53" s="5"/>
      <c r="VCQ53" s="5"/>
      <c r="VCR53" s="5"/>
      <c r="VCS53" s="5"/>
      <c r="VCT53" s="5"/>
      <c r="VCU53" s="5"/>
      <c r="VCV53" s="5"/>
      <c r="VCW53" s="5"/>
      <c r="VCX53" s="5"/>
      <c r="VCY53" s="5"/>
      <c r="VCZ53" s="5"/>
      <c r="VDA53" s="5"/>
      <c r="VDB53" s="5"/>
      <c r="VDC53" s="5"/>
      <c r="VDD53" s="5"/>
      <c r="VDE53" s="5"/>
      <c r="VDF53" s="5"/>
      <c r="VDG53" s="5"/>
      <c r="VDH53" s="5"/>
      <c r="VDI53" s="5"/>
      <c r="VDJ53" s="5"/>
      <c r="VDK53" s="5"/>
      <c r="VDL53" s="5"/>
      <c r="VDM53" s="5"/>
      <c r="VDN53" s="5"/>
      <c r="VDO53" s="5"/>
      <c r="VDP53" s="5"/>
      <c r="VDQ53" s="5"/>
      <c r="VDR53" s="5"/>
      <c r="VDS53" s="5"/>
      <c r="VDT53" s="5"/>
      <c r="VDU53" s="5"/>
      <c r="VDV53" s="5"/>
      <c r="VDW53" s="5"/>
      <c r="VDX53" s="5"/>
      <c r="VDY53" s="5"/>
      <c r="VDZ53" s="5"/>
      <c r="VEA53" s="5"/>
      <c r="VEB53" s="5"/>
      <c r="VEC53" s="5"/>
      <c r="VED53" s="5"/>
      <c r="VEE53" s="5"/>
      <c r="VEF53" s="5"/>
      <c r="VEG53" s="5"/>
      <c r="VEH53" s="5"/>
      <c r="VEI53" s="5"/>
      <c r="VEJ53" s="5"/>
      <c r="VEK53" s="5"/>
      <c r="VEL53" s="5"/>
      <c r="VEM53" s="5"/>
      <c r="VEN53" s="5"/>
      <c r="VEO53" s="5"/>
      <c r="VEP53" s="5"/>
      <c r="VEQ53" s="5"/>
      <c r="VER53" s="5"/>
      <c r="VES53" s="5"/>
      <c r="VET53" s="5"/>
      <c r="VEU53" s="5"/>
      <c r="VEV53" s="5"/>
      <c r="VEW53" s="5"/>
      <c r="VEX53" s="5"/>
      <c r="VEY53" s="5"/>
      <c r="VEZ53" s="5"/>
      <c r="VFA53" s="5"/>
      <c r="VFB53" s="5"/>
      <c r="VFC53" s="5"/>
      <c r="VFD53" s="5"/>
      <c r="VFE53" s="5"/>
      <c r="VFF53" s="5"/>
      <c r="VFG53" s="5"/>
      <c r="VFH53" s="5"/>
      <c r="VFI53" s="5"/>
      <c r="VFJ53" s="5"/>
      <c r="VFK53" s="5"/>
      <c r="VFL53" s="5"/>
      <c r="VFM53" s="5"/>
      <c r="VFN53" s="5"/>
      <c r="VFO53" s="5"/>
      <c r="VFP53" s="5"/>
      <c r="VFQ53" s="5"/>
      <c r="VFR53" s="5"/>
      <c r="VFS53" s="5"/>
      <c r="VFT53" s="5"/>
      <c r="VFU53" s="5"/>
      <c r="VFV53" s="5"/>
      <c r="VFW53" s="5"/>
      <c r="VFX53" s="5"/>
      <c r="VFY53" s="5"/>
      <c r="VFZ53" s="5"/>
      <c r="VGA53" s="5"/>
      <c r="VGB53" s="5"/>
      <c r="VGC53" s="5"/>
      <c r="VGD53" s="5"/>
      <c r="VGE53" s="5"/>
      <c r="VGF53" s="5"/>
      <c r="VGG53" s="5"/>
      <c r="VGH53" s="5"/>
      <c r="VGI53" s="5"/>
      <c r="VGJ53" s="5"/>
      <c r="VGK53" s="5"/>
      <c r="VGL53" s="5"/>
      <c r="VGM53" s="5"/>
      <c r="VGN53" s="5"/>
      <c r="VGO53" s="5"/>
      <c r="VGP53" s="5"/>
      <c r="VGQ53" s="5"/>
      <c r="VGR53" s="5"/>
      <c r="VGS53" s="5"/>
      <c r="VGT53" s="5"/>
      <c r="VGU53" s="5"/>
      <c r="VGV53" s="5"/>
      <c r="VGW53" s="5"/>
      <c r="VGX53" s="5"/>
      <c r="VGY53" s="5"/>
      <c r="VGZ53" s="5"/>
      <c r="VHA53" s="5"/>
      <c r="VHB53" s="5"/>
      <c r="VHC53" s="5"/>
      <c r="VHD53" s="5"/>
      <c r="VHE53" s="5"/>
      <c r="VHF53" s="5"/>
      <c r="VHG53" s="5"/>
      <c r="VHH53" s="5"/>
      <c r="VHI53" s="5"/>
      <c r="VHJ53" s="5"/>
      <c r="VHK53" s="5"/>
      <c r="VHL53" s="5"/>
      <c r="VHM53" s="5"/>
      <c r="VHN53" s="5"/>
      <c r="VHO53" s="5"/>
      <c r="VHP53" s="5"/>
      <c r="VHQ53" s="5"/>
      <c r="VHR53" s="5"/>
      <c r="VHS53" s="5"/>
      <c r="VHT53" s="5"/>
      <c r="VHU53" s="5"/>
      <c r="VHV53" s="5"/>
      <c r="VHW53" s="5"/>
      <c r="VHX53" s="5"/>
      <c r="VHY53" s="5"/>
      <c r="VHZ53" s="5"/>
      <c r="VIA53" s="5"/>
      <c r="VIB53" s="5"/>
      <c r="VIC53" s="5"/>
      <c r="VID53" s="5"/>
      <c r="VIE53" s="5"/>
      <c r="VIF53" s="5"/>
      <c r="VIG53" s="5"/>
      <c r="VIH53" s="5"/>
      <c r="VII53" s="5"/>
      <c r="VIJ53" s="5"/>
      <c r="VIK53" s="5"/>
      <c r="VIL53" s="5"/>
      <c r="VIM53" s="5"/>
      <c r="VIN53" s="5"/>
      <c r="VIO53" s="5"/>
      <c r="VIP53" s="5"/>
      <c r="VIQ53" s="5"/>
      <c r="VIR53" s="5"/>
      <c r="VIS53" s="5"/>
      <c r="VIT53" s="5"/>
      <c r="VIU53" s="5"/>
      <c r="VIV53" s="5"/>
      <c r="VIW53" s="5"/>
      <c r="VIX53" s="5"/>
      <c r="VIY53" s="5"/>
      <c r="VIZ53" s="5"/>
      <c r="VJA53" s="5"/>
      <c r="VJB53" s="5"/>
      <c r="VJC53" s="5"/>
      <c r="VJD53" s="5"/>
      <c r="VJE53" s="5"/>
      <c r="VJF53" s="5"/>
      <c r="VJG53" s="5"/>
      <c r="VJH53" s="5"/>
      <c r="VJI53" s="5"/>
      <c r="VJJ53" s="5"/>
      <c r="VJK53" s="5"/>
      <c r="VJL53" s="5"/>
      <c r="VJM53" s="5"/>
      <c r="VJN53" s="5"/>
      <c r="VJO53" s="5"/>
      <c r="VJP53" s="5"/>
      <c r="VJQ53" s="5"/>
      <c r="VJR53" s="5"/>
      <c r="VJS53" s="5"/>
      <c r="VJT53" s="5"/>
      <c r="VJU53" s="5"/>
      <c r="VJV53" s="5"/>
      <c r="VJW53" s="5"/>
      <c r="VJX53" s="5"/>
      <c r="VJY53" s="5"/>
      <c r="VJZ53" s="5"/>
      <c r="VKA53" s="5"/>
      <c r="VKB53" s="5"/>
      <c r="VKC53" s="5"/>
      <c r="VKD53" s="5"/>
      <c r="VKE53" s="5"/>
      <c r="VKF53" s="5"/>
      <c r="VKG53" s="5"/>
      <c r="VKH53" s="5"/>
      <c r="VKI53" s="5"/>
      <c r="VKJ53" s="5"/>
      <c r="VKK53" s="5"/>
      <c r="VKL53" s="5"/>
      <c r="VKM53" s="5"/>
      <c r="VKN53" s="5"/>
      <c r="VKO53" s="5"/>
      <c r="VKP53" s="5"/>
      <c r="VKQ53" s="5"/>
      <c r="VKR53" s="5"/>
      <c r="VKS53" s="5"/>
      <c r="VKT53" s="5"/>
      <c r="VKU53" s="5"/>
      <c r="VKV53" s="5"/>
      <c r="VKW53" s="5"/>
      <c r="VKX53" s="5"/>
      <c r="VKY53" s="5"/>
      <c r="VKZ53" s="5"/>
      <c r="VLA53" s="5"/>
      <c r="VLB53" s="5"/>
      <c r="VLC53" s="5"/>
      <c r="VLD53" s="5"/>
      <c r="VLE53" s="5"/>
      <c r="VLF53" s="5"/>
      <c r="VLG53" s="5"/>
      <c r="VLH53" s="5"/>
      <c r="VLI53" s="5"/>
      <c r="VLJ53" s="5"/>
      <c r="VLK53" s="5"/>
      <c r="VLL53" s="5"/>
      <c r="VLM53" s="5"/>
      <c r="VLN53" s="5"/>
      <c r="VLO53" s="5"/>
      <c r="VLP53" s="5"/>
      <c r="VLQ53" s="5"/>
      <c r="VLR53" s="5"/>
      <c r="VLS53" s="5"/>
      <c r="VLT53" s="5"/>
      <c r="VLU53" s="5"/>
      <c r="VLV53" s="5"/>
      <c r="VLW53" s="5"/>
      <c r="VLX53" s="5"/>
      <c r="VLY53" s="5"/>
      <c r="VLZ53" s="5"/>
      <c r="VMA53" s="5"/>
      <c r="VMB53" s="5"/>
      <c r="VMC53" s="5"/>
      <c r="VMD53" s="5"/>
      <c r="VME53" s="5"/>
      <c r="VMF53" s="5"/>
      <c r="VMG53" s="5"/>
      <c r="VMH53" s="5"/>
      <c r="VMI53" s="5"/>
      <c r="VMJ53" s="5"/>
      <c r="VMK53" s="5"/>
      <c r="VML53" s="5"/>
      <c r="VMM53" s="5"/>
      <c r="VMN53" s="5"/>
      <c r="VMO53" s="5"/>
      <c r="VMP53" s="5"/>
      <c r="VMQ53" s="5"/>
      <c r="VMR53" s="5"/>
      <c r="VMS53" s="5"/>
      <c r="VMT53" s="5"/>
      <c r="VMU53" s="5"/>
      <c r="VMV53" s="5"/>
      <c r="VMW53" s="5"/>
      <c r="VMX53" s="5"/>
      <c r="VMY53" s="5"/>
      <c r="VMZ53" s="5"/>
      <c r="VNA53" s="5"/>
      <c r="VNB53" s="5"/>
      <c r="VNC53" s="5"/>
      <c r="VND53" s="5"/>
      <c r="VNE53" s="5"/>
      <c r="VNF53" s="5"/>
      <c r="VNG53" s="5"/>
      <c r="VNH53" s="5"/>
      <c r="VNI53" s="5"/>
      <c r="VNJ53" s="5"/>
      <c r="VNK53" s="5"/>
      <c r="VNL53" s="5"/>
      <c r="VNM53" s="5"/>
      <c r="VNN53" s="5"/>
      <c r="VNO53" s="5"/>
      <c r="VNP53" s="5"/>
      <c r="VNQ53" s="5"/>
      <c r="VNR53" s="5"/>
      <c r="VNS53" s="5"/>
      <c r="VNT53" s="5"/>
      <c r="VNU53" s="5"/>
      <c r="VNV53" s="5"/>
      <c r="VNW53" s="5"/>
      <c r="VNX53" s="5"/>
      <c r="VNY53" s="5"/>
      <c r="VNZ53" s="5"/>
      <c r="VOA53" s="5"/>
      <c r="VOB53" s="5"/>
      <c r="VOC53" s="5"/>
      <c r="VOD53" s="5"/>
      <c r="VOE53" s="5"/>
      <c r="VOF53" s="5"/>
      <c r="VOG53" s="5"/>
      <c r="VOH53" s="5"/>
      <c r="VOI53" s="5"/>
      <c r="VOJ53" s="5"/>
      <c r="VOK53" s="5"/>
      <c r="VOL53" s="5"/>
      <c r="VOM53" s="5"/>
      <c r="VON53" s="5"/>
      <c r="VOO53" s="5"/>
      <c r="VOP53" s="5"/>
      <c r="VOQ53" s="5"/>
      <c r="VOR53" s="5"/>
      <c r="VOS53" s="5"/>
      <c r="VOT53" s="5"/>
      <c r="VOU53" s="5"/>
      <c r="VOV53" s="5"/>
      <c r="VOW53" s="5"/>
      <c r="VOX53" s="5"/>
      <c r="VOY53" s="5"/>
      <c r="VOZ53" s="5"/>
      <c r="VPA53" s="5"/>
      <c r="VPB53" s="5"/>
      <c r="VPC53" s="5"/>
      <c r="VPD53" s="5"/>
      <c r="VPE53" s="5"/>
      <c r="VPF53" s="5"/>
      <c r="VPG53" s="5"/>
      <c r="VPH53" s="5"/>
      <c r="VPI53" s="5"/>
      <c r="VPJ53" s="5"/>
      <c r="VPK53" s="5"/>
      <c r="VPL53" s="5"/>
      <c r="VPM53" s="5"/>
      <c r="VPN53" s="5"/>
      <c r="VPO53" s="5"/>
      <c r="VPP53" s="5"/>
      <c r="VPQ53" s="5"/>
      <c r="VPR53" s="5"/>
      <c r="VPS53" s="5"/>
      <c r="VPT53" s="5"/>
      <c r="VPU53" s="5"/>
      <c r="VPV53" s="5"/>
      <c r="VPW53" s="5"/>
      <c r="VPX53" s="5"/>
      <c r="VPY53" s="5"/>
      <c r="VPZ53" s="5"/>
      <c r="VQA53" s="5"/>
      <c r="VQB53" s="5"/>
      <c r="VQC53" s="5"/>
      <c r="VQD53" s="5"/>
      <c r="VQE53" s="5"/>
      <c r="VQF53" s="5"/>
      <c r="VQG53" s="5"/>
      <c r="VQH53" s="5"/>
      <c r="VQI53" s="5"/>
      <c r="VQJ53" s="5"/>
      <c r="VQK53" s="5"/>
      <c r="VQL53" s="5"/>
      <c r="VQM53" s="5"/>
      <c r="VQN53" s="5"/>
      <c r="VQO53" s="5"/>
      <c r="VQP53" s="5"/>
      <c r="VQQ53" s="5"/>
      <c r="VQR53" s="5"/>
      <c r="VQS53" s="5"/>
      <c r="VQT53" s="5"/>
      <c r="VQU53" s="5"/>
      <c r="VQV53" s="5"/>
      <c r="VQW53" s="5"/>
      <c r="VQX53" s="5"/>
      <c r="VQY53" s="5"/>
      <c r="VQZ53" s="5"/>
      <c r="VRA53" s="5"/>
      <c r="VRB53" s="5"/>
      <c r="VRC53" s="5"/>
      <c r="VRD53" s="5"/>
      <c r="VRE53" s="5"/>
      <c r="VRF53" s="5"/>
      <c r="VRG53" s="5"/>
      <c r="VRH53" s="5"/>
      <c r="VRI53" s="5"/>
      <c r="VRJ53" s="5"/>
      <c r="VRK53" s="5"/>
      <c r="VRL53" s="5"/>
      <c r="VRM53" s="5"/>
      <c r="VRN53" s="5"/>
      <c r="VRO53" s="5"/>
      <c r="VRP53" s="5"/>
      <c r="VRQ53" s="5"/>
      <c r="VRR53" s="5"/>
      <c r="VRS53" s="5"/>
      <c r="VRT53" s="5"/>
      <c r="VRU53" s="5"/>
      <c r="VRV53" s="5"/>
      <c r="VRW53" s="5"/>
      <c r="VRX53" s="5"/>
      <c r="VRY53" s="5"/>
      <c r="VRZ53" s="5"/>
      <c r="VSA53" s="5"/>
      <c r="VSB53" s="5"/>
      <c r="VSC53" s="5"/>
      <c r="VSD53" s="5"/>
      <c r="VSE53" s="5"/>
      <c r="VSF53" s="5"/>
      <c r="VSG53" s="5"/>
      <c r="VSH53" s="5"/>
      <c r="VSI53" s="5"/>
      <c r="VSJ53" s="5"/>
      <c r="VSK53" s="5"/>
      <c r="VSL53" s="5"/>
      <c r="VSM53" s="5"/>
      <c r="VSN53" s="5"/>
      <c r="VSO53" s="5"/>
      <c r="VSP53" s="5"/>
      <c r="VSQ53" s="5"/>
      <c r="VSR53" s="5"/>
      <c r="VSS53" s="5"/>
      <c r="VST53" s="5"/>
      <c r="VSU53" s="5"/>
      <c r="VSV53" s="5"/>
      <c r="VSW53" s="5"/>
      <c r="VSX53" s="5"/>
      <c r="VSY53" s="5"/>
      <c r="VSZ53" s="5"/>
      <c r="VTA53" s="5"/>
      <c r="VTB53" s="5"/>
      <c r="VTC53" s="5"/>
      <c r="VTD53" s="5"/>
      <c r="VTE53" s="5"/>
      <c r="VTF53" s="5"/>
      <c r="VTG53" s="5"/>
      <c r="VTH53" s="5"/>
      <c r="VTI53" s="5"/>
      <c r="VTJ53" s="5"/>
      <c r="VTK53" s="5"/>
      <c r="VTL53" s="5"/>
      <c r="VTM53" s="5"/>
      <c r="VTN53" s="5"/>
      <c r="VTO53" s="5"/>
      <c r="VTP53" s="5"/>
      <c r="VTQ53" s="5"/>
      <c r="VTR53" s="5"/>
      <c r="VTS53" s="5"/>
      <c r="VTT53" s="5"/>
      <c r="VTU53" s="5"/>
      <c r="VTV53" s="5"/>
      <c r="VTW53" s="5"/>
      <c r="VTX53" s="5"/>
      <c r="VTY53" s="5"/>
      <c r="VTZ53" s="5"/>
      <c r="VUA53" s="5"/>
      <c r="VUB53" s="5"/>
      <c r="VUC53" s="5"/>
      <c r="VUD53" s="5"/>
      <c r="VUE53" s="5"/>
      <c r="VUF53" s="5"/>
      <c r="VUG53" s="5"/>
      <c r="VUH53" s="5"/>
      <c r="VUI53" s="5"/>
      <c r="VUJ53" s="5"/>
      <c r="VUK53" s="5"/>
      <c r="VUL53" s="5"/>
      <c r="VUM53" s="5"/>
      <c r="VUN53" s="5"/>
      <c r="VUO53" s="5"/>
      <c r="VUP53" s="5"/>
      <c r="VUQ53" s="5"/>
      <c r="VUR53" s="5"/>
      <c r="VUS53" s="5"/>
      <c r="VUT53" s="5"/>
      <c r="VUU53" s="5"/>
      <c r="VUV53" s="5"/>
      <c r="VUW53" s="5"/>
      <c r="VUX53" s="5"/>
      <c r="VUY53" s="5"/>
      <c r="VUZ53" s="5"/>
      <c r="VVA53" s="5"/>
      <c r="VVB53" s="5"/>
      <c r="VVC53" s="5"/>
      <c r="VVD53" s="5"/>
      <c r="VVE53" s="5"/>
      <c r="VVF53" s="5"/>
      <c r="VVG53" s="5"/>
      <c r="VVH53" s="5"/>
      <c r="VVI53" s="5"/>
      <c r="VVJ53" s="5"/>
      <c r="VVK53" s="5"/>
      <c r="VVL53" s="5"/>
      <c r="VVM53" s="5"/>
      <c r="VVN53" s="5"/>
      <c r="VVO53" s="5"/>
      <c r="VVP53" s="5"/>
      <c r="VVQ53" s="5"/>
      <c r="VVR53" s="5"/>
      <c r="VVS53" s="5"/>
      <c r="VVT53" s="5"/>
      <c r="VVU53" s="5"/>
      <c r="VVV53" s="5"/>
      <c r="VVW53" s="5"/>
      <c r="VVX53" s="5"/>
      <c r="VVY53" s="5"/>
      <c r="VVZ53" s="5"/>
      <c r="VWA53" s="5"/>
      <c r="VWB53" s="5"/>
      <c r="VWC53" s="5"/>
      <c r="VWD53" s="5"/>
      <c r="VWE53" s="5"/>
      <c r="VWF53" s="5"/>
      <c r="VWG53" s="5"/>
      <c r="VWH53" s="5"/>
      <c r="VWI53" s="5"/>
      <c r="VWJ53" s="5"/>
      <c r="VWK53" s="5"/>
      <c r="VWL53" s="5"/>
      <c r="VWM53" s="5"/>
      <c r="VWN53" s="5"/>
      <c r="VWO53" s="5"/>
      <c r="VWP53" s="5"/>
      <c r="VWQ53" s="5"/>
      <c r="VWR53" s="5"/>
      <c r="VWS53" s="5"/>
      <c r="VWT53" s="5"/>
      <c r="VWU53" s="5"/>
      <c r="VWV53" s="5"/>
      <c r="VWW53" s="5"/>
      <c r="VWX53" s="5"/>
      <c r="VWY53" s="5"/>
      <c r="VWZ53" s="5"/>
      <c r="VXA53" s="5"/>
      <c r="VXB53" s="5"/>
      <c r="VXC53" s="5"/>
      <c r="VXD53" s="5"/>
      <c r="VXE53" s="5"/>
      <c r="VXF53" s="5"/>
      <c r="VXG53" s="5"/>
      <c r="VXH53" s="5"/>
      <c r="VXI53" s="5"/>
      <c r="VXJ53" s="5"/>
      <c r="VXK53" s="5"/>
      <c r="VXL53" s="5"/>
      <c r="VXM53" s="5"/>
      <c r="VXN53" s="5"/>
      <c r="VXO53" s="5"/>
      <c r="VXP53" s="5"/>
      <c r="VXQ53" s="5"/>
      <c r="VXR53" s="5"/>
      <c r="VXS53" s="5"/>
      <c r="VXT53" s="5"/>
      <c r="VXU53" s="5"/>
      <c r="VXV53" s="5"/>
      <c r="VXW53" s="5"/>
      <c r="VXX53" s="5"/>
      <c r="VXY53" s="5"/>
      <c r="VXZ53" s="5"/>
      <c r="VYA53" s="5"/>
      <c r="VYB53" s="5"/>
      <c r="VYC53" s="5"/>
      <c r="VYD53" s="5"/>
      <c r="VYE53" s="5"/>
      <c r="VYF53" s="5"/>
      <c r="VYG53" s="5"/>
      <c r="VYH53" s="5"/>
      <c r="VYI53" s="5"/>
      <c r="VYJ53" s="5"/>
      <c r="VYK53" s="5"/>
      <c r="VYL53" s="5"/>
      <c r="VYM53" s="5"/>
      <c r="VYN53" s="5"/>
      <c r="VYO53" s="5"/>
      <c r="VYP53" s="5"/>
      <c r="VYQ53" s="5"/>
      <c r="VYR53" s="5"/>
      <c r="VYS53" s="5"/>
      <c r="VYT53" s="5"/>
      <c r="VYU53" s="5"/>
      <c r="VYV53" s="5"/>
      <c r="VYW53" s="5"/>
      <c r="VYX53" s="5"/>
      <c r="VYY53" s="5"/>
      <c r="VYZ53" s="5"/>
      <c r="VZA53" s="5"/>
      <c r="VZB53" s="5"/>
      <c r="VZC53" s="5"/>
      <c r="VZD53" s="5"/>
      <c r="VZE53" s="5"/>
      <c r="VZF53" s="5"/>
      <c r="VZG53" s="5"/>
      <c r="VZH53" s="5"/>
      <c r="VZI53" s="5"/>
      <c r="VZJ53" s="5"/>
      <c r="VZK53" s="5"/>
      <c r="VZL53" s="5"/>
      <c r="VZM53" s="5"/>
      <c r="VZN53" s="5"/>
      <c r="VZO53" s="5"/>
      <c r="VZP53" s="5"/>
      <c r="VZQ53" s="5"/>
      <c r="VZR53" s="5"/>
      <c r="VZS53" s="5"/>
      <c r="VZT53" s="5"/>
      <c r="VZU53" s="5"/>
      <c r="VZV53" s="5"/>
      <c r="VZW53" s="5"/>
      <c r="VZX53" s="5"/>
      <c r="VZY53" s="5"/>
      <c r="VZZ53" s="5"/>
      <c r="WAA53" s="5"/>
      <c r="WAB53" s="5"/>
      <c r="WAC53" s="5"/>
      <c r="WAD53" s="5"/>
      <c r="WAE53" s="5"/>
      <c r="WAF53" s="5"/>
      <c r="WAG53" s="5"/>
      <c r="WAH53" s="5"/>
      <c r="WAI53" s="5"/>
      <c r="WAJ53" s="5"/>
      <c r="WAK53" s="5"/>
      <c r="WAL53" s="5"/>
      <c r="WAM53" s="5"/>
      <c r="WAN53" s="5"/>
      <c r="WAO53" s="5"/>
      <c r="WAP53" s="5"/>
      <c r="WAQ53" s="5"/>
      <c r="WAR53" s="5"/>
      <c r="WAS53" s="5"/>
      <c r="WAT53" s="5"/>
      <c r="WAU53" s="5"/>
      <c r="WAV53" s="5"/>
      <c r="WAW53" s="5"/>
      <c r="WAX53" s="5"/>
      <c r="WAY53" s="5"/>
      <c r="WAZ53" s="5"/>
      <c r="WBA53" s="5"/>
      <c r="WBB53" s="5"/>
      <c r="WBC53" s="5"/>
      <c r="WBD53" s="5"/>
      <c r="WBE53" s="5"/>
      <c r="WBF53" s="5"/>
      <c r="WBG53" s="5"/>
      <c r="WBH53" s="5"/>
      <c r="WBI53" s="5"/>
      <c r="WBJ53" s="5"/>
      <c r="WBK53" s="5"/>
      <c r="WBL53" s="5"/>
      <c r="WBM53" s="5"/>
      <c r="WBN53" s="5"/>
      <c r="WBO53" s="5"/>
      <c r="WBP53" s="5"/>
      <c r="WBQ53" s="5"/>
      <c r="WBR53" s="5"/>
      <c r="WBS53" s="5"/>
      <c r="WBT53" s="5"/>
      <c r="WBU53" s="5"/>
      <c r="WBV53" s="5"/>
      <c r="WBW53" s="5"/>
      <c r="WBX53" s="5"/>
      <c r="WBY53" s="5"/>
      <c r="WBZ53" s="5"/>
      <c r="WCA53" s="5"/>
      <c r="WCB53" s="5"/>
      <c r="WCC53" s="5"/>
      <c r="WCD53" s="5"/>
      <c r="WCE53" s="5"/>
      <c r="WCF53" s="5"/>
      <c r="WCG53" s="5"/>
      <c r="WCH53" s="5"/>
      <c r="WCI53" s="5"/>
      <c r="WCJ53" s="5"/>
      <c r="WCK53" s="5"/>
      <c r="WCL53" s="5"/>
      <c r="WCM53" s="5"/>
      <c r="WCN53" s="5"/>
      <c r="WCO53" s="5"/>
      <c r="WCP53" s="5"/>
      <c r="WCQ53" s="5"/>
      <c r="WCR53" s="5"/>
      <c r="WCS53" s="5"/>
      <c r="WCT53" s="5"/>
      <c r="WCU53" s="5"/>
      <c r="WCV53" s="5"/>
      <c r="WCW53" s="5"/>
      <c r="WCX53" s="5"/>
      <c r="WCY53" s="5"/>
      <c r="WCZ53" s="5"/>
      <c r="WDA53" s="5"/>
      <c r="WDB53" s="5"/>
      <c r="WDC53" s="5"/>
      <c r="WDD53" s="5"/>
      <c r="WDE53" s="5"/>
      <c r="WDF53" s="5"/>
      <c r="WDG53" s="5"/>
      <c r="WDH53" s="5"/>
      <c r="WDI53" s="5"/>
      <c r="WDJ53" s="5"/>
      <c r="WDK53" s="5"/>
      <c r="WDL53" s="5"/>
      <c r="WDM53" s="5"/>
      <c r="WDN53" s="5"/>
      <c r="WDO53" s="5"/>
      <c r="WDP53" s="5"/>
      <c r="WDQ53" s="5"/>
      <c r="WDR53" s="5"/>
      <c r="WDS53" s="5"/>
      <c r="WDT53" s="5"/>
      <c r="WDU53" s="5"/>
      <c r="WDV53" s="5"/>
      <c r="WDW53" s="5"/>
      <c r="WDX53" s="5"/>
      <c r="WDY53" s="5"/>
      <c r="WDZ53" s="5"/>
      <c r="WEA53" s="5"/>
      <c r="WEB53" s="5"/>
      <c r="WEC53" s="5"/>
      <c r="WED53" s="5"/>
      <c r="WEE53" s="5"/>
      <c r="WEF53" s="5"/>
      <c r="WEG53" s="5"/>
      <c r="WEH53" s="5"/>
      <c r="WEI53" s="5"/>
      <c r="WEJ53" s="5"/>
      <c r="WEK53" s="5"/>
      <c r="WEL53" s="5"/>
      <c r="WEM53" s="5"/>
      <c r="WEN53" s="5"/>
      <c r="WEO53" s="5"/>
      <c r="WEP53" s="5"/>
      <c r="WEQ53" s="5"/>
      <c r="WER53" s="5"/>
      <c r="WES53" s="5"/>
      <c r="WET53" s="5"/>
      <c r="WEU53" s="5"/>
      <c r="WEV53" s="5"/>
      <c r="WEW53" s="5"/>
      <c r="WEX53" s="5"/>
      <c r="WEY53" s="5"/>
      <c r="WEZ53" s="5"/>
      <c r="WFA53" s="5"/>
      <c r="WFB53" s="5"/>
      <c r="WFC53" s="5"/>
      <c r="WFD53" s="5"/>
      <c r="WFE53" s="5"/>
      <c r="WFF53" s="5"/>
      <c r="WFG53" s="5"/>
      <c r="WFH53" s="5"/>
      <c r="WFI53" s="5"/>
      <c r="WFJ53" s="5"/>
      <c r="WFK53" s="5"/>
      <c r="WFL53" s="5"/>
      <c r="WFM53" s="5"/>
      <c r="WFN53" s="5"/>
      <c r="WFO53" s="5"/>
      <c r="WFP53" s="5"/>
      <c r="WFQ53" s="5"/>
      <c r="WFR53" s="5"/>
      <c r="WFS53" s="5"/>
      <c r="WFT53" s="5"/>
      <c r="WFU53" s="5"/>
      <c r="WFV53" s="5"/>
      <c r="WFW53" s="5"/>
      <c r="WFX53" s="5"/>
      <c r="WFY53" s="5"/>
      <c r="WFZ53" s="5"/>
      <c r="WGA53" s="5"/>
      <c r="WGB53" s="5"/>
      <c r="WGC53" s="5"/>
      <c r="WGD53" s="5"/>
      <c r="WGE53" s="5"/>
      <c r="WGF53" s="5"/>
      <c r="WGG53" s="5"/>
      <c r="WGH53" s="5"/>
      <c r="WGI53" s="5"/>
      <c r="WGJ53" s="5"/>
      <c r="WGK53" s="5"/>
      <c r="WGL53" s="5"/>
      <c r="WGM53" s="5"/>
      <c r="WGN53" s="5"/>
      <c r="WGO53" s="5"/>
      <c r="WGP53" s="5"/>
      <c r="WGQ53" s="5"/>
      <c r="WGR53" s="5"/>
      <c r="WGS53" s="5"/>
      <c r="WGT53" s="5"/>
      <c r="WGU53" s="5"/>
      <c r="WGV53" s="5"/>
      <c r="WGW53" s="5"/>
      <c r="WGX53" s="5"/>
      <c r="WGY53" s="5"/>
      <c r="WGZ53" s="5"/>
      <c r="WHA53" s="5"/>
      <c r="WHB53" s="5"/>
      <c r="WHC53" s="5"/>
      <c r="WHD53" s="5"/>
      <c r="WHE53" s="5"/>
      <c r="WHF53" s="5"/>
      <c r="WHG53" s="5"/>
      <c r="WHH53" s="5"/>
      <c r="WHI53" s="5"/>
      <c r="WHJ53" s="5"/>
      <c r="WHK53" s="5"/>
      <c r="WHL53" s="5"/>
      <c r="WHM53" s="5"/>
      <c r="WHN53" s="5"/>
      <c r="WHO53" s="5"/>
      <c r="WHP53" s="5"/>
      <c r="WHQ53" s="5"/>
      <c r="WHR53" s="5"/>
      <c r="WHS53" s="5"/>
      <c r="WHT53" s="5"/>
      <c r="WHU53" s="5"/>
      <c r="WHV53" s="5"/>
      <c r="WHW53" s="5"/>
      <c r="WHX53" s="5"/>
      <c r="WHY53" s="5"/>
      <c r="WHZ53" s="5"/>
      <c r="WIA53" s="5"/>
      <c r="WIB53" s="5"/>
      <c r="WIC53" s="5"/>
      <c r="WID53" s="5"/>
      <c r="WIE53" s="5"/>
      <c r="WIF53" s="5"/>
      <c r="WIG53" s="5"/>
      <c r="WIH53" s="5"/>
      <c r="WII53" s="5"/>
      <c r="WIJ53" s="5"/>
      <c r="WIK53" s="5"/>
      <c r="WIL53" s="5"/>
      <c r="WIM53" s="5"/>
      <c r="WIN53" s="5"/>
      <c r="WIO53" s="5"/>
      <c r="WIP53" s="5"/>
      <c r="WIQ53" s="5"/>
      <c r="WIR53" s="5"/>
      <c r="WIS53" s="5"/>
      <c r="WIT53" s="5"/>
      <c r="WIU53" s="5"/>
      <c r="WIV53" s="5"/>
      <c r="WIW53" s="5"/>
      <c r="WIX53" s="5"/>
      <c r="WIY53" s="5"/>
      <c r="WIZ53" s="5"/>
      <c r="WJA53" s="5"/>
      <c r="WJB53" s="5"/>
      <c r="WJC53" s="5"/>
      <c r="WJD53" s="5"/>
      <c r="WJE53" s="5"/>
      <c r="WJF53" s="5"/>
      <c r="WJG53" s="5"/>
      <c r="WJH53" s="5"/>
      <c r="WJI53" s="5"/>
      <c r="WJJ53" s="5"/>
      <c r="WJK53" s="5"/>
      <c r="WJL53" s="5"/>
      <c r="WJM53" s="5"/>
      <c r="WJN53" s="5"/>
      <c r="WJO53" s="5"/>
      <c r="WJP53" s="5"/>
      <c r="WJQ53" s="5"/>
      <c r="WJR53" s="5"/>
      <c r="WJS53" s="5"/>
      <c r="WJT53" s="5"/>
      <c r="WJU53" s="5"/>
      <c r="WJV53" s="5"/>
      <c r="WJW53" s="5"/>
      <c r="WJX53" s="5"/>
      <c r="WJY53" s="5"/>
      <c r="WJZ53" s="5"/>
      <c r="WKA53" s="5"/>
      <c r="WKB53" s="5"/>
      <c r="WKC53" s="5"/>
      <c r="WKD53" s="5"/>
      <c r="WKE53" s="5"/>
      <c r="WKF53" s="5"/>
      <c r="WKG53" s="5"/>
      <c r="WKH53" s="5"/>
      <c r="WKI53" s="5"/>
      <c r="WKJ53" s="5"/>
      <c r="WKK53" s="5"/>
      <c r="WKL53" s="5"/>
      <c r="WKM53" s="5"/>
      <c r="WKN53" s="5"/>
      <c r="WKO53" s="5"/>
      <c r="WKP53" s="5"/>
      <c r="WKQ53" s="5"/>
      <c r="WKR53" s="5"/>
      <c r="WKS53" s="5"/>
      <c r="WKT53" s="5"/>
      <c r="WKU53" s="5"/>
      <c r="WKV53" s="5"/>
      <c r="WKW53" s="5"/>
      <c r="WKX53" s="5"/>
      <c r="WKY53" s="5"/>
      <c r="WKZ53" s="5"/>
      <c r="WLA53" s="5"/>
      <c r="WLB53" s="5"/>
      <c r="WLC53" s="5"/>
      <c r="WLD53" s="5"/>
      <c r="WLE53" s="5"/>
      <c r="WLF53" s="5"/>
      <c r="WLG53" s="5"/>
      <c r="WLH53" s="5"/>
      <c r="WLI53" s="5"/>
      <c r="WLJ53" s="5"/>
      <c r="WLK53" s="5"/>
      <c r="WLL53" s="5"/>
      <c r="WLM53" s="5"/>
      <c r="WLN53" s="5"/>
      <c r="WLO53" s="5"/>
      <c r="WLP53" s="5"/>
      <c r="WLQ53" s="5"/>
      <c r="WLR53" s="5"/>
      <c r="WLS53" s="5"/>
      <c r="WLT53" s="5"/>
      <c r="WLU53" s="5"/>
      <c r="WLV53" s="5"/>
      <c r="WLW53" s="5"/>
      <c r="WLX53" s="5"/>
      <c r="WLY53" s="5"/>
      <c r="WLZ53" s="5"/>
      <c r="WMA53" s="5"/>
      <c r="WMB53" s="5"/>
      <c r="WMC53" s="5"/>
      <c r="WMD53" s="5"/>
      <c r="WME53" s="5"/>
      <c r="WMF53" s="5"/>
      <c r="WMG53" s="5"/>
      <c r="WMH53" s="5"/>
      <c r="WMI53" s="5"/>
      <c r="WMJ53" s="5"/>
      <c r="WMK53" s="5"/>
      <c r="WML53" s="5"/>
      <c r="WMM53" s="5"/>
      <c r="WMN53" s="5"/>
      <c r="WMO53" s="5"/>
      <c r="WMP53" s="5"/>
      <c r="WMQ53" s="5"/>
      <c r="WMR53" s="5"/>
      <c r="WMS53" s="5"/>
      <c r="WMT53" s="5"/>
      <c r="WMU53" s="5"/>
      <c r="WMV53" s="5"/>
      <c r="WMW53" s="5"/>
      <c r="WMX53" s="5"/>
      <c r="WMY53" s="5"/>
      <c r="WMZ53" s="5"/>
      <c r="WNA53" s="5"/>
      <c r="WNB53" s="5"/>
      <c r="WNC53" s="5"/>
      <c r="WND53" s="5"/>
      <c r="WNE53" s="5"/>
      <c r="WNF53" s="5"/>
      <c r="WNG53" s="5"/>
      <c r="WNH53" s="5"/>
      <c r="WNI53" s="5"/>
      <c r="WNJ53" s="5"/>
      <c r="WNK53" s="5"/>
      <c r="WNL53" s="5"/>
      <c r="WNM53" s="5"/>
      <c r="WNN53" s="5"/>
      <c r="WNO53" s="5"/>
      <c r="WNP53" s="5"/>
      <c r="WNQ53" s="5"/>
      <c r="WNR53" s="5"/>
      <c r="WNS53" s="5"/>
      <c r="WNT53" s="5"/>
      <c r="WNU53" s="5"/>
      <c r="WNV53" s="5"/>
      <c r="WNW53" s="5"/>
      <c r="WNX53" s="5"/>
      <c r="WNY53" s="5"/>
      <c r="WNZ53" s="5"/>
      <c r="WOA53" s="5"/>
      <c r="WOB53" s="5"/>
      <c r="WOC53" s="5"/>
      <c r="WOD53" s="5"/>
      <c r="WOE53" s="5"/>
      <c r="WOF53" s="5"/>
      <c r="WOG53" s="5"/>
      <c r="WOH53" s="5"/>
      <c r="WOI53" s="5"/>
      <c r="WOJ53" s="5"/>
      <c r="WOK53" s="5"/>
      <c r="WOL53" s="5"/>
      <c r="WOM53" s="5"/>
      <c r="WON53" s="5"/>
      <c r="WOO53" s="5"/>
      <c r="WOP53" s="5"/>
      <c r="WOQ53" s="5"/>
      <c r="WOR53" s="5"/>
      <c r="WOS53" s="5"/>
      <c r="WOT53" s="5"/>
      <c r="WOU53" s="5"/>
      <c r="WOV53" s="5"/>
      <c r="WOW53" s="5"/>
      <c r="WOX53" s="5"/>
      <c r="WOY53" s="5"/>
      <c r="WOZ53" s="5"/>
      <c r="WPA53" s="5"/>
      <c r="WPB53" s="5"/>
      <c r="WPC53" s="5"/>
      <c r="WPD53" s="5"/>
      <c r="WPE53" s="5"/>
      <c r="WPF53" s="5"/>
      <c r="WPG53" s="5"/>
      <c r="WPH53" s="5"/>
      <c r="WPI53" s="5"/>
      <c r="WPJ53" s="5"/>
      <c r="WPK53" s="5"/>
      <c r="WPL53" s="5"/>
      <c r="WPM53" s="5"/>
      <c r="WPN53" s="5"/>
      <c r="WPO53" s="5"/>
      <c r="WPP53" s="5"/>
      <c r="WPQ53" s="5"/>
      <c r="WPR53" s="5"/>
      <c r="WPS53" s="5"/>
      <c r="WPT53" s="5"/>
      <c r="WPU53" s="5"/>
      <c r="WPV53" s="5"/>
      <c r="WPW53" s="5"/>
      <c r="WPX53" s="5"/>
      <c r="WPY53" s="5"/>
      <c r="WPZ53" s="5"/>
      <c r="WQA53" s="5"/>
      <c r="WQB53" s="5"/>
      <c r="WQC53" s="5"/>
      <c r="WQD53" s="5"/>
      <c r="WQE53" s="5"/>
      <c r="WQF53" s="5"/>
      <c r="WQG53" s="5"/>
      <c r="WQH53" s="5"/>
      <c r="WQI53" s="5"/>
      <c r="WQJ53" s="5"/>
      <c r="WQK53" s="5"/>
      <c r="WQL53" s="5"/>
      <c r="WQM53" s="5"/>
      <c r="WQN53" s="5"/>
      <c r="WQO53" s="5"/>
      <c r="WQP53" s="5"/>
      <c r="WQQ53" s="5"/>
      <c r="WQR53" s="5"/>
      <c r="WQS53" s="5"/>
      <c r="WQT53" s="5"/>
      <c r="WQU53" s="5"/>
      <c r="WQV53" s="5"/>
      <c r="WQW53" s="5"/>
      <c r="WQX53" s="5"/>
      <c r="WQY53" s="5"/>
      <c r="WQZ53" s="5"/>
      <c r="WRA53" s="5"/>
      <c r="WRB53" s="5"/>
      <c r="WRC53" s="5"/>
      <c r="WRD53" s="5"/>
      <c r="WRE53" s="5"/>
      <c r="WRF53" s="5"/>
      <c r="WRG53" s="5"/>
      <c r="WRH53" s="5"/>
      <c r="WRI53" s="5"/>
      <c r="WRJ53" s="5"/>
      <c r="WRK53" s="5"/>
      <c r="WRL53" s="5"/>
      <c r="WRM53" s="5"/>
      <c r="WRN53" s="5"/>
      <c r="WRO53" s="5"/>
      <c r="WRP53" s="5"/>
      <c r="WRQ53" s="5"/>
      <c r="WRR53" s="5"/>
      <c r="WRS53" s="5"/>
      <c r="WRT53" s="5"/>
      <c r="WRU53" s="5"/>
      <c r="WRV53" s="5"/>
      <c r="WRW53" s="5"/>
      <c r="WRX53" s="5"/>
      <c r="WRY53" s="5"/>
      <c r="WRZ53" s="5"/>
      <c r="WSA53" s="5"/>
      <c r="WSB53" s="5"/>
      <c r="WSC53" s="5"/>
      <c r="WSD53" s="5"/>
      <c r="WSE53" s="5"/>
      <c r="WSF53" s="5"/>
      <c r="WSG53" s="5"/>
      <c r="WSH53" s="5"/>
      <c r="WSI53" s="5"/>
      <c r="WSJ53" s="5"/>
      <c r="WSK53" s="5"/>
      <c r="WSL53" s="5"/>
      <c r="WSM53" s="5"/>
      <c r="WSN53" s="5"/>
      <c r="WSO53" s="5"/>
      <c r="WSP53" s="5"/>
      <c r="WSQ53" s="5"/>
      <c r="WSR53" s="5"/>
      <c r="WSS53" s="5"/>
      <c r="WST53" s="5"/>
      <c r="WSU53" s="5"/>
      <c r="WSV53" s="5"/>
      <c r="WSW53" s="5"/>
      <c r="WSX53" s="5"/>
      <c r="WSY53" s="5"/>
      <c r="WSZ53" s="5"/>
      <c r="WTA53" s="5"/>
      <c r="WTB53" s="5"/>
      <c r="WTC53" s="5"/>
      <c r="WTD53" s="5"/>
      <c r="WTE53" s="5"/>
      <c r="WTF53" s="5"/>
      <c r="WTG53" s="5"/>
      <c r="WTH53" s="5"/>
      <c r="WTI53" s="5"/>
      <c r="WTJ53" s="5"/>
      <c r="WTK53" s="5"/>
      <c r="WTL53" s="5"/>
      <c r="WTM53" s="5"/>
      <c r="WTN53" s="5"/>
      <c r="WTO53" s="5"/>
      <c r="WTP53" s="5"/>
      <c r="WTQ53" s="5"/>
      <c r="WTR53" s="5"/>
      <c r="WTS53" s="5"/>
      <c r="WTT53" s="5"/>
      <c r="WTU53" s="5"/>
      <c r="WTV53" s="5"/>
      <c r="WTW53" s="5"/>
      <c r="WTX53" s="5"/>
      <c r="WTY53" s="5"/>
      <c r="WTZ53" s="5"/>
      <c r="WUA53" s="5"/>
      <c r="WUB53" s="5"/>
      <c r="WUC53" s="5"/>
      <c r="WUD53" s="5"/>
      <c r="WUE53" s="5"/>
      <c r="WUF53" s="5"/>
      <c r="WUG53" s="5"/>
      <c r="WUH53" s="5"/>
      <c r="WUI53" s="5"/>
      <c r="WUJ53" s="5"/>
      <c r="WUK53" s="5"/>
      <c r="WUL53" s="5"/>
      <c r="WUM53" s="5"/>
      <c r="WUN53" s="5"/>
      <c r="WUO53" s="5"/>
      <c r="WUP53" s="5"/>
      <c r="WUQ53" s="5"/>
      <c r="WUR53" s="5"/>
      <c r="WUS53" s="5"/>
      <c r="WUT53" s="5"/>
      <c r="WUU53" s="5"/>
      <c r="WUV53" s="5"/>
      <c r="WUW53" s="5"/>
      <c r="WUX53" s="5"/>
      <c r="WUY53" s="5"/>
      <c r="WUZ53" s="5"/>
      <c r="WVA53" s="5"/>
      <c r="WVB53" s="5"/>
      <c r="WVC53" s="5"/>
      <c r="WVD53" s="5"/>
      <c r="WVE53" s="5"/>
      <c r="WVF53" s="5"/>
      <c r="WVG53" s="5"/>
      <c r="WVH53" s="5"/>
      <c r="WVI53" s="5"/>
      <c r="WVJ53" s="5"/>
      <c r="WVK53" s="5"/>
      <c r="WVL53" s="5"/>
      <c r="WVM53" s="5"/>
      <c r="WVN53" s="5"/>
      <c r="WVO53" s="5"/>
      <c r="WVP53" s="5"/>
      <c r="WVQ53" s="5"/>
      <c r="WVR53" s="5"/>
      <c r="WVS53" s="5"/>
      <c r="WVT53" s="5"/>
      <c r="WVU53" s="5"/>
      <c r="WVV53" s="5"/>
      <c r="WVW53" s="5"/>
      <c r="WVX53" s="5"/>
      <c r="WVY53" s="5"/>
      <c r="WVZ53" s="5"/>
      <c r="WWA53" s="5"/>
      <c r="WWB53" s="5"/>
      <c r="WWC53" s="5"/>
      <c r="WWD53" s="5"/>
      <c r="WWE53" s="5"/>
      <c r="WWF53" s="5"/>
      <c r="WWG53" s="5"/>
      <c r="WWH53" s="5"/>
      <c r="WWI53" s="5"/>
      <c r="WWJ53" s="5"/>
      <c r="WWK53" s="5"/>
      <c r="WWL53" s="5"/>
      <c r="WWM53" s="5"/>
      <c r="WWN53" s="5"/>
      <c r="WWO53" s="5"/>
      <c r="WWP53" s="5"/>
      <c r="WWQ53" s="5"/>
      <c r="WWR53" s="5"/>
      <c r="WWS53" s="5"/>
      <c r="WWT53" s="5"/>
      <c r="WWU53" s="5"/>
      <c r="WWV53" s="5"/>
      <c r="WWW53" s="5"/>
      <c r="WWX53" s="5"/>
      <c r="WWY53" s="5"/>
      <c r="WWZ53" s="5"/>
      <c r="WXA53" s="5"/>
      <c r="WXB53" s="5"/>
      <c r="WXC53" s="5"/>
      <c r="WXD53" s="5"/>
      <c r="WXE53" s="5"/>
      <c r="WXF53" s="5"/>
      <c r="WXG53" s="5"/>
      <c r="WXH53" s="5"/>
      <c r="WXI53" s="5"/>
      <c r="WXJ53" s="5"/>
      <c r="WXK53" s="5"/>
      <c r="WXL53" s="5"/>
      <c r="WXM53" s="5"/>
      <c r="WXN53" s="5"/>
      <c r="WXO53" s="5"/>
      <c r="WXP53" s="5"/>
      <c r="WXQ53" s="5"/>
      <c r="WXR53" s="5"/>
      <c r="WXS53" s="5"/>
      <c r="WXT53" s="5"/>
      <c r="WXU53" s="5"/>
      <c r="WXV53" s="5"/>
      <c r="WXW53" s="5"/>
      <c r="WXX53" s="5"/>
      <c r="WXY53" s="5"/>
      <c r="WXZ53" s="5"/>
      <c r="WYA53" s="5"/>
      <c r="WYB53" s="5"/>
      <c r="WYC53" s="5"/>
      <c r="WYD53" s="5"/>
      <c r="WYE53" s="5"/>
      <c r="WYF53" s="5"/>
      <c r="WYG53" s="5"/>
      <c r="WYH53" s="5"/>
      <c r="WYI53" s="5"/>
      <c r="WYJ53" s="5"/>
      <c r="WYK53" s="5"/>
      <c r="WYL53" s="5"/>
      <c r="WYM53" s="5"/>
      <c r="WYN53" s="5"/>
      <c r="WYO53" s="5"/>
      <c r="WYP53" s="5"/>
      <c r="WYQ53" s="5"/>
      <c r="WYR53" s="5"/>
      <c r="WYS53" s="5"/>
      <c r="WYT53" s="5"/>
      <c r="WYU53" s="5"/>
      <c r="WYV53" s="5"/>
      <c r="WYW53" s="5"/>
      <c r="WYX53" s="5"/>
      <c r="WYY53" s="5"/>
      <c r="WYZ53" s="5"/>
      <c r="WZA53" s="5"/>
      <c r="WZB53" s="5"/>
      <c r="WZC53" s="5"/>
      <c r="WZD53" s="5"/>
      <c r="WZE53" s="5"/>
      <c r="WZF53" s="5"/>
      <c r="WZG53" s="5"/>
      <c r="WZH53" s="5"/>
      <c r="WZI53" s="5"/>
      <c r="WZJ53" s="5"/>
      <c r="WZK53" s="5"/>
      <c r="WZL53" s="5"/>
      <c r="WZM53" s="5"/>
      <c r="WZN53" s="5"/>
      <c r="WZO53" s="5"/>
      <c r="WZP53" s="5"/>
      <c r="WZQ53" s="5"/>
      <c r="WZR53" s="5"/>
      <c r="WZS53" s="5"/>
      <c r="WZT53" s="5"/>
      <c r="WZU53" s="5"/>
      <c r="WZV53" s="5"/>
      <c r="WZW53" s="5"/>
      <c r="WZX53" s="5"/>
      <c r="WZY53" s="5"/>
      <c r="WZZ53" s="5"/>
      <c r="XAA53" s="5"/>
      <c r="XAB53" s="5"/>
      <c r="XAC53" s="5"/>
      <c r="XAD53" s="5"/>
      <c r="XAE53" s="5"/>
      <c r="XAF53" s="5"/>
      <c r="XAG53" s="5"/>
      <c r="XAH53" s="5"/>
      <c r="XAI53" s="5"/>
      <c r="XAJ53" s="5"/>
      <c r="XAK53" s="5"/>
      <c r="XAL53" s="5"/>
      <c r="XAM53" s="5"/>
      <c r="XAN53" s="5"/>
      <c r="XAO53" s="5"/>
      <c r="XAP53" s="5"/>
      <c r="XAQ53" s="5"/>
      <c r="XAR53" s="5"/>
      <c r="XAS53" s="5"/>
      <c r="XAT53" s="5"/>
      <c r="XAU53" s="5"/>
      <c r="XAV53" s="5"/>
      <c r="XAW53" s="5"/>
      <c r="XAX53" s="5"/>
      <c r="XAY53" s="5"/>
      <c r="XAZ53" s="5"/>
      <c r="XBA53" s="5"/>
      <c r="XBB53" s="5"/>
      <c r="XBC53" s="5"/>
      <c r="XBD53" s="5"/>
      <c r="XBE53" s="5"/>
      <c r="XBF53" s="5"/>
      <c r="XBG53" s="5"/>
      <c r="XBH53" s="5"/>
      <c r="XBI53" s="5"/>
      <c r="XBJ53" s="5"/>
      <c r="XBK53" s="5"/>
      <c r="XBL53" s="5"/>
      <c r="XBM53" s="5"/>
      <c r="XBN53" s="5"/>
      <c r="XBO53" s="5"/>
      <c r="XBP53" s="5"/>
      <c r="XBQ53" s="5"/>
      <c r="XBR53" s="5"/>
      <c r="XBS53" s="5"/>
      <c r="XBT53" s="5"/>
      <c r="XBU53" s="5"/>
      <c r="XBV53" s="5"/>
      <c r="XBW53" s="5"/>
      <c r="XBX53" s="5"/>
      <c r="XBY53" s="5"/>
      <c r="XBZ53" s="5"/>
      <c r="XCA53" s="5"/>
      <c r="XCB53" s="5"/>
      <c r="XCC53" s="5"/>
      <c r="XCD53" s="5"/>
      <c r="XCE53" s="5"/>
      <c r="XCF53" s="5"/>
      <c r="XCG53" s="5"/>
      <c r="XCH53" s="5"/>
      <c r="XCI53" s="5"/>
      <c r="XCJ53" s="5"/>
      <c r="XCK53" s="5"/>
      <c r="XCL53" s="5"/>
      <c r="XCM53" s="5"/>
      <c r="XCN53" s="5"/>
      <c r="XCO53" s="5"/>
      <c r="XCP53" s="5"/>
      <c r="XCQ53" s="5"/>
      <c r="XCR53" s="5"/>
      <c r="XCS53" s="5"/>
      <c r="XCT53" s="5"/>
      <c r="XCU53" s="5"/>
      <c r="XCV53" s="5"/>
      <c r="XCW53" s="5"/>
      <c r="XCX53" s="5"/>
      <c r="XCY53" s="5"/>
      <c r="XCZ53" s="5"/>
      <c r="XDA53" s="5"/>
      <c r="XDB53" s="5"/>
      <c r="XDC53" s="5"/>
      <c r="XDD53" s="5"/>
      <c r="XDE53" s="5"/>
      <c r="XDF53" s="5"/>
      <c r="XDG53" s="5"/>
      <c r="XDH53" s="5"/>
      <c r="XDI53" s="5"/>
      <c r="XDJ53" s="5"/>
      <c r="XDK53" s="5"/>
      <c r="XDL53" s="5"/>
      <c r="XDM53" s="5"/>
      <c r="XDN53" s="5"/>
      <c r="XDO53" s="5"/>
      <c r="XDP53" s="5"/>
      <c r="XDQ53" s="5"/>
      <c r="XDR53" s="5"/>
      <c r="XDS53" s="5"/>
      <c r="XDT53" s="5"/>
      <c r="XDU53" s="5"/>
      <c r="XDV53" s="5"/>
      <c r="XDW53" s="5"/>
      <c r="XDX53" s="5"/>
      <c r="XDY53" s="5"/>
      <c r="XDZ53" s="5"/>
      <c r="XEA53" s="5"/>
      <c r="XEB53" s="5"/>
      <c r="XEC53" s="5"/>
      <c r="XED53" s="5"/>
      <c r="XEE53" s="5"/>
      <c r="XEF53" s="5"/>
      <c r="XEG53" s="5"/>
      <c r="XEH53" s="5"/>
      <c r="XEI53" s="5"/>
      <c r="XEJ53" s="5"/>
      <c r="XEK53" s="5"/>
      <c r="XEL53" s="5"/>
      <c r="XEM53" s="5"/>
      <c r="XEN53" s="5"/>
      <c r="XEO53" s="5"/>
      <c r="XEP53" s="5"/>
      <c r="XEQ53" s="5"/>
      <c r="XER53" s="5"/>
      <c r="XES53" s="5"/>
      <c r="XET53" s="5"/>
      <c r="XEU53" s="5"/>
      <c r="XEV53" s="5"/>
      <c r="XEW53" s="5"/>
      <c r="XEX53" s="5"/>
      <c r="XEY53" s="5"/>
      <c r="XEZ53" s="5"/>
      <c r="XFA53" s="5"/>
      <c r="XFB53" s="5"/>
    </row>
    <row r="54" spans="1:16382" s="3" customFormat="1" x14ac:dyDescent="0.2">
      <c r="A54" s="26" t="s">
        <v>75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4"/>
    </row>
    <row r="55" spans="1:16382" s="3" customFormat="1" x14ac:dyDescent="0.2">
      <c r="A55" s="21" t="s">
        <v>75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4"/>
    </row>
    <row r="56" spans="1:16382" s="3" customFormat="1" x14ac:dyDescent="0.2">
      <c r="A56" s="22" t="s">
        <v>25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>
        <v>3730845</v>
      </c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4">
        <f t="shared" si="3"/>
        <v>3730845</v>
      </c>
    </row>
    <row r="57" spans="1:16382" s="10" customFormat="1" x14ac:dyDescent="0.2">
      <c r="A57" s="24" t="s">
        <v>76</v>
      </c>
      <c r="B57" s="98">
        <f>SUM(B58:B68)</f>
        <v>0</v>
      </c>
      <c r="C57" s="98">
        <f t="shared" ref="C57:AI57" si="10">SUM(C58:C68)</f>
        <v>143039977.02538601</v>
      </c>
      <c r="D57" s="98">
        <f t="shared" si="10"/>
        <v>0</v>
      </c>
      <c r="E57" s="98">
        <f t="shared" si="10"/>
        <v>0</v>
      </c>
      <c r="F57" s="98">
        <f t="shared" si="10"/>
        <v>1055088086.45636</v>
      </c>
      <c r="G57" s="98">
        <f t="shared" si="10"/>
        <v>362387231.81786799</v>
      </c>
      <c r="H57" s="98">
        <f t="shared" si="10"/>
        <v>526618279.92309499</v>
      </c>
      <c r="I57" s="98">
        <f t="shared" si="10"/>
        <v>4165650622.23384</v>
      </c>
      <c r="J57" s="98">
        <f t="shared" si="10"/>
        <v>1536700994.93343</v>
      </c>
      <c r="K57" s="98">
        <f t="shared" si="10"/>
        <v>0</v>
      </c>
      <c r="L57" s="98">
        <f t="shared" si="10"/>
        <v>0</v>
      </c>
      <c r="M57" s="98">
        <f t="shared" si="10"/>
        <v>0</v>
      </c>
      <c r="N57" s="98">
        <f t="shared" si="10"/>
        <v>0</v>
      </c>
      <c r="O57" s="98">
        <f t="shared" si="10"/>
        <v>506846374.45988399</v>
      </c>
      <c r="P57" s="98">
        <f t="shared" si="10"/>
        <v>9489434757.7886791</v>
      </c>
      <c r="Q57" s="98">
        <f t="shared" si="10"/>
        <v>1536519023.29268</v>
      </c>
      <c r="R57" s="98">
        <f t="shared" si="10"/>
        <v>0</v>
      </c>
      <c r="S57" s="98">
        <f t="shared" si="10"/>
        <v>0</v>
      </c>
      <c r="T57" s="98">
        <f t="shared" si="10"/>
        <v>0</v>
      </c>
      <c r="U57" s="98">
        <f t="shared" si="10"/>
        <v>0</v>
      </c>
      <c r="V57" s="98">
        <f t="shared" si="10"/>
        <v>0</v>
      </c>
      <c r="W57" s="98">
        <f t="shared" si="10"/>
        <v>0</v>
      </c>
      <c r="X57" s="98">
        <f t="shared" si="10"/>
        <v>0</v>
      </c>
      <c r="Y57" s="98">
        <f t="shared" si="10"/>
        <v>0</v>
      </c>
      <c r="Z57" s="98">
        <f t="shared" si="10"/>
        <v>0</v>
      </c>
      <c r="AA57" s="98">
        <f t="shared" si="10"/>
        <v>0</v>
      </c>
      <c r="AB57" s="98">
        <f t="shared" si="10"/>
        <v>0</v>
      </c>
      <c r="AC57" s="98">
        <f t="shared" si="10"/>
        <v>0</v>
      </c>
      <c r="AD57" s="98">
        <f t="shared" si="10"/>
        <v>0</v>
      </c>
      <c r="AE57" s="98">
        <f t="shared" si="10"/>
        <v>0</v>
      </c>
      <c r="AF57" s="98">
        <f t="shared" si="10"/>
        <v>0</v>
      </c>
      <c r="AG57" s="98">
        <f t="shared" si="10"/>
        <v>0</v>
      </c>
      <c r="AH57" s="98">
        <f t="shared" si="10"/>
        <v>0</v>
      </c>
      <c r="AI57" s="98">
        <f t="shared" si="10"/>
        <v>0</v>
      </c>
      <c r="AJ57" s="98">
        <f>SUM(AJ58:AJ68)</f>
        <v>19322285347.931221</v>
      </c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  <c r="AMK57" s="5"/>
      <c r="AML57" s="5"/>
      <c r="AMM57" s="5"/>
      <c r="AMN57" s="5"/>
      <c r="AMO57" s="5"/>
      <c r="AMP57" s="5"/>
      <c r="AMQ57" s="5"/>
      <c r="AMR57" s="5"/>
      <c r="AMS57" s="5"/>
      <c r="AMT57" s="5"/>
      <c r="AMU57" s="5"/>
      <c r="AMV57" s="5"/>
      <c r="AMW57" s="5"/>
      <c r="AMX57" s="5"/>
      <c r="AMY57" s="5"/>
      <c r="AMZ57" s="5"/>
      <c r="ANA57" s="5"/>
      <c r="ANB57" s="5"/>
      <c r="ANC57" s="5"/>
      <c r="AND57" s="5"/>
      <c r="ANE57" s="5"/>
      <c r="ANF57" s="5"/>
      <c r="ANG57" s="5"/>
      <c r="ANH57" s="5"/>
      <c r="ANI57" s="5"/>
      <c r="ANJ57" s="5"/>
      <c r="ANK57" s="5"/>
      <c r="ANL57" s="5"/>
      <c r="ANM57" s="5"/>
      <c r="ANN57" s="5"/>
      <c r="ANO57" s="5"/>
      <c r="ANP57" s="5"/>
      <c r="ANQ57" s="5"/>
      <c r="ANR57" s="5"/>
      <c r="ANS57" s="5"/>
      <c r="ANT57" s="5"/>
      <c r="ANU57" s="5"/>
      <c r="ANV57" s="5"/>
      <c r="ANW57" s="5"/>
      <c r="ANX57" s="5"/>
      <c r="ANY57" s="5"/>
      <c r="ANZ57" s="5"/>
      <c r="AOA57" s="5"/>
      <c r="AOB57" s="5"/>
      <c r="AOC57" s="5"/>
      <c r="AOD57" s="5"/>
      <c r="AOE57" s="5"/>
      <c r="AOF57" s="5"/>
      <c r="AOG57" s="5"/>
      <c r="AOH57" s="5"/>
      <c r="AOI57" s="5"/>
      <c r="AOJ57" s="5"/>
      <c r="AOK57" s="5"/>
      <c r="AOL57" s="5"/>
      <c r="AOM57" s="5"/>
      <c r="AON57" s="5"/>
      <c r="AOO57" s="5"/>
      <c r="AOP57" s="5"/>
      <c r="AOQ57" s="5"/>
      <c r="AOR57" s="5"/>
      <c r="AOS57" s="5"/>
      <c r="AOT57" s="5"/>
      <c r="AOU57" s="5"/>
      <c r="AOV57" s="5"/>
      <c r="AOW57" s="5"/>
      <c r="AOX57" s="5"/>
      <c r="AOY57" s="5"/>
      <c r="AOZ57" s="5"/>
      <c r="APA57" s="5"/>
      <c r="APB57" s="5"/>
      <c r="APC57" s="5"/>
      <c r="APD57" s="5"/>
      <c r="APE57" s="5"/>
      <c r="APF57" s="5"/>
      <c r="APG57" s="5"/>
      <c r="APH57" s="5"/>
      <c r="API57" s="5"/>
      <c r="APJ57" s="5"/>
      <c r="APK57" s="5"/>
      <c r="APL57" s="5"/>
      <c r="APM57" s="5"/>
      <c r="APN57" s="5"/>
      <c r="APO57" s="5"/>
      <c r="APP57" s="5"/>
      <c r="APQ57" s="5"/>
      <c r="APR57" s="5"/>
      <c r="APS57" s="5"/>
      <c r="APT57" s="5"/>
      <c r="APU57" s="5"/>
      <c r="APV57" s="5"/>
      <c r="APW57" s="5"/>
      <c r="APX57" s="5"/>
      <c r="APY57" s="5"/>
      <c r="APZ57" s="5"/>
      <c r="AQA57" s="5"/>
      <c r="AQB57" s="5"/>
      <c r="AQC57" s="5"/>
      <c r="AQD57" s="5"/>
      <c r="AQE57" s="5"/>
      <c r="AQF57" s="5"/>
      <c r="AQG57" s="5"/>
      <c r="AQH57" s="5"/>
      <c r="AQI57" s="5"/>
      <c r="AQJ57" s="5"/>
      <c r="AQK57" s="5"/>
      <c r="AQL57" s="5"/>
      <c r="AQM57" s="5"/>
      <c r="AQN57" s="5"/>
      <c r="AQO57" s="5"/>
      <c r="AQP57" s="5"/>
      <c r="AQQ57" s="5"/>
      <c r="AQR57" s="5"/>
      <c r="AQS57" s="5"/>
      <c r="AQT57" s="5"/>
      <c r="AQU57" s="5"/>
      <c r="AQV57" s="5"/>
      <c r="AQW57" s="5"/>
      <c r="AQX57" s="5"/>
      <c r="AQY57" s="5"/>
      <c r="AQZ57" s="5"/>
      <c r="ARA57" s="5"/>
      <c r="ARB57" s="5"/>
      <c r="ARC57" s="5"/>
      <c r="ARD57" s="5"/>
      <c r="ARE57" s="5"/>
      <c r="ARF57" s="5"/>
      <c r="ARG57" s="5"/>
      <c r="ARH57" s="5"/>
      <c r="ARI57" s="5"/>
      <c r="ARJ57" s="5"/>
      <c r="ARK57" s="5"/>
      <c r="ARL57" s="5"/>
      <c r="ARM57" s="5"/>
      <c r="ARN57" s="5"/>
      <c r="ARO57" s="5"/>
      <c r="ARP57" s="5"/>
      <c r="ARQ57" s="5"/>
      <c r="ARR57" s="5"/>
      <c r="ARS57" s="5"/>
      <c r="ART57" s="5"/>
      <c r="ARU57" s="5"/>
      <c r="ARV57" s="5"/>
      <c r="ARW57" s="5"/>
      <c r="ARX57" s="5"/>
      <c r="ARY57" s="5"/>
      <c r="ARZ57" s="5"/>
      <c r="ASA57" s="5"/>
      <c r="ASB57" s="5"/>
      <c r="ASC57" s="5"/>
      <c r="ASD57" s="5"/>
      <c r="ASE57" s="5"/>
      <c r="ASF57" s="5"/>
      <c r="ASG57" s="5"/>
      <c r="ASH57" s="5"/>
      <c r="ASI57" s="5"/>
      <c r="ASJ57" s="5"/>
      <c r="ASK57" s="5"/>
      <c r="ASL57" s="5"/>
      <c r="ASM57" s="5"/>
      <c r="ASN57" s="5"/>
      <c r="ASO57" s="5"/>
      <c r="ASP57" s="5"/>
      <c r="ASQ57" s="5"/>
      <c r="ASR57" s="5"/>
      <c r="ASS57" s="5"/>
      <c r="AST57" s="5"/>
      <c r="ASU57" s="5"/>
      <c r="ASV57" s="5"/>
      <c r="ASW57" s="5"/>
      <c r="ASX57" s="5"/>
      <c r="ASY57" s="5"/>
      <c r="ASZ57" s="5"/>
      <c r="ATA57" s="5"/>
      <c r="ATB57" s="5"/>
      <c r="ATC57" s="5"/>
      <c r="ATD57" s="5"/>
      <c r="ATE57" s="5"/>
      <c r="ATF57" s="5"/>
      <c r="ATG57" s="5"/>
      <c r="ATH57" s="5"/>
      <c r="ATI57" s="5"/>
      <c r="ATJ57" s="5"/>
      <c r="ATK57" s="5"/>
      <c r="ATL57" s="5"/>
      <c r="ATM57" s="5"/>
      <c r="ATN57" s="5"/>
      <c r="ATO57" s="5"/>
      <c r="ATP57" s="5"/>
      <c r="ATQ57" s="5"/>
      <c r="ATR57" s="5"/>
      <c r="ATS57" s="5"/>
      <c r="ATT57" s="5"/>
      <c r="ATU57" s="5"/>
      <c r="ATV57" s="5"/>
      <c r="ATW57" s="5"/>
      <c r="ATX57" s="5"/>
      <c r="ATY57" s="5"/>
      <c r="ATZ57" s="5"/>
      <c r="AUA57" s="5"/>
      <c r="AUB57" s="5"/>
      <c r="AUC57" s="5"/>
      <c r="AUD57" s="5"/>
      <c r="AUE57" s="5"/>
      <c r="AUF57" s="5"/>
      <c r="AUG57" s="5"/>
      <c r="AUH57" s="5"/>
      <c r="AUI57" s="5"/>
      <c r="AUJ57" s="5"/>
      <c r="AUK57" s="5"/>
      <c r="AUL57" s="5"/>
      <c r="AUM57" s="5"/>
      <c r="AUN57" s="5"/>
      <c r="AUO57" s="5"/>
      <c r="AUP57" s="5"/>
      <c r="AUQ57" s="5"/>
      <c r="AUR57" s="5"/>
      <c r="AUS57" s="5"/>
      <c r="AUT57" s="5"/>
      <c r="AUU57" s="5"/>
      <c r="AUV57" s="5"/>
      <c r="AUW57" s="5"/>
      <c r="AUX57" s="5"/>
      <c r="AUY57" s="5"/>
      <c r="AUZ57" s="5"/>
      <c r="AVA57" s="5"/>
      <c r="AVB57" s="5"/>
      <c r="AVC57" s="5"/>
      <c r="AVD57" s="5"/>
      <c r="AVE57" s="5"/>
      <c r="AVF57" s="5"/>
      <c r="AVG57" s="5"/>
      <c r="AVH57" s="5"/>
      <c r="AVI57" s="5"/>
      <c r="AVJ57" s="5"/>
      <c r="AVK57" s="5"/>
      <c r="AVL57" s="5"/>
      <c r="AVM57" s="5"/>
      <c r="AVN57" s="5"/>
      <c r="AVO57" s="5"/>
      <c r="AVP57" s="5"/>
      <c r="AVQ57" s="5"/>
      <c r="AVR57" s="5"/>
      <c r="AVS57" s="5"/>
      <c r="AVT57" s="5"/>
      <c r="AVU57" s="5"/>
      <c r="AVV57" s="5"/>
      <c r="AVW57" s="5"/>
      <c r="AVX57" s="5"/>
      <c r="AVY57" s="5"/>
      <c r="AVZ57" s="5"/>
      <c r="AWA57" s="5"/>
      <c r="AWB57" s="5"/>
      <c r="AWC57" s="5"/>
      <c r="AWD57" s="5"/>
      <c r="AWE57" s="5"/>
      <c r="AWF57" s="5"/>
      <c r="AWG57" s="5"/>
      <c r="AWH57" s="5"/>
      <c r="AWI57" s="5"/>
      <c r="AWJ57" s="5"/>
      <c r="AWK57" s="5"/>
      <c r="AWL57" s="5"/>
      <c r="AWM57" s="5"/>
      <c r="AWN57" s="5"/>
      <c r="AWO57" s="5"/>
      <c r="AWP57" s="5"/>
      <c r="AWQ57" s="5"/>
      <c r="AWR57" s="5"/>
      <c r="AWS57" s="5"/>
      <c r="AWT57" s="5"/>
      <c r="AWU57" s="5"/>
      <c r="AWV57" s="5"/>
      <c r="AWW57" s="5"/>
      <c r="AWX57" s="5"/>
      <c r="AWY57" s="5"/>
      <c r="AWZ57" s="5"/>
      <c r="AXA57" s="5"/>
      <c r="AXB57" s="5"/>
      <c r="AXC57" s="5"/>
      <c r="AXD57" s="5"/>
      <c r="AXE57" s="5"/>
      <c r="AXF57" s="5"/>
      <c r="AXG57" s="5"/>
      <c r="AXH57" s="5"/>
      <c r="AXI57" s="5"/>
      <c r="AXJ57" s="5"/>
      <c r="AXK57" s="5"/>
      <c r="AXL57" s="5"/>
      <c r="AXM57" s="5"/>
      <c r="AXN57" s="5"/>
      <c r="AXO57" s="5"/>
      <c r="AXP57" s="5"/>
      <c r="AXQ57" s="5"/>
      <c r="AXR57" s="5"/>
      <c r="AXS57" s="5"/>
      <c r="AXT57" s="5"/>
      <c r="AXU57" s="5"/>
      <c r="AXV57" s="5"/>
      <c r="AXW57" s="5"/>
      <c r="AXX57" s="5"/>
      <c r="AXY57" s="5"/>
      <c r="AXZ57" s="5"/>
      <c r="AYA57" s="5"/>
      <c r="AYB57" s="5"/>
      <c r="AYC57" s="5"/>
      <c r="AYD57" s="5"/>
      <c r="AYE57" s="5"/>
      <c r="AYF57" s="5"/>
      <c r="AYG57" s="5"/>
      <c r="AYH57" s="5"/>
      <c r="AYI57" s="5"/>
      <c r="AYJ57" s="5"/>
      <c r="AYK57" s="5"/>
      <c r="AYL57" s="5"/>
      <c r="AYM57" s="5"/>
      <c r="AYN57" s="5"/>
      <c r="AYO57" s="5"/>
      <c r="AYP57" s="5"/>
      <c r="AYQ57" s="5"/>
      <c r="AYR57" s="5"/>
      <c r="AYS57" s="5"/>
      <c r="AYT57" s="5"/>
      <c r="AYU57" s="5"/>
      <c r="AYV57" s="5"/>
      <c r="AYW57" s="5"/>
      <c r="AYX57" s="5"/>
      <c r="AYY57" s="5"/>
      <c r="AYZ57" s="5"/>
      <c r="AZA57" s="5"/>
      <c r="AZB57" s="5"/>
      <c r="AZC57" s="5"/>
      <c r="AZD57" s="5"/>
      <c r="AZE57" s="5"/>
      <c r="AZF57" s="5"/>
      <c r="AZG57" s="5"/>
      <c r="AZH57" s="5"/>
      <c r="AZI57" s="5"/>
      <c r="AZJ57" s="5"/>
      <c r="AZK57" s="5"/>
      <c r="AZL57" s="5"/>
      <c r="AZM57" s="5"/>
      <c r="AZN57" s="5"/>
      <c r="AZO57" s="5"/>
      <c r="AZP57" s="5"/>
      <c r="AZQ57" s="5"/>
      <c r="AZR57" s="5"/>
      <c r="AZS57" s="5"/>
      <c r="AZT57" s="5"/>
      <c r="AZU57" s="5"/>
      <c r="AZV57" s="5"/>
      <c r="AZW57" s="5"/>
      <c r="AZX57" s="5"/>
      <c r="AZY57" s="5"/>
      <c r="AZZ57" s="5"/>
      <c r="BAA57" s="5"/>
      <c r="BAB57" s="5"/>
      <c r="BAC57" s="5"/>
      <c r="BAD57" s="5"/>
      <c r="BAE57" s="5"/>
      <c r="BAF57" s="5"/>
      <c r="BAG57" s="5"/>
      <c r="BAH57" s="5"/>
      <c r="BAI57" s="5"/>
      <c r="BAJ57" s="5"/>
      <c r="BAK57" s="5"/>
      <c r="BAL57" s="5"/>
      <c r="BAM57" s="5"/>
      <c r="BAN57" s="5"/>
      <c r="BAO57" s="5"/>
      <c r="BAP57" s="5"/>
      <c r="BAQ57" s="5"/>
      <c r="BAR57" s="5"/>
      <c r="BAS57" s="5"/>
      <c r="BAT57" s="5"/>
      <c r="BAU57" s="5"/>
      <c r="BAV57" s="5"/>
      <c r="BAW57" s="5"/>
      <c r="BAX57" s="5"/>
      <c r="BAY57" s="5"/>
      <c r="BAZ57" s="5"/>
      <c r="BBA57" s="5"/>
      <c r="BBB57" s="5"/>
      <c r="BBC57" s="5"/>
      <c r="BBD57" s="5"/>
      <c r="BBE57" s="5"/>
      <c r="BBF57" s="5"/>
      <c r="BBG57" s="5"/>
      <c r="BBH57" s="5"/>
      <c r="BBI57" s="5"/>
      <c r="BBJ57" s="5"/>
      <c r="BBK57" s="5"/>
      <c r="BBL57" s="5"/>
      <c r="BBM57" s="5"/>
      <c r="BBN57" s="5"/>
      <c r="BBO57" s="5"/>
      <c r="BBP57" s="5"/>
      <c r="BBQ57" s="5"/>
      <c r="BBR57" s="5"/>
      <c r="BBS57" s="5"/>
      <c r="BBT57" s="5"/>
      <c r="BBU57" s="5"/>
      <c r="BBV57" s="5"/>
      <c r="BBW57" s="5"/>
      <c r="BBX57" s="5"/>
      <c r="BBY57" s="5"/>
      <c r="BBZ57" s="5"/>
      <c r="BCA57" s="5"/>
      <c r="BCB57" s="5"/>
      <c r="BCC57" s="5"/>
      <c r="BCD57" s="5"/>
      <c r="BCE57" s="5"/>
      <c r="BCF57" s="5"/>
      <c r="BCG57" s="5"/>
      <c r="BCH57" s="5"/>
      <c r="BCI57" s="5"/>
      <c r="BCJ57" s="5"/>
      <c r="BCK57" s="5"/>
      <c r="BCL57" s="5"/>
      <c r="BCM57" s="5"/>
      <c r="BCN57" s="5"/>
      <c r="BCO57" s="5"/>
      <c r="BCP57" s="5"/>
      <c r="BCQ57" s="5"/>
      <c r="BCR57" s="5"/>
      <c r="BCS57" s="5"/>
      <c r="BCT57" s="5"/>
      <c r="BCU57" s="5"/>
      <c r="BCV57" s="5"/>
      <c r="BCW57" s="5"/>
      <c r="BCX57" s="5"/>
      <c r="BCY57" s="5"/>
      <c r="BCZ57" s="5"/>
      <c r="BDA57" s="5"/>
      <c r="BDB57" s="5"/>
      <c r="BDC57" s="5"/>
      <c r="BDD57" s="5"/>
      <c r="BDE57" s="5"/>
      <c r="BDF57" s="5"/>
      <c r="BDG57" s="5"/>
      <c r="BDH57" s="5"/>
      <c r="BDI57" s="5"/>
      <c r="BDJ57" s="5"/>
      <c r="BDK57" s="5"/>
      <c r="BDL57" s="5"/>
      <c r="BDM57" s="5"/>
      <c r="BDN57" s="5"/>
      <c r="BDO57" s="5"/>
      <c r="BDP57" s="5"/>
      <c r="BDQ57" s="5"/>
      <c r="BDR57" s="5"/>
      <c r="BDS57" s="5"/>
      <c r="BDT57" s="5"/>
      <c r="BDU57" s="5"/>
      <c r="BDV57" s="5"/>
      <c r="BDW57" s="5"/>
      <c r="BDX57" s="5"/>
      <c r="BDY57" s="5"/>
      <c r="BDZ57" s="5"/>
      <c r="BEA57" s="5"/>
      <c r="BEB57" s="5"/>
      <c r="BEC57" s="5"/>
      <c r="BED57" s="5"/>
      <c r="BEE57" s="5"/>
      <c r="BEF57" s="5"/>
      <c r="BEG57" s="5"/>
      <c r="BEH57" s="5"/>
      <c r="BEI57" s="5"/>
      <c r="BEJ57" s="5"/>
      <c r="BEK57" s="5"/>
      <c r="BEL57" s="5"/>
      <c r="BEM57" s="5"/>
      <c r="BEN57" s="5"/>
      <c r="BEO57" s="5"/>
      <c r="BEP57" s="5"/>
      <c r="BEQ57" s="5"/>
      <c r="BER57" s="5"/>
      <c r="BES57" s="5"/>
      <c r="BET57" s="5"/>
      <c r="BEU57" s="5"/>
      <c r="BEV57" s="5"/>
      <c r="BEW57" s="5"/>
      <c r="BEX57" s="5"/>
      <c r="BEY57" s="5"/>
      <c r="BEZ57" s="5"/>
      <c r="BFA57" s="5"/>
      <c r="BFB57" s="5"/>
      <c r="BFC57" s="5"/>
      <c r="BFD57" s="5"/>
      <c r="BFE57" s="5"/>
      <c r="BFF57" s="5"/>
      <c r="BFG57" s="5"/>
      <c r="BFH57" s="5"/>
      <c r="BFI57" s="5"/>
      <c r="BFJ57" s="5"/>
      <c r="BFK57" s="5"/>
      <c r="BFL57" s="5"/>
      <c r="BFM57" s="5"/>
      <c r="BFN57" s="5"/>
      <c r="BFO57" s="5"/>
      <c r="BFP57" s="5"/>
      <c r="BFQ57" s="5"/>
      <c r="BFR57" s="5"/>
      <c r="BFS57" s="5"/>
      <c r="BFT57" s="5"/>
      <c r="BFU57" s="5"/>
      <c r="BFV57" s="5"/>
      <c r="BFW57" s="5"/>
      <c r="BFX57" s="5"/>
      <c r="BFY57" s="5"/>
      <c r="BFZ57" s="5"/>
      <c r="BGA57" s="5"/>
      <c r="BGB57" s="5"/>
      <c r="BGC57" s="5"/>
      <c r="BGD57" s="5"/>
      <c r="BGE57" s="5"/>
      <c r="BGF57" s="5"/>
      <c r="BGG57" s="5"/>
      <c r="BGH57" s="5"/>
      <c r="BGI57" s="5"/>
      <c r="BGJ57" s="5"/>
      <c r="BGK57" s="5"/>
      <c r="BGL57" s="5"/>
      <c r="BGM57" s="5"/>
      <c r="BGN57" s="5"/>
      <c r="BGO57" s="5"/>
      <c r="BGP57" s="5"/>
      <c r="BGQ57" s="5"/>
      <c r="BGR57" s="5"/>
      <c r="BGS57" s="5"/>
      <c r="BGT57" s="5"/>
      <c r="BGU57" s="5"/>
      <c r="BGV57" s="5"/>
      <c r="BGW57" s="5"/>
      <c r="BGX57" s="5"/>
      <c r="BGY57" s="5"/>
      <c r="BGZ57" s="5"/>
      <c r="BHA57" s="5"/>
      <c r="BHB57" s="5"/>
      <c r="BHC57" s="5"/>
      <c r="BHD57" s="5"/>
      <c r="BHE57" s="5"/>
      <c r="BHF57" s="5"/>
      <c r="BHG57" s="5"/>
      <c r="BHH57" s="5"/>
      <c r="BHI57" s="5"/>
      <c r="BHJ57" s="5"/>
      <c r="BHK57" s="5"/>
      <c r="BHL57" s="5"/>
      <c r="BHM57" s="5"/>
      <c r="BHN57" s="5"/>
      <c r="BHO57" s="5"/>
      <c r="BHP57" s="5"/>
      <c r="BHQ57" s="5"/>
      <c r="BHR57" s="5"/>
      <c r="BHS57" s="5"/>
      <c r="BHT57" s="5"/>
      <c r="BHU57" s="5"/>
      <c r="BHV57" s="5"/>
      <c r="BHW57" s="5"/>
      <c r="BHX57" s="5"/>
      <c r="BHY57" s="5"/>
      <c r="BHZ57" s="5"/>
      <c r="BIA57" s="5"/>
      <c r="BIB57" s="5"/>
      <c r="BIC57" s="5"/>
      <c r="BID57" s="5"/>
      <c r="BIE57" s="5"/>
      <c r="BIF57" s="5"/>
      <c r="BIG57" s="5"/>
      <c r="BIH57" s="5"/>
      <c r="BII57" s="5"/>
      <c r="BIJ57" s="5"/>
      <c r="BIK57" s="5"/>
      <c r="BIL57" s="5"/>
      <c r="BIM57" s="5"/>
      <c r="BIN57" s="5"/>
      <c r="BIO57" s="5"/>
      <c r="BIP57" s="5"/>
      <c r="BIQ57" s="5"/>
      <c r="BIR57" s="5"/>
      <c r="BIS57" s="5"/>
      <c r="BIT57" s="5"/>
      <c r="BIU57" s="5"/>
      <c r="BIV57" s="5"/>
      <c r="BIW57" s="5"/>
      <c r="BIX57" s="5"/>
      <c r="BIY57" s="5"/>
      <c r="BIZ57" s="5"/>
      <c r="BJA57" s="5"/>
      <c r="BJB57" s="5"/>
      <c r="BJC57" s="5"/>
      <c r="BJD57" s="5"/>
      <c r="BJE57" s="5"/>
      <c r="BJF57" s="5"/>
      <c r="BJG57" s="5"/>
      <c r="BJH57" s="5"/>
      <c r="BJI57" s="5"/>
      <c r="BJJ57" s="5"/>
      <c r="BJK57" s="5"/>
      <c r="BJL57" s="5"/>
      <c r="BJM57" s="5"/>
      <c r="BJN57" s="5"/>
      <c r="BJO57" s="5"/>
      <c r="BJP57" s="5"/>
      <c r="BJQ57" s="5"/>
      <c r="BJR57" s="5"/>
      <c r="BJS57" s="5"/>
      <c r="BJT57" s="5"/>
      <c r="BJU57" s="5"/>
      <c r="BJV57" s="5"/>
      <c r="BJW57" s="5"/>
      <c r="BJX57" s="5"/>
      <c r="BJY57" s="5"/>
      <c r="BJZ57" s="5"/>
      <c r="BKA57" s="5"/>
      <c r="BKB57" s="5"/>
      <c r="BKC57" s="5"/>
      <c r="BKD57" s="5"/>
      <c r="BKE57" s="5"/>
      <c r="BKF57" s="5"/>
      <c r="BKG57" s="5"/>
      <c r="BKH57" s="5"/>
      <c r="BKI57" s="5"/>
      <c r="BKJ57" s="5"/>
      <c r="BKK57" s="5"/>
      <c r="BKL57" s="5"/>
      <c r="BKM57" s="5"/>
      <c r="BKN57" s="5"/>
      <c r="BKO57" s="5"/>
      <c r="BKP57" s="5"/>
      <c r="BKQ57" s="5"/>
      <c r="BKR57" s="5"/>
      <c r="BKS57" s="5"/>
      <c r="BKT57" s="5"/>
      <c r="BKU57" s="5"/>
      <c r="BKV57" s="5"/>
      <c r="BKW57" s="5"/>
      <c r="BKX57" s="5"/>
      <c r="BKY57" s="5"/>
      <c r="BKZ57" s="5"/>
      <c r="BLA57" s="5"/>
      <c r="BLB57" s="5"/>
      <c r="BLC57" s="5"/>
      <c r="BLD57" s="5"/>
      <c r="BLE57" s="5"/>
      <c r="BLF57" s="5"/>
      <c r="BLG57" s="5"/>
      <c r="BLH57" s="5"/>
      <c r="BLI57" s="5"/>
      <c r="BLJ57" s="5"/>
      <c r="BLK57" s="5"/>
      <c r="BLL57" s="5"/>
      <c r="BLM57" s="5"/>
      <c r="BLN57" s="5"/>
      <c r="BLO57" s="5"/>
      <c r="BLP57" s="5"/>
      <c r="BLQ57" s="5"/>
      <c r="BLR57" s="5"/>
      <c r="BLS57" s="5"/>
      <c r="BLT57" s="5"/>
      <c r="BLU57" s="5"/>
      <c r="BLV57" s="5"/>
      <c r="BLW57" s="5"/>
      <c r="BLX57" s="5"/>
      <c r="BLY57" s="5"/>
      <c r="BLZ57" s="5"/>
      <c r="BMA57" s="5"/>
      <c r="BMB57" s="5"/>
      <c r="BMC57" s="5"/>
      <c r="BMD57" s="5"/>
      <c r="BME57" s="5"/>
      <c r="BMF57" s="5"/>
      <c r="BMG57" s="5"/>
      <c r="BMH57" s="5"/>
      <c r="BMI57" s="5"/>
      <c r="BMJ57" s="5"/>
      <c r="BMK57" s="5"/>
      <c r="BML57" s="5"/>
      <c r="BMM57" s="5"/>
      <c r="BMN57" s="5"/>
      <c r="BMO57" s="5"/>
      <c r="BMP57" s="5"/>
      <c r="BMQ57" s="5"/>
      <c r="BMR57" s="5"/>
      <c r="BMS57" s="5"/>
      <c r="BMT57" s="5"/>
      <c r="BMU57" s="5"/>
      <c r="BMV57" s="5"/>
      <c r="BMW57" s="5"/>
      <c r="BMX57" s="5"/>
      <c r="BMY57" s="5"/>
      <c r="BMZ57" s="5"/>
      <c r="BNA57" s="5"/>
      <c r="BNB57" s="5"/>
      <c r="BNC57" s="5"/>
      <c r="BND57" s="5"/>
      <c r="BNE57" s="5"/>
      <c r="BNF57" s="5"/>
      <c r="BNG57" s="5"/>
      <c r="BNH57" s="5"/>
      <c r="BNI57" s="5"/>
      <c r="BNJ57" s="5"/>
      <c r="BNK57" s="5"/>
      <c r="BNL57" s="5"/>
      <c r="BNM57" s="5"/>
      <c r="BNN57" s="5"/>
      <c r="BNO57" s="5"/>
      <c r="BNP57" s="5"/>
      <c r="BNQ57" s="5"/>
      <c r="BNR57" s="5"/>
      <c r="BNS57" s="5"/>
      <c r="BNT57" s="5"/>
      <c r="BNU57" s="5"/>
      <c r="BNV57" s="5"/>
      <c r="BNW57" s="5"/>
      <c r="BNX57" s="5"/>
      <c r="BNY57" s="5"/>
      <c r="BNZ57" s="5"/>
      <c r="BOA57" s="5"/>
      <c r="BOB57" s="5"/>
      <c r="BOC57" s="5"/>
      <c r="BOD57" s="5"/>
      <c r="BOE57" s="5"/>
      <c r="BOF57" s="5"/>
      <c r="BOG57" s="5"/>
      <c r="BOH57" s="5"/>
      <c r="BOI57" s="5"/>
      <c r="BOJ57" s="5"/>
      <c r="BOK57" s="5"/>
      <c r="BOL57" s="5"/>
      <c r="BOM57" s="5"/>
      <c r="BON57" s="5"/>
      <c r="BOO57" s="5"/>
      <c r="BOP57" s="5"/>
      <c r="BOQ57" s="5"/>
      <c r="BOR57" s="5"/>
      <c r="BOS57" s="5"/>
      <c r="BOT57" s="5"/>
      <c r="BOU57" s="5"/>
      <c r="BOV57" s="5"/>
      <c r="BOW57" s="5"/>
      <c r="BOX57" s="5"/>
      <c r="BOY57" s="5"/>
      <c r="BOZ57" s="5"/>
      <c r="BPA57" s="5"/>
      <c r="BPB57" s="5"/>
      <c r="BPC57" s="5"/>
      <c r="BPD57" s="5"/>
      <c r="BPE57" s="5"/>
      <c r="BPF57" s="5"/>
      <c r="BPG57" s="5"/>
      <c r="BPH57" s="5"/>
      <c r="BPI57" s="5"/>
      <c r="BPJ57" s="5"/>
      <c r="BPK57" s="5"/>
      <c r="BPL57" s="5"/>
      <c r="BPM57" s="5"/>
      <c r="BPN57" s="5"/>
      <c r="BPO57" s="5"/>
      <c r="BPP57" s="5"/>
      <c r="BPQ57" s="5"/>
      <c r="BPR57" s="5"/>
      <c r="BPS57" s="5"/>
      <c r="BPT57" s="5"/>
      <c r="BPU57" s="5"/>
      <c r="BPV57" s="5"/>
      <c r="BPW57" s="5"/>
      <c r="BPX57" s="5"/>
      <c r="BPY57" s="5"/>
      <c r="BPZ57" s="5"/>
      <c r="BQA57" s="5"/>
      <c r="BQB57" s="5"/>
      <c r="BQC57" s="5"/>
      <c r="BQD57" s="5"/>
      <c r="BQE57" s="5"/>
      <c r="BQF57" s="5"/>
      <c r="BQG57" s="5"/>
      <c r="BQH57" s="5"/>
      <c r="BQI57" s="5"/>
      <c r="BQJ57" s="5"/>
      <c r="BQK57" s="5"/>
      <c r="BQL57" s="5"/>
      <c r="BQM57" s="5"/>
      <c r="BQN57" s="5"/>
      <c r="BQO57" s="5"/>
      <c r="BQP57" s="5"/>
      <c r="BQQ57" s="5"/>
      <c r="BQR57" s="5"/>
      <c r="BQS57" s="5"/>
      <c r="BQT57" s="5"/>
      <c r="BQU57" s="5"/>
      <c r="BQV57" s="5"/>
      <c r="BQW57" s="5"/>
      <c r="BQX57" s="5"/>
      <c r="BQY57" s="5"/>
      <c r="BQZ57" s="5"/>
      <c r="BRA57" s="5"/>
      <c r="BRB57" s="5"/>
      <c r="BRC57" s="5"/>
      <c r="BRD57" s="5"/>
      <c r="BRE57" s="5"/>
      <c r="BRF57" s="5"/>
      <c r="BRG57" s="5"/>
      <c r="BRH57" s="5"/>
      <c r="BRI57" s="5"/>
      <c r="BRJ57" s="5"/>
      <c r="BRK57" s="5"/>
      <c r="BRL57" s="5"/>
      <c r="BRM57" s="5"/>
      <c r="BRN57" s="5"/>
      <c r="BRO57" s="5"/>
      <c r="BRP57" s="5"/>
      <c r="BRQ57" s="5"/>
      <c r="BRR57" s="5"/>
      <c r="BRS57" s="5"/>
      <c r="BRT57" s="5"/>
      <c r="BRU57" s="5"/>
      <c r="BRV57" s="5"/>
      <c r="BRW57" s="5"/>
      <c r="BRX57" s="5"/>
      <c r="BRY57" s="5"/>
      <c r="BRZ57" s="5"/>
      <c r="BSA57" s="5"/>
      <c r="BSB57" s="5"/>
      <c r="BSC57" s="5"/>
      <c r="BSD57" s="5"/>
      <c r="BSE57" s="5"/>
      <c r="BSF57" s="5"/>
      <c r="BSG57" s="5"/>
      <c r="BSH57" s="5"/>
      <c r="BSI57" s="5"/>
      <c r="BSJ57" s="5"/>
      <c r="BSK57" s="5"/>
      <c r="BSL57" s="5"/>
      <c r="BSM57" s="5"/>
      <c r="BSN57" s="5"/>
      <c r="BSO57" s="5"/>
      <c r="BSP57" s="5"/>
      <c r="BSQ57" s="5"/>
      <c r="BSR57" s="5"/>
      <c r="BSS57" s="5"/>
      <c r="BST57" s="5"/>
      <c r="BSU57" s="5"/>
      <c r="BSV57" s="5"/>
      <c r="BSW57" s="5"/>
      <c r="BSX57" s="5"/>
      <c r="BSY57" s="5"/>
      <c r="BSZ57" s="5"/>
      <c r="BTA57" s="5"/>
      <c r="BTB57" s="5"/>
      <c r="BTC57" s="5"/>
      <c r="BTD57" s="5"/>
      <c r="BTE57" s="5"/>
      <c r="BTF57" s="5"/>
      <c r="BTG57" s="5"/>
      <c r="BTH57" s="5"/>
      <c r="BTI57" s="5"/>
      <c r="BTJ57" s="5"/>
      <c r="BTK57" s="5"/>
      <c r="BTL57" s="5"/>
      <c r="BTM57" s="5"/>
      <c r="BTN57" s="5"/>
      <c r="BTO57" s="5"/>
      <c r="BTP57" s="5"/>
      <c r="BTQ57" s="5"/>
      <c r="BTR57" s="5"/>
      <c r="BTS57" s="5"/>
      <c r="BTT57" s="5"/>
      <c r="BTU57" s="5"/>
      <c r="BTV57" s="5"/>
      <c r="BTW57" s="5"/>
      <c r="BTX57" s="5"/>
      <c r="BTY57" s="5"/>
      <c r="BTZ57" s="5"/>
      <c r="BUA57" s="5"/>
      <c r="BUB57" s="5"/>
      <c r="BUC57" s="5"/>
      <c r="BUD57" s="5"/>
      <c r="BUE57" s="5"/>
      <c r="BUF57" s="5"/>
      <c r="BUG57" s="5"/>
      <c r="BUH57" s="5"/>
      <c r="BUI57" s="5"/>
      <c r="BUJ57" s="5"/>
      <c r="BUK57" s="5"/>
      <c r="BUL57" s="5"/>
      <c r="BUM57" s="5"/>
      <c r="BUN57" s="5"/>
      <c r="BUO57" s="5"/>
      <c r="BUP57" s="5"/>
      <c r="BUQ57" s="5"/>
      <c r="BUR57" s="5"/>
      <c r="BUS57" s="5"/>
      <c r="BUT57" s="5"/>
      <c r="BUU57" s="5"/>
      <c r="BUV57" s="5"/>
      <c r="BUW57" s="5"/>
      <c r="BUX57" s="5"/>
      <c r="BUY57" s="5"/>
      <c r="BUZ57" s="5"/>
      <c r="BVA57" s="5"/>
      <c r="BVB57" s="5"/>
      <c r="BVC57" s="5"/>
      <c r="BVD57" s="5"/>
      <c r="BVE57" s="5"/>
      <c r="BVF57" s="5"/>
      <c r="BVG57" s="5"/>
      <c r="BVH57" s="5"/>
      <c r="BVI57" s="5"/>
      <c r="BVJ57" s="5"/>
      <c r="BVK57" s="5"/>
      <c r="BVL57" s="5"/>
      <c r="BVM57" s="5"/>
      <c r="BVN57" s="5"/>
      <c r="BVO57" s="5"/>
      <c r="BVP57" s="5"/>
      <c r="BVQ57" s="5"/>
      <c r="BVR57" s="5"/>
      <c r="BVS57" s="5"/>
      <c r="BVT57" s="5"/>
      <c r="BVU57" s="5"/>
      <c r="BVV57" s="5"/>
      <c r="BVW57" s="5"/>
      <c r="BVX57" s="5"/>
      <c r="BVY57" s="5"/>
      <c r="BVZ57" s="5"/>
      <c r="BWA57" s="5"/>
      <c r="BWB57" s="5"/>
      <c r="BWC57" s="5"/>
      <c r="BWD57" s="5"/>
      <c r="BWE57" s="5"/>
      <c r="BWF57" s="5"/>
      <c r="BWG57" s="5"/>
      <c r="BWH57" s="5"/>
      <c r="BWI57" s="5"/>
      <c r="BWJ57" s="5"/>
      <c r="BWK57" s="5"/>
      <c r="BWL57" s="5"/>
      <c r="BWM57" s="5"/>
      <c r="BWN57" s="5"/>
      <c r="BWO57" s="5"/>
      <c r="BWP57" s="5"/>
      <c r="BWQ57" s="5"/>
      <c r="BWR57" s="5"/>
      <c r="BWS57" s="5"/>
      <c r="BWT57" s="5"/>
      <c r="BWU57" s="5"/>
      <c r="BWV57" s="5"/>
      <c r="BWW57" s="5"/>
      <c r="BWX57" s="5"/>
      <c r="BWY57" s="5"/>
      <c r="BWZ57" s="5"/>
      <c r="BXA57" s="5"/>
      <c r="BXB57" s="5"/>
      <c r="BXC57" s="5"/>
      <c r="BXD57" s="5"/>
      <c r="BXE57" s="5"/>
      <c r="BXF57" s="5"/>
      <c r="BXG57" s="5"/>
      <c r="BXH57" s="5"/>
      <c r="BXI57" s="5"/>
      <c r="BXJ57" s="5"/>
      <c r="BXK57" s="5"/>
      <c r="BXL57" s="5"/>
      <c r="BXM57" s="5"/>
      <c r="BXN57" s="5"/>
      <c r="BXO57" s="5"/>
      <c r="BXP57" s="5"/>
      <c r="BXQ57" s="5"/>
      <c r="BXR57" s="5"/>
      <c r="BXS57" s="5"/>
      <c r="BXT57" s="5"/>
      <c r="BXU57" s="5"/>
      <c r="BXV57" s="5"/>
      <c r="BXW57" s="5"/>
      <c r="BXX57" s="5"/>
      <c r="BXY57" s="5"/>
      <c r="BXZ57" s="5"/>
      <c r="BYA57" s="5"/>
      <c r="BYB57" s="5"/>
      <c r="BYC57" s="5"/>
      <c r="BYD57" s="5"/>
      <c r="BYE57" s="5"/>
      <c r="BYF57" s="5"/>
      <c r="BYG57" s="5"/>
      <c r="BYH57" s="5"/>
      <c r="BYI57" s="5"/>
      <c r="BYJ57" s="5"/>
      <c r="BYK57" s="5"/>
      <c r="BYL57" s="5"/>
      <c r="BYM57" s="5"/>
      <c r="BYN57" s="5"/>
      <c r="BYO57" s="5"/>
      <c r="BYP57" s="5"/>
      <c r="BYQ57" s="5"/>
      <c r="BYR57" s="5"/>
      <c r="BYS57" s="5"/>
      <c r="BYT57" s="5"/>
      <c r="BYU57" s="5"/>
      <c r="BYV57" s="5"/>
      <c r="BYW57" s="5"/>
      <c r="BYX57" s="5"/>
      <c r="BYY57" s="5"/>
      <c r="BYZ57" s="5"/>
      <c r="BZA57" s="5"/>
      <c r="BZB57" s="5"/>
      <c r="BZC57" s="5"/>
      <c r="BZD57" s="5"/>
      <c r="BZE57" s="5"/>
      <c r="BZF57" s="5"/>
      <c r="BZG57" s="5"/>
      <c r="BZH57" s="5"/>
      <c r="BZI57" s="5"/>
      <c r="BZJ57" s="5"/>
      <c r="BZK57" s="5"/>
      <c r="BZL57" s="5"/>
      <c r="BZM57" s="5"/>
      <c r="BZN57" s="5"/>
      <c r="BZO57" s="5"/>
      <c r="BZP57" s="5"/>
      <c r="BZQ57" s="5"/>
      <c r="BZR57" s="5"/>
      <c r="BZS57" s="5"/>
      <c r="BZT57" s="5"/>
      <c r="BZU57" s="5"/>
      <c r="BZV57" s="5"/>
      <c r="BZW57" s="5"/>
      <c r="BZX57" s="5"/>
      <c r="BZY57" s="5"/>
      <c r="BZZ57" s="5"/>
      <c r="CAA57" s="5"/>
      <c r="CAB57" s="5"/>
      <c r="CAC57" s="5"/>
      <c r="CAD57" s="5"/>
      <c r="CAE57" s="5"/>
      <c r="CAF57" s="5"/>
      <c r="CAG57" s="5"/>
      <c r="CAH57" s="5"/>
      <c r="CAI57" s="5"/>
      <c r="CAJ57" s="5"/>
      <c r="CAK57" s="5"/>
      <c r="CAL57" s="5"/>
      <c r="CAM57" s="5"/>
      <c r="CAN57" s="5"/>
      <c r="CAO57" s="5"/>
      <c r="CAP57" s="5"/>
      <c r="CAQ57" s="5"/>
      <c r="CAR57" s="5"/>
      <c r="CAS57" s="5"/>
      <c r="CAT57" s="5"/>
      <c r="CAU57" s="5"/>
      <c r="CAV57" s="5"/>
      <c r="CAW57" s="5"/>
      <c r="CAX57" s="5"/>
      <c r="CAY57" s="5"/>
      <c r="CAZ57" s="5"/>
      <c r="CBA57" s="5"/>
      <c r="CBB57" s="5"/>
      <c r="CBC57" s="5"/>
      <c r="CBD57" s="5"/>
      <c r="CBE57" s="5"/>
      <c r="CBF57" s="5"/>
      <c r="CBG57" s="5"/>
      <c r="CBH57" s="5"/>
      <c r="CBI57" s="5"/>
      <c r="CBJ57" s="5"/>
      <c r="CBK57" s="5"/>
      <c r="CBL57" s="5"/>
      <c r="CBM57" s="5"/>
      <c r="CBN57" s="5"/>
      <c r="CBO57" s="5"/>
      <c r="CBP57" s="5"/>
      <c r="CBQ57" s="5"/>
      <c r="CBR57" s="5"/>
      <c r="CBS57" s="5"/>
      <c r="CBT57" s="5"/>
      <c r="CBU57" s="5"/>
      <c r="CBV57" s="5"/>
      <c r="CBW57" s="5"/>
      <c r="CBX57" s="5"/>
      <c r="CBY57" s="5"/>
      <c r="CBZ57" s="5"/>
      <c r="CCA57" s="5"/>
      <c r="CCB57" s="5"/>
      <c r="CCC57" s="5"/>
      <c r="CCD57" s="5"/>
      <c r="CCE57" s="5"/>
      <c r="CCF57" s="5"/>
      <c r="CCG57" s="5"/>
      <c r="CCH57" s="5"/>
      <c r="CCI57" s="5"/>
      <c r="CCJ57" s="5"/>
      <c r="CCK57" s="5"/>
      <c r="CCL57" s="5"/>
      <c r="CCM57" s="5"/>
      <c r="CCN57" s="5"/>
      <c r="CCO57" s="5"/>
      <c r="CCP57" s="5"/>
      <c r="CCQ57" s="5"/>
      <c r="CCR57" s="5"/>
      <c r="CCS57" s="5"/>
      <c r="CCT57" s="5"/>
      <c r="CCU57" s="5"/>
      <c r="CCV57" s="5"/>
      <c r="CCW57" s="5"/>
      <c r="CCX57" s="5"/>
      <c r="CCY57" s="5"/>
      <c r="CCZ57" s="5"/>
      <c r="CDA57" s="5"/>
      <c r="CDB57" s="5"/>
      <c r="CDC57" s="5"/>
      <c r="CDD57" s="5"/>
      <c r="CDE57" s="5"/>
      <c r="CDF57" s="5"/>
      <c r="CDG57" s="5"/>
      <c r="CDH57" s="5"/>
      <c r="CDI57" s="5"/>
      <c r="CDJ57" s="5"/>
      <c r="CDK57" s="5"/>
      <c r="CDL57" s="5"/>
      <c r="CDM57" s="5"/>
      <c r="CDN57" s="5"/>
      <c r="CDO57" s="5"/>
      <c r="CDP57" s="5"/>
      <c r="CDQ57" s="5"/>
      <c r="CDR57" s="5"/>
      <c r="CDS57" s="5"/>
      <c r="CDT57" s="5"/>
      <c r="CDU57" s="5"/>
      <c r="CDV57" s="5"/>
      <c r="CDW57" s="5"/>
      <c r="CDX57" s="5"/>
      <c r="CDY57" s="5"/>
      <c r="CDZ57" s="5"/>
      <c r="CEA57" s="5"/>
      <c r="CEB57" s="5"/>
      <c r="CEC57" s="5"/>
      <c r="CED57" s="5"/>
      <c r="CEE57" s="5"/>
      <c r="CEF57" s="5"/>
      <c r="CEG57" s="5"/>
      <c r="CEH57" s="5"/>
      <c r="CEI57" s="5"/>
      <c r="CEJ57" s="5"/>
      <c r="CEK57" s="5"/>
      <c r="CEL57" s="5"/>
      <c r="CEM57" s="5"/>
      <c r="CEN57" s="5"/>
      <c r="CEO57" s="5"/>
      <c r="CEP57" s="5"/>
      <c r="CEQ57" s="5"/>
      <c r="CER57" s="5"/>
      <c r="CES57" s="5"/>
      <c r="CET57" s="5"/>
      <c r="CEU57" s="5"/>
      <c r="CEV57" s="5"/>
      <c r="CEW57" s="5"/>
      <c r="CEX57" s="5"/>
      <c r="CEY57" s="5"/>
      <c r="CEZ57" s="5"/>
      <c r="CFA57" s="5"/>
      <c r="CFB57" s="5"/>
      <c r="CFC57" s="5"/>
      <c r="CFD57" s="5"/>
      <c r="CFE57" s="5"/>
      <c r="CFF57" s="5"/>
      <c r="CFG57" s="5"/>
      <c r="CFH57" s="5"/>
      <c r="CFI57" s="5"/>
      <c r="CFJ57" s="5"/>
      <c r="CFK57" s="5"/>
      <c r="CFL57" s="5"/>
      <c r="CFM57" s="5"/>
      <c r="CFN57" s="5"/>
      <c r="CFO57" s="5"/>
      <c r="CFP57" s="5"/>
      <c r="CFQ57" s="5"/>
      <c r="CFR57" s="5"/>
      <c r="CFS57" s="5"/>
      <c r="CFT57" s="5"/>
      <c r="CFU57" s="5"/>
      <c r="CFV57" s="5"/>
      <c r="CFW57" s="5"/>
      <c r="CFX57" s="5"/>
      <c r="CFY57" s="5"/>
      <c r="CFZ57" s="5"/>
      <c r="CGA57" s="5"/>
      <c r="CGB57" s="5"/>
      <c r="CGC57" s="5"/>
      <c r="CGD57" s="5"/>
      <c r="CGE57" s="5"/>
      <c r="CGF57" s="5"/>
      <c r="CGG57" s="5"/>
      <c r="CGH57" s="5"/>
      <c r="CGI57" s="5"/>
      <c r="CGJ57" s="5"/>
      <c r="CGK57" s="5"/>
      <c r="CGL57" s="5"/>
      <c r="CGM57" s="5"/>
      <c r="CGN57" s="5"/>
      <c r="CGO57" s="5"/>
      <c r="CGP57" s="5"/>
      <c r="CGQ57" s="5"/>
      <c r="CGR57" s="5"/>
      <c r="CGS57" s="5"/>
      <c r="CGT57" s="5"/>
      <c r="CGU57" s="5"/>
      <c r="CGV57" s="5"/>
      <c r="CGW57" s="5"/>
      <c r="CGX57" s="5"/>
      <c r="CGY57" s="5"/>
      <c r="CGZ57" s="5"/>
      <c r="CHA57" s="5"/>
      <c r="CHB57" s="5"/>
      <c r="CHC57" s="5"/>
      <c r="CHD57" s="5"/>
      <c r="CHE57" s="5"/>
      <c r="CHF57" s="5"/>
      <c r="CHG57" s="5"/>
      <c r="CHH57" s="5"/>
      <c r="CHI57" s="5"/>
      <c r="CHJ57" s="5"/>
      <c r="CHK57" s="5"/>
      <c r="CHL57" s="5"/>
      <c r="CHM57" s="5"/>
      <c r="CHN57" s="5"/>
      <c r="CHO57" s="5"/>
      <c r="CHP57" s="5"/>
      <c r="CHQ57" s="5"/>
      <c r="CHR57" s="5"/>
      <c r="CHS57" s="5"/>
      <c r="CHT57" s="5"/>
      <c r="CHU57" s="5"/>
      <c r="CHV57" s="5"/>
      <c r="CHW57" s="5"/>
      <c r="CHX57" s="5"/>
      <c r="CHY57" s="5"/>
      <c r="CHZ57" s="5"/>
      <c r="CIA57" s="5"/>
      <c r="CIB57" s="5"/>
      <c r="CIC57" s="5"/>
      <c r="CID57" s="5"/>
      <c r="CIE57" s="5"/>
      <c r="CIF57" s="5"/>
      <c r="CIG57" s="5"/>
      <c r="CIH57" s="5"/>
      <c r="CII57" s="5"/>
      <c r="CIJ57" s="5"/>
      <c r="CIK57" s="5"/>
      <c r="CIL57" s="5"/>
      <c r="CIM57" s="5"/>
      <c r="CIN57" s="5"/>
      <c r="CIO57" s="5"/>
      <c r="CIP57" s="5"/>
      <c r="CIQ57" s="5"/>
      <c r="CIR57" s="5"/>
      <c r="CIS57" s="5"/>
      <c r="CIT57" s="5"/>
      <c r="CIU57" s="5"/>
      <c r="CIV57" s="5"/>
      <c r="CIW57" s="5"/>
      <c r="CIX57" s="5"/>
      <c r="CIY57" s="5"/>
      <c r="CIZ57" s="5"/>
      <c r="CJA57" s="5"/>
      <c r="CJB57" s="5"/>
      <c r="CJC57" s="5"/>
      <c r="CJD57" s="5"/>
      <c r="CJE57" s="5"/>
      <c r="CJF57" s="5"/>
      <c r="CJG57" s="5"/>
      <c r="CJH57" s="5"/>
      <c r="CJI57" s="5"/>
      <c r="CJJ57" s="5"/>
      <c r="CJK57" s="5"/>
      <c r="CJL57" s="5"/>
      <c r="CJM57" s="5"/>
      <c r="CJN57" s="5"/>
      <c r="CJO57" s="5"/>
      <c r="CJP57" s="5"/>
      <c r="CJQ57" s="5"/>
      <c r="CJR57" s="5"/>
      <c r="CJS57" s="5"/>
      <c r="CJT57" s="5"/>
      <c r="CJU57" s="5"/>
      <c r="CJV57" s="5"/>
      <c r="CJW57" s="5"/>
      <c r="CJX57" s="5"/>
      <c r="CJY57" s="5"/>
      <c r="CJZ57" s="5"/>
      <c r="CKA57" s="5"/>
      <c r="CKB57" s="5"/>
      <c r="CKC57" s="5"/>
      <c r="CKD57" s="5"/>
      <c r="CKE57" s="5"/>
      <c r="CKF57" s="5"/>
      <c r="CKG57" s="5"/>
      <c r="CKH57" s="5"/>
      <c r="CKI57" s="5"/>
      <c r="CKJ57" s="5"/>
      <c r="CKK57" s="5"/>
      <c r="CKL57" s="5"/>
      <c r="CKM57" s="5"/>
      <c r="CKN57" s="5"/>
      <c r="CKO57" s="5"/>
      <c r="CKP57" s="5"/>
      <c r="CKQ57" s="5"/>
      <c r="CKR57" s="5"/>
      <c r="CKS57" s="5"/>
      <c r="CKT57" s="5"/>
      <c r="CKU57" s="5"/>
      <c r="CKV57" s="5"/>
      <c r="CKW57" s="5"/>
      <c r="CKX57" s="5"/>
      <c r="CKY57" s="5"/>
      <c r="CKZ57" s="5"/>
      <c r="CLA57" s="5"/>
      <c r="CLB57" s="5"/>
      <c r="CLC57" s="5"/>
      <c r="CLD57" s="5"/>
      <c r="CLE57" s="5"/>
      <c r="CLF57" s="5"/>
      <c r="CLG57" s="5"/>
      <c r="CLH57" s="5"/>
      <c r="CLI57" s="5"/>
      <c r="CLJ57" s="5"/>
      <c r="CLK57" s="5"/>
      <c r="CLL57" s="5"/>
      <c r="CLM57" s="5"/>
      <c r="CLN57" s="5"/>
      <c r="CLO57" s="5"/>
      <c r="CLP57" s="5"/>
      <c r="CLQ57" s="5"/>
      <c r="CLR57" s="5"/>
      <c r="CLS57" s="5"/>
      <c r="CLT57" s="5"/>
      <c r="CLU57" s="5"/>
      <c r="CLV57" s="5"/>
      <c r="CLW57" s="5"/>
      <c r="CLX57" s="5"/>
      <c r="CLY57" s="5"/>
      <c r="CLZ57" s="5"/>
      <c r="CMA57" s="5"/>
      <c r="CMB57" s="5"/>
      <c r="CMC57" s="5"/>
      <c r="CMD57" s="5"/>
      <c r="CME57" s="5"/>
      <c r="CMF57" s="5"/>
      <c r="CMG57" s="5"/>
      <c r="CMH57" s="5"/>
      <c r="CMI57" s="5"/>
      <c r="CMJ57" s="5"/>
      <c r="CMK57" s="5"/>
      <c r="CML57" s="5"/>
      <c r="CMM57" s="5"/>
      <c r="CMN57" s="5"/>
      <c r="CMO57" s="5"/>
      <c r="CMP57" s="5"/>
      <c r="CMQ57" s="5"/>
      <c r="CMR57" s="5"/>
      <c r="CMS57" s="5"/>
      <c r="CMT57" s="5"/>
      <c r="CMU57" s="5"/>
      <c r="CMV57" s="5"/>
      <c r="CMW57" s="5"/>
      <c r="CMX57" s="5"/>
      <c r="CMY57" s="5"/>
      <c r="CMZ57" s="5"/>
      <c r="CNA57" s="5"/>
      <c r="CNB57" s="5"/>
      <c r="CNC57" s="5"/>
      <c r="CND57" s="5"/>
      <c r="CNE57" s="5"/>
      <c r="CNF57" s="5"/>
      <c r="CNG57" s="5"/>
      <c r="CNH57" s="5"/>
      <c r="CNI57" s="5"/>
      <c r="CNJ57" s="5"/>
      <c r="CNK57" s="5"/>
      <c r="CNL57" s="5"/>
      <c r="CNM57" s="5"/>
      <c r="CNN57" s="5"/>
      <c r="CNO57" s="5"/>
      <c r="CNP57" s="5"/>
      <c r="CNQ57" s="5"/>
      <c r="CNR57" s="5"/>
      <c r="CNS57" s="5"/>
      <c r="CNT57" s="5"/>
      <c r="CNU57" s="5"/>
      <c r="CNV57" s="5"/>
      <c r="CNW57" s="5"/>
      <c r="CNX57" s="5"/>
      <c r="CNY57" s="5"/>
      <c r="CNZ57" s="5"/>
      <c r="COA57" s="5"/>
      <c r="COB57" s="5"/>
      <c r="COC57" s="5"/>
      <c r="COD57" s="5"/>
      <c r="COE57" s="5"/>
      <c r="COF57" s="5"/>
      <c r="COG57" s="5"/>
      <c r="COH57" s="5"/>
      <c r="COI57" s="5"/>
      <c r="COJ57" s="5"/>
      <c r="COK57" s="5"/>
      <c r="COL57" s="5"/>
      <c r="COM57" s="5"/>
      <c r="CON57" s="5"/>
      <c r="COO57" s="5"/>
      <c r="COP57" s="5"/>
      <c r="COQ57" s="5"/>
      <c r="COR57" s="5"/>
      <c r="COS57" s="5"/>
      <c r="COT57" s="5"/>
      <c r="COU57" s="5"/>
      <c r="COV57" s="5"/>
      <c r="COW57" s="5"/>
      <c r="COX57" s="5"/>
      <c r="COY57" s="5"/>
      <c r="COZ57" s="5"/>
      <c r="CPA57" s="5"/>
      <c r="CPB57" s="5"/>
      <c r="CPC57" s="5"/>
      <c r="CPD57" s="5"/>
      <c r="CPE57" s="5"/>
      <c r="CPF57" s="5"/>
      <c r="CPG57" s="5"/>
      <c r="CPH57" s="5"/>
      <c r="CPI57" s="5"/>
      <c r="CPJ57" s="5"/>
      <c r="CPK57" s="5"/>
      <c r="CPL57" s="5"/>
      <c r="CPM57" s="5"/>
      <c r="CPN57" s="5"/>
      <c r="CPO57" s="5"/>
      <c r="CPP57" s="5"/>
      <c r="CPQ57" s="5"/>
      <c r="CPR57" s="5"/>
      <c r="CPS57" s="5"/>
      <c r="CPT57" s="5"/>
      <c r="CPU57" s="5"/>
      <c r="CPV57" s="5"/>
      <c r="CPW57" s="5"/>
      <c r="CPX57" s="5"/>
      <c r="CPY57" s="5"/>
      <c r="CPZ57" s="5"/>
      <c r="CQA57" s="5"/>
      <c r="CQB57" s="5"/>
      <c r="CQC57" s="5"/>
      <c r="CQD57" s="5"/>
      <c r="CQE57" s="5"/>
      <c r="CQF57" s="5"/>
      <c r="CQG57" s="5"/>
      <c r="CQH57" s="5"/>
      <c r="CQI57" s="5"/>
      <c r="CQJ57" s="5"/>
      <c r="CQK57" s="5"/>
      <c r="CQL57" s="5"/>
      <c r="CQM57" s="5"/>
      <c r="CQN57" s="5"/>
      <c r="CQO57" s="5"/>
      <c r="CQP57" s="5"/>
      <c r="CQQ57" s="5"/>
      <c r="CQR57" s="5"/>
      <c r="CQS57" s="5"/>
      <c r="CQT57" s="5"/>
      <c r="CQU57" s="5"/>
      <c r="CQV57" s="5"/>
      <c r="CQW57" s="5"/>
      <c r="CQX57" s="5"/>
      <c r="CQY57" s="5"/>
      <c r="CQZ57" s="5"/>
      <c r="CRA57" s="5"/>
      <c r="CRB57" s="5"/>
      <c r="CRC57" s="5"/>
      <c r="CRD57" s="5"/>
      <c r="CRE57" s="5"/>
      <c r="CRF57" s="5"/>
      <c r="CRG57" s="5"/>
      <c r="CRH57" s="5"/>
      <c r="CRI57" s="5"/>
      <c r="CRJ57" s="5"/>
      <c r="CRK57" s="5"/>
      <c r="CRL57" s="5"/>
      <c r="CRM57" s="5"/>
      <c r="CRN57" s="5"/>
      <c r="CRO57" s="5"/>
      <c r="CRP57" s="5"/>
      <c r="CRQ57" s="5"/>
      <c r="CRR57" s="5"/>
      <c r="CRS57" s="5"/>
      <c r="CRT57" s="5"/>
      <c r="CRU57" s="5"/>
      <c r="CRV57" s="5"/>
      <c r="CRW57" s="5"/>
      <c r="CRX57" s="5"/>
      <c r="CRY57" s="5"/>
      <c r="CRZ57" s="5"/>
      <c r="CSA57" s="5"/>
      <c r="CSB57" s="5"/>
      <c r="CSC57" s="5"/>
      <c r="CSD57" s="5"/>
      <c r="CSE57" s="5"/>
      <c r="CSF57" s="5"/>
      <c r="CSG57" s="5"/>
      <c r="CSH57" s="5"/>
      <c r="CSI57" s="5"/>
      <c r="CSJ57" s="5"/>
      <c r="CSK57" s="5"/>
      <c r="CSL57" s="5"/>
      <c r="CSM57" s="5"/>
      <c r="CSN57" s="5"/>
      <c r="CSO57" s="5"/>
      <c r="CSP57" s="5"/>
      <c r="CSQ57" s="5"/>
      <c r="CSR57" s="5"/>
      <c r="CSS57" s="5"/>
      <c r="CST57" s="5"/>
      <c r="CSU57" s="5"/>
      <c r="CSV57" s="5"/>
      <c r="CSW57" s="5"/>
      <c r="CSX57" s="5"/>
      <c r="CSY57" s="5"/>
      <c r="CSZ57" s="5"/>
      <c r="CTA57" s="5"/>
      <c r="CTB57" s="5"/>
      <c r="CTC57" s="5"/>
      <c r="CTD57" s="5"/>
      <c r="CTE57" s="5"/>
      <c r="CTF57" s="5"/>
      <c r="CTG57" s="5"/>
      <c r="CTH57" s="5"/>
      <c r="CTI57" s="5"/>
      <c r="CTJ57" s="5"/>
      <c r="CTK57" s="5"/>
      <c r="CTL57" s="5"/>
      <c r="CTM57" s="5"/>
      <c r="CTN57" s="5"/>
      <c r="CTO57" s="5"/>
      <c r="CTP57" s="5"/>
      <c r="CTQ57" s="5"/>
      <c r="CTR57" s="5"/>
      <c r="CTS57" s="5"/>
      <c r="CTT57" s="5"/>
      <c r="CTU57" s="5"/>
      <c r="CTV57" s="5"/>
      <c r="CTW57" s="5"/>
      <c r="CTX57" s="5"/>
      <c r="CTY57" s="5"/>
      <c r="CTZ57" s="5"/>
      <c r="CUA57" s="5"/>
      <c r="CUB57" s="5"/>
      <c r="CUC57" s="5"/>
      <c r="CUD57" s="5"/>
      <c r="CUE57" s="5"/>
      <c r="CUF57" s="5"/>
      <c r="CUG57" s="5"/>
      <c r="CUH57" s="5"/>
      <c r="CUI57" s="5"/>
      <c r="CUJ57" s="5"/>
      <c r="CUK57" s="5"/>
      <c r="CUL57" s="5"/>
      <c r="CUM57" s="5"/>
      <c r="CUN57" s="5"/>
      <c r="CUO57" s="5"/>
      <c r="CUP57" s="5"/>
      <c r="CUQ57" s="5"/>
      <c r="CUR57" s="5"/>
      <c r="CUS57" s="5"/>
      <c r="CUT57" s="5"/>
      <c r="CUU57" s="5"/>
      <c r="CUV57" s="5"/>
      <c r="CUW57" s="5"/>
      <c r="CUX57" s="5"/>
      <c r="CUY57" s="5"/>
      <c r="CUZ57" s="5"/>
      <c r="CVA57" s="5"/>
      <c r="CVB57" s="5"/>
      <c r="CVC57" s="5"/>
      <c r="CVD57" s="5"/>
      <c r="CVE57" s="5"/>
      <c r="CVF57" s="5"/>
      <c r="CVG57" s="5"/>
      <c r="CVH57" s="5"/>
      <c r="CVI57" s="5"/>
      <c r="CVJ57" s="5"/>
      <c r="CVK57" s="5"/>
      <c r="CVL57" s="5"/>
      <c r="CVM57" s="5"/>
      <c r="CVN57" s="5"/>
      <c r="CVO57" s="5"/>
      <c r="CVP57" s="5"/>
      <c r="CVQ57" s="5"/>
      <c r="CVR57" s="5"/>
      <c r="CVS57" s="5"/>
      <c r="CVT57" s="5"/>
      <c r="CVU57" s="5"/>
      <c r="CVV57" s="5"/>
      <c r="CVW57" s="5"/>
      <c r="CVX57" s="5"/>
      <c r="CVY57" s="5"/>
      <c r="CVZ57" s="5"/>
      <c r="CWA57" s="5"/>
      <c r="CWB57" s="5"/>
      <c r="CWC57" s="5"/>
      <c r="CWD57" s="5"/>
      <c r="CWE57" s="5"/>
      <c r="CWF57" s="5"/>
      <c r="CWG57" s="5"/>
      <c r="CWH57" s="5"/>
      <c r="CWI57" s="5"/>
      <c r="CWJ57" s="5"/>
      <c r="CWK57" s="5"/>
      <c r="CWL57" s="5"/>
      <c r="CWM57" s="5"/>
      <c r="CWN57" s="5"/>
      <c r="CWO57" s="5"/>
      <c r="CWP57" s="5"/>
      <c r="CWQ57" s="5"/>
      <c r="CWR57" s="5"/>
      <c r="CWS57" s="5"/>
      <c r="CWT57" s="5"/>
      <c r="CWU57" s="5"/>
      <c r="CWV57" s="5"/>
      <c r="CWW57" s="5"/>
      <c r="CWX57" s="5"/>
      <c r="CWY57" s="5"/>
      <c r="CWZ57" s="5"/>
      <c r="CXA57" s="5"/>
      <c r="CXB57" s="5"/>
      <c r="CXC57" s="5"/>
      <c r="CXD57" s="5"/>
      <c r="CXE57" s="5"/>
      <c r="CXF57" s="5"/>
      <c r="CXG57" s="5"/>
      <c r="CXH57" s="5"/>
      <c r="CXI57" s="5"/>
      <c r="CXJ57" s="5"/>
      <c r="CXK57" s="5"/>
      <c r="CXL57" s="5"/>
      <c r="CXM57" s="5"/>
      <c r="CXN57" s="5"/>
      <c r="CXO57" s="5"/>
      <c r="CXP57" s="5"/>
      <c r="CXQ57" s="5"/>
      <c r="CXR57" s="5"/>
      <c r="CXS57" s="5"/>
      <c r="CXT57" s="5"/>
      <c r="CXU57" s="5"/>
      <c r="CXV57" s="5"/>
      <c r="CXW57" s="5"/>
      <c r="CXX57" s="5"/>
      <c r="CXY57" s="5"/>
      <c r="CXZ57" s="5"/>
      <c r="CYA57" s="5"/>
      <c r="CYB57" s="5"/>
      <c r="CYC57" s="5"/>
      <c r="CYD57" s="5"/>
      <c r="CYE57" s="5"/>
      <c r="CYF57" s="5"/>
      <c r="CYG57" s="5"/>
      <c r="CYH57" s="5"/>
      <c r="CYI57" s="5"/>
      <c r="CYJ57" s="5"/>
      <c r="CYK57" s="5"/>
      <c r="CYL57" s="5"/>
      <c r="CYM57" s="5"/>
      <c r="CYN57" s="5"/>
      <c r="CYO57" s="5"/>
      <c r="CYP57" s="5"/>
      <c r="CYQ57" s="5"/>
      <c r="CYR57" s="5"/>
      <c r="CYS57" s="5"/>
      <c r="CYT57" s="5"/>
      <c r="CYU57" s="5"/>
      <c r="CYV57" s="5"/>
      <c r="CYW57" s="5"/>
      <c r="CYX57" s="5"/>
      <c r="CYY57" s="5"/>
      <c r="CYZ57" s="5"/>
      <c r="CZA57" s="5"/>
      <c r="CZB57" s="5"/>
      <c r="CZC57" s="5"/>
      <c r="CZD57" s="5"/>
      <c r="CZE57" s="5"/>
      <c r="CZF57" s="5"/>
      <c r="CZG57" s="5"/>
      <c r="CZH57" s="5"/>
      <c r="CZI57" s="5"/>
      <c r="CZJ57" s="5"/>
      <c r="CZK57" s="5"/>
      <c r="CZL57" s="5"/>
      <c r="CZM57" s="5"/>
      <c r="CZN57" s="5"/>
      <c r="CZO57" s="5"/>
      <c r="CZP57" s="5"/>
      <c r="CZQ57" s="5"/>
      <c r="CZR57" s="5"/>
      <c r="CZS57" s="5"/>
      <c r="CZT57" s="5"/>
      <c r="CZU57" s="5"/>
      <c r="CZV57" s="5"/>
      <c r="CZW57" s="5"/>
      <c r="CZX57" s="5"/>
      <c r="CZY57" s="5"/>
      <c r="CZZ57" s="5"/>
      <c r="DAA57" s="5"/>
      <c r="DAB57" s="5"/>
      <c r="DAC57" s="5"/>
      <c r="DAD57" s="5"/>
      <c r="DAE57" s="5"/>
      <c r="DAF57" s="5"/>
      <c r="DAG57" s="5"/>
      <c r="DAH57" s="5"/>
      <c r="DAI57" s="5"/>
      <c r="DAJ57" s="5"/>
      <c r="DAK57" s="5"/>
      <c r="DAL57" s="5"/>
      <c r="DAM57" s="5"/>
      <c r="DAN57" s="5"/>
      <c r="DAO57" s="5"/>
      <c r="DAP57" s="5"/>
      <c r="DAQ57" s="5"/>
      <c r="DAR57" s="5"/>
      <c r="DAS57" s="5"/>
      <c r="DAT57" s="5"/>
      <c r="DAU57" s="5"/>
      <c r="DAV57" s="5"/>
      <c r="DAW57" s="5"/>
      <c r="DAX57" s="5"/>
      <c r="DAY57" s="5"/>
      <c r="DAZ57" s="5"/>
      <c r="DBA57" s="5"/>
      <c r="DBB57" s="5"/>
      <c r="DBC57" s="5"/>
      <c r="DBD57" s="5"/>
      <c r="DBE57" s="5"/>
      <c r="DBF57" s="5"/>
      <c r="DBG57" s="5"/>
      <c r="DBH57" s="5"/>
      <c r="DBI57" s="5"/>
      <c r="DBJ57" s="5"/>
      <c r="DBK57" s="5"/>
      <c r="DBL57" s="5"/>
      <c r="DBM57" s="5"/>
      <c r="DBN57" s="5"/>
      <c r="DBO57" s="5"/>
      <c r="DBP57" s="5"/>
      <c r="DBQ57" s="5"/>
      <c r="DBR57" s="5"/>
      <c r="DBS57" s="5"/>
      <c r="DBT57" s="5"/>
      <c r="DBU57" s="5"/>
      <c r="DBV57" s="5"/>
      <c r="DBW57" s="5"/>
      <c r="DBX57" s="5"/>
      <c r="DBY57" s="5"/>
      <c r="DBZ57" s="5"/>
      <c r="DCA57" s="5"/>
      <c r="DCB57" s="5"/>
      <c r="DCC57" s="5"/>
      <c r="DCD57" s="5"/>
      <c r="DCE57" s="5"/>
      <c r="DCF57" s="5"/>
      <c r="DCG57" s="5"/>
      <c r="DCH57" s="5"/>
      <c r="DCI57" s="5"/>
      <c r="DCJ57" s="5"/>
      <c r="DCK57" s="5"/>
      <c r="DCL57" s="5"/>
      <c r="DCM57" s="5"/>
      <c r="DCN57" s="5"/>
      <c r="DCO57" s="5"/>
      <c r="DCP57" s="5"/>
      <c r="DCQ57" s="5"/>
      <c r="DCR57" s="5"/>
      <c r="DCS57" s="5"/>
      <c r="DCT57" s="5"/>
      <c r="DCU57" s="5"/>
      <c r="DCV57" s="5"/>
      <c r="DCW57" s="5"/>
      <c r="DCX57" s="5"/>
      <c r="DCY57" s="5"/>
      <c r="DCZ57" s="5"/>
      <c r="DDA57" s="5"/>
      <c r="DDB57" s="5"/>
      <c r="DDC57" s="5"/>
      <c r="DDD57" s="5"/>
      <c r="DDE57" s="5"/>
      <c r="DDF57" s="5"/>
      <c r="DDG57" s="5"/>
      <c r="DDH57" s="5"/>
      <c r="DDI57" s="5"/>
      <c r="DDJ57" s="5"/>
      <c r="DDK57" s="5"/>
      <c r="DDL57" s="5"/>
      <c r="DDM57" s="5"/>
      <c r="DDN57" s="5"/>
      <c r="DDO57" s="5"/>
      <c r="DDP57" s="5"/>
      <c r="DDQ57" s="5"/>
      <c r="DDR57" s="5"/>
      <c r="DDS57" s="5"/>
      <c r="DDT57" s="5"/>
      <c r="DDU57" s="5"/>
      <c r="DDV57" s="5"/>
      <c r="DDW57" s="5"/>
      <c r="DDX57" s="5"/>
      <c r="DDY57" s="5"/>
      <c r="DDZ57" s="5"/>
      <c r="DEA57" s="5"/>
      <c r="DEB57" s="5"/>
      <c r="DEC57" s="5"/>
      <c r="DED57" s="5"/>
      <c r="DEE57" s="5"/>
      <c r="DEF57" s="5"/>
      <c r="DEG57" s="5"/>
      <c r="DEH57" s="5"/>
      <c r="DEI57" s="5"/>
      <c r="DEJ57" s="5"/>
      <c r="DEK57" s="5"/>
      <c r="DEL57" s="5"/>
      <c r="DEM57" s="5"/>
      <c r="DEN57" s="5"/>
      <c r="DEO57" s="5"/>
      <c r="DEP57" s="5"/>
      <c r="DEQ57" s="5"/>
      <c r="DER57" s="5"/>
      <c r="DES57" s="5"/>
      <c r="DET57" s="5"/>
      <c r="DEU57" s="5"/>
      <c r="DEV57" s="5"/>
      <c r="DEW57" s="5"/>
      <c r="DEX57" s="5"/>
      <c r="DEY57" s="5"/>
      <c r="DEZ57" s="5"/>
      <c r="DFA57" s="5"/>
      <c r="DFB57" s="5"/>
      <c r="DFC57" s="5"/>
      <c r="DFD57" s="5"/>
      <c r="DFE57" s="5"/>
      <c r="DFF57" s="5"/>
      <c r="DFG57" s="5"/>
      <c r="DFH57" s="5"/>
      <c r="DFI57" s="5"/>
      <c r="DFJ57" s="5"/>
      <c r="DFK57" s="5"/>
      <c r="DFL57" s="5"/>
      <c r="DFM57" s="5"/>
      <c r="DFN57" s="5"/>
      <c r="DFO57" s="5"/>
      <c r="DFP57" s="5"/>
      <c r="DFQ57" s="5"/>
      <c r="DFR57" s="5"/>
      <c r="DFS57" s="5"/>
      <c r="DFT57" s="5"/>
      <c r="DFU57" s="5"/>
      <c r="DFV57" s="5"/>
      <c r="DFW57" s="5"/>
      <c r="DFX57" s="5"/>
      <c r="DFY57" s="5"/>
      <c r="DFZ57" s="5"/>
      <c r="DGA57" s="5"/>
      <c r="DGB57" s="5"/>
      <c r="DGC57" s="5"/>
      <c r="DGD57" s="5"/>
      <c r="DGE57" s="5"/>
      <c r="DGF57" s="5"/>
      <c r="DGG57" s="5"/>
      <c r="DGH57" s="5"/>
      <c r="DGI57" s="5"/>
      <c r="DGJ57" s="5"/>
      <c r="DGK57" s="5"/>
      <c r="DGL57" s="5"/>
      <c r="DGM57" s="5"/>
      <c r="DGN57" s="5"/>
      <c r="DGO57" s="5"/>
      <c r="DGP57" s="5"/>
      <c r="DGQ57" s="5"/>
      <c r="DGR57" s="5"/>
      <c r="DGS57" s="5"/>
      <c r="DGT57" s="5"/>
      <c r="DGU57" s="5"/>
      <c r="DGV57" s="5"/>
      <c r="DGW57" s="5"/>
      <c r="DGX57" s="5"/>
      <c r="DGY57" s="5"/>
      <c r="DGZ57" s="5"/>
      <c r="DHA57" s="5"/>
      <c r="DHB57" s="5"/>
      <c r="DHC57" s="5"/>
      <c r="DHD57" s="5"/>
      <c r="DHE57" s="5"/>
      <c r="DHF57" s="5"/>
      <c r="DHG57" s="5"/>
      <c r="DHH57" s="5"/>
      <c r="DHI57" s="5"/>
      <c r="DHJ57" s="5"/>
      <c r="DHK57" s="5"/>
      <c r="DHL57" s="5"/>
      <c r="DHM57" s="5"/>
      <c r="DHN57" s="5"/>
      <c r="DHO57" s="5"/>
      <c r="DHP57" s="5"/>
      <c r="DHQ57" s="5"/>
      <c r="DHR57" s="5"/>
      <c r="DHS57" s="5"/>
      <c r="DHT57" s="5"/>
      <c r="DHU57" s="5"/>
      <c r="DHV57" s="5"/>
      <c r="DHW57" s="5"/>
      <c r="DHX57" s="5"/>
      <c r="DHY57" s="5"/>
      <c r="DHZ57" s="5"/>
      <c r="DIA57" s="5"/>
      <c r="DIB57" s="5"/>
      <c r="DIC57" s="5"/>
      <c r="DID57" s="5"/>
      <c r="DIE57" s="5"/>
      <c r="DIF57" s="5"/>
      <c r="DIG57" s="5"/>
      <c r="DIH57" s="5"/>
      <c r="DII57" s="5"/>
      <c r="DIJ57" s="5"/>
      <c r="DIK57" s="5"/>
      <c r="DIL57" s="5"/>
      <c r="DIM57" s="5"/>
      <c r="DIN57" s="5"/>
      <c r="DIO57" s="5"/>
      <c r="DIP57" s="5"/>
      <c r="DIQ57" s="5"/>
      <c r="DIR57" s="5"/>
      <c r="DIS57" s="5"/>
      <c r="DIT57" s="5"/>
      <c r="DIU57" s="5"/>
      <c r="DIV57" s="5"/>
      <c r="DIW57" s="5"/>
      <c r="DIX57" s="5"/>
      <c r="DIY57" s="5"/>
      <c r="DIZ57" s="5"/>
      <c r="DJA57" s="5"/>
      <c r="DJB57" s="5"/>
      <c r="DJC57" s="5"/>
      <c r="DJD57" s="5"/>
      <c r="DJE57" s="5"/>
      <c r="DJF57" s="5"/>
      <c r="DJG57" s="5"/>
      <c r="DJH57" s="5"/>
      <c r="DJI57" s="5"/>
      <c r="DJJ57" s="5"/>
      <c r="DJK57" s="5"/>
      <c r="DJL57" s="5"/>
      <c r="DJM57" s="5"/>
      <c r="DJN57" s="5"/>
      <c r="DJO57" s="5"/>
      <c r="DJP57" s="5"/>
      <c r="DJQ57" s="5"/>
      <c r="DJR57" s="5"/>
      <c r="DJS57" s="5"/>
      <c r="DJT57" s="5"/>
      <c r="DJU57" s="5"/>
      <c r="DJV57" s="5"/>
      <c r="DJW57" s="5"/>
      <c r="DJX57" s="5"/>
      <c r="DJY57" s="5"/>
      <c r="DJZ57" s="5"/>
      <c r="DKA57" s="5"/>
      <c r="DKB57" s="5"/>
      <c r="DKC57" s="5"/>
      <c r="DKD57" s="5"/>
      <c r="DKE57" s="5"/>
      <c r="DKF57" s="5"/>
      <c r="DKG57" s="5"/>
      <c r="DKH57" s="5"/>
      <c r="DKI57" s="5"/>
      <c r="DKJ57" s="5"/>
      <c r="DKK57" s="5"/>
      <c r="DKL57" s="5"/>
      <c r="DKM57" s="5"/>
      <c r="DKN57" s="5"/>
      <c r="DKO57" s="5"/>
      <c r="DKP57" s="5"/>
      <c r="DKQ57" s="5"/>
      <c r="DKR57" s="5"/>
      <c r="DKS57" s="5"/>
      <c r="DKT57" s="5"/>
      <c r="DKU57" s="5"/>
      <c r="DKV57" s="5"/>
      <c r="DKW57" s="5"/>
      <c r="DKX57" s="5"/>
      <c r="DKY57" s="5"/>
      <c r="DKZ57" s="5"/>
      <c r="DLA57" s="5"/>
      <c r="DLB57" s="5"/>
      <c r="DLC57" s="5"/>
      <c r="DLD57" s="5"/>
      <c r="DLE57" s="5"/>
      <c r="DLF57" s="5"/>
      <c r="DLG57" s="5"/>
      <c r="DLH57" s="5"/>
      <c r="DLI57" s="5"/>
      <c r="DLJ57" s="5"/>
      <c r="DLK57" s="5"/>
      <c r="DLL57" s="5"/>
      <c r="DLM57" s="5"/>
      <c r="DLN57" s="5"/>
      <c r="DLO57" s="5"/>
      <c r="DLP57" s="5"/>
      <c r="DLQ57" s="5"/>
      <c r="DLR57" s="5"/>
      <c r="DLS57" s="5"/>
      <c r="DLT57" s="5"/>
      <c r="DLU57" s="5"/>
      <c r="DLV57" s="5"/>
      <c r="DLW57" s="5"/>
      <c r="DLX57" s="5"/>
      <c r="DLY57" s="5"/>
      <c r="DLZ57" s="5"/>
      <c r="DMA57" s="5"/>
      <c r="DMB57" s="5"/>
      <c r="DMC57" s="5"/>
      <c r="DMD57" s="5"/>
      <c r="DME57" s="5"/>
      <c r="DMF57" s="5"/>
      <c r="DMG57" s="5"/>
      <c r="DMH57" s="5"/>
      <c r="DMI57" s="5"/>
      <c r="DMJ57" s="5"/>
      <c r="DMK57" s="5"/>
      <c r="DML57" s="5"/>
      <c r="DMM57" s="5"/>
      <c r="DMN57" s="5"/>
      <c r="DMO57" s="5"/>
      <c r="DMP57" s="5"/>
      <c r="DMQ57" s="5"/>
      <c r="DMR57" s="5"/>
      <c r="DMS57" s="5"/>
      <c r="DMT57" s="5"/>
      <c r="DMU57" s="5"/>
      <c r="DMV57" s="5"/>
      <c r="DMW57" s="5"/>
      <c r="DMX57" s="5"/>
      <c r="DMY57" s="5"/>
      <c r="DMZ57" s="5"/>
      <c r="DNA57" s="5"/>
      <c r="DNB57" s="5"/>
      <c r="DNC57" s="5"/>
      <c r="DND57" s="5"/>
      <c r="DNE57" s="5"/>
      <c r="DNF57" s="5"/>
      <c r="DNG57" s="5"/>
      <c r="DNH57" s="5"/>
      <c r="DNI57" s="5"/>
      <c r="DNJ57" s="5"/>
      <c r="DNK57" s="5"/>
      <c r="DNL57" s="5"/>
      <c r="DNM57" s="5"/>
      <c r="DNN57" s="5"/>
      <c r="DNO57" s="5"/>
      <c r="DNP57" s="5"/>
      <c r="DNQ57" s="5"/>
      <c r="DNR57" s="5"/>
      <c r="DNS57" s="5"/>
      <c r="DNT57" s="5"/>
      <c r="DNU57" s="5"/>
      <c r="DNV57" s="5"/>
      <c r="DNW57" s="5"/>
      <c r="DNX57" s="5"/>
      <c r="DNY57" s="5"/>
      <c r="DNZ57" s="5"/>
      <c r="DOA57" s="5"/>
      <c r="DOB57" s="5"/>
      <c r="DOC57" s="5"/>
      <c r="DOD57" s="5"/>
      <c r="DOE57" s="5"/>
      <c r="DOF57" s="5"/>
      <c r="DOG57" s="5"/>
      <c r="DOH57" s="5"/>
      <c r="DOI57" s="5"/>
      <c r="DOJ57" s="5"/>
      <c r="DOK57" s="5"/>
      <c r="DOL57" s="5"/>
      <c r="DOM57" s="5"/>
      <c r="DON57" s="5"/>
      <c r="DOO57" s="5"/>
      <c r="DOP57" s="5"/>
      <c r="DOQ57" s="5"/>
      <c r="DOR57" s="5"/>
      <c r="DOS57" s="5"/>
      <c r="DOT57" s="5"/>
      <c r="DOU57" s="5"/>
      <c r="DOV57" s="5"/>
      <c r="DOW57" s="5"/>
      <c r="DOX57" s="5"/>
      <c r="DOY57" s="5"/>
      <c r="DOZ57" s="5"/>
      <c r="DPA57" s="5"/>
      <c r="DPB57" s="5"/>
      <c r="DPC57" s="5"/>
      <c r="DPD57" s="5"/>
      <c r="DPE57" s="5"/>
      <c r="DPF57" s="5"/>
      <c r="DPG57" s="5"/>
      <c r="DPH57" s="5"/>
      <c r="DPI57" s="5"/>
      <c r="DPJ57" s="5"/>
      <c r="DPK57" s="5"/>
      <c r="DPL57" s="5"/>
      <c r="DPM57" s="5"/>
      <c r="DPN57" s="5"/>
      <c r="DPO57" s="5"/>
      <c r="DPP57" s="5"/>
      <c r="DPQ57" s="5"/>
      <c r="DPR57" s="5"/>
      <c r="DPS57" s="5"/>
      <c r="DPT57" s="5"/>
      <c r="DPU57" s="5"/>
      <c r="DPV57" s="5"/>
      <c r="DPW57" s="5"/>
      <c r="DPX57" s="5"/>
      <c r="DPY57" s="5"/>
      <c r="DPZ57" s="5"/>
      <c r="DQA57" s="5"/>
      <c r="DQB57" s="5"/>
      <c r="DQC57" s="5"/>
      <c r="DQD57" s="5"/>
      <c r="DQE57" s="5"/>
      <c r="DQF57" s="5"/>
      <c r="DQG57" s="5"/>
      <c r="DQH57" s="5"/>
      <c r="DQI57" s="5"/>
      <c r="DQJ57" s="5"/>
      <c r="DQK57" s="5"/>
      <c r="DQL57" s="5"/>
      <c r="DQM57" s="5"/>
      <c r="DQN57" s="5"/>
      <c r="DQO57" s="5"/>
      <c r="DQP57" s="5"/>
      <c r="DQQ57" s="5"/>
      <c r="DQR57" s="5"/>
      <c r="DQS57" s="5"/>
      <c r="DQT57" s="5"/>
      <c r="DQU57" s="5"/>
      <c r="DQV57" s="5"/>
      <c r="DQW57" s="5"/>
      <c r="DQX57" s="5"/>
      <c r="DQY57" s="5"/>
      <c r="DQZ57" s="5"/>
      <c r="DRA57" s="5"/>
      <c r="DRB57" s="5"/>
      <c r="DRC57" s="5"/>
      <c r="DRD57" s="5"/>
      <c r="DRE57" s="5"/>
      <c r="DRF57" s="5"/>
      <c r="DRG57" s="5"/>
      <c r="DRH57" s="5"/>
      <c r="DRI57" s="5"/>
      <c r="DRJ57" s="5"/>
      <c r="DRK57" s="5"/>
      <c r="DRL57" s="5"/>
      <c r="DRM57" s="5"/>
      <c r="DRN57" s="5"/>
      <c r="DRO57" s="5"/>
      <c r="DRP57" s="5"/>
      <c r="DRQ57" s="5"/>
      <c r="DRR57" s="5"/>
      <c r="DRS57" s="5"/>
      <c r="DRT57" s="5"/>
      <c r="DRU57" s="5"/>
      <c r="DRV57" s="5"/>
      <c r="DRW57" s="5"/>
      <c r="DRX57" s="5"/>
      <c r="DRY57" s="5"/>
      <c r="DRZ57" s="5"/>
      <c r="DSA57" s="5"/>
      <c r="DSB57" s="5"/>
      <c r="DSC57" s="5"/>
      <c r="DSD57" s="5"/>
      <c r="DSE57" s="5"/>
      <c r="DSF57" s="5"/>
      <c r="DSG57" s="5"/>
      <c r="DSH57" s="5"/>
      <c r="DSI57" s="5"/>
      <c r="DSJ57" s="5"/>
      <c r="DSK57" s="5"/>
      <c r="DSL57" s="5"/>
      <c r="DSM57" s="5"/>
      <c r="DSN57" s="5"/>
      <c r="DSO57" s="5"/>
      <c r="DSP57" s="5"/>
      <c r="DSQ57" s="5"/>
      <c r="DSR57" s="5"/>
      <c r="DSS57" s="5"/>
      <c r="DST57" s="5"/>
      <c r="DSU57" s="5"/>
      <c r="DSV57" s="5"/>
      <c r="DSW57" s="5"/>
      <c r="DSX57" s="5"/>
      <c r="DSY57" s="5"/>
      <c r="DSZ57" s="5"/>
      <c r="DTA57" s="5"/>
      <c r="DTB57" s="5"/>
      <c r="DTC57" s="5"/>
      <c r="DTD57" s="5"/>
      <c r="DTE57" s="5"/>
      <c r="DTF57" s="5"/>
      <c r="DTG57" s="5"/>
      <c r="DTH57" s="5"/>
      <c r="DTI57" s="5"/>
      <c r="DTJ57" s="5"/>
      <c r="DTK57" s="5"/>
      <c r="DTL57" s="5"/>
      <c r="DTM57" s="5"/>
      <c r="DTN57" s="5"/>
      <c r="DTO57" s="5"/>
      <c r="DTP57" s="5"/>
      <c r="DTQ57" s="5"/>
      <c r="DTR57" s="5"/>
      <c r="DTS57" s="5"/>
      <c r="DTT57" s="5"/>
      <c r="DTU57" s="5"/>
      <c r="DTV57" s="5"/>
      <c r="DTW57" s="5"/>
      <c r="DTX57" s="5"/>
      <c r="DTY57" s="5"/>
      <c r="DTZ57" s="5"/>
      <c r="DUA57" s="5"/>
      <c r="DUB57" s="5"/>
      <c r="DUC57" s="5"/>
      <c r="DUD57" s="5"/>
      <c r="DUE57" s="5"/>
      <c r="DUF57" s="5"/>
      <c r="DUG57" s="5"/>
      <c r="DUH57" s="5"/>
      <c r="DUI57" s="5"/>
      <c r="DUJ57" s="5"/>
      <c r="DUK57" s="5"/>
      <c r="DUL57" s="5"/>
      <c r="DUM57" s="5"/>
      <c r="DUN57" s="5"/>
      <c r="DUO57" s="5"/>
      <c r="DUP57" s="5"/>
      <c r="DUQ57" s="5"/>
      <c r="DUR57" s="5"/>
      <c r="DUS57" s="5"/>
      <c r="DUT57" s="5"/>
      <c r="DUU57" s="5"/>
      <c r="DUV57" s="5"/>
      <c r="DUW57" s="5"/>
      <c r="DUX57" s="5"/>
      <c r="DUY57" s="5"/>
      <c r="DUZ57" s="5"/>
      <c r="DVA57" s="5"/>
      <c r="DVB57" s="5"/>
      <c r="DVC57" s="5"/>
      <c r="DVD57" s="5"/>
      <c r="DVE57" s="5"/>
      <c r="DVF57" s="5"/>
      <c r="DVG57" s="5"/>
      <c r="DVH57" s="5"/>
      <c r="DVI57" s="5"/>
      <c r="DVJ57" s="5"/>
      <c r="DVK57" s="5"/>
      <c r="DVL57" s="5"/>
      <c r="DVM57" s="5"/>
      <c r="DVN57" s="5"/>
      <c r="DVO57" s="5"/>
      <c r="DVP57" s="5"/>
      <c r="DVQ57" s="5"/>
      <c r="DVR57" s="5"/>
      <c r="DVS57" s="5"/>
      <c r="DVT57" s="5"/>
      <c r="DVU57" s="5"/>
      <c r="DVV57" s="5"/>
      <c r="DVW57" s="5"/>
      <c r="DVX57" s="5"/>
      <c r="DVY57" s="5"/>
      <c r="DVZ57" s="5"/>
      <c r="DWA57" s="5"/>
      <c r="DWB57" s="5"/>
      <c r="DWC57" s="5"/>
      <c r="DWD57" s="5"/>
      <c r="DWE57" s="5"/>
      <c r="DWF57" s="5"/>
      <c r="DWG57" s="5"/>
      <c r="DWH57" s="5"/>
      <c r="DWI57" s="5"/>
      <c r="DWJ57" s="5"/>
      <c r="DWK57" s="5"/>
      <c r="DWL57" s="5"/>
      <c r="DWM57" s="5"/>
      <c r="DWN57" s="5"/>
      <c r="DWO57" s="5"/>
      <c r="DWP57" s="5"/>
      <c r="DWQ57" s="5"/>
      <c r="DWR57" s="5"/>
      <c r="DWS57" s="5"/>
      <c r="DWT57" s="5"/>
      <c r="DWU57" s="5"/>
      <c r="DWV57" s="5"/>
      <c r="DWW57" s="5"/>
      <c r="DWX57" s="5"/>
      <c r="DWY57" s="5"/>
      <c r="DWZ57" s="5"/>
      <c r="DXA57" s="5"/>
      <c r="DXB57" s="5"/>
      <c r="DXC57" s="5"/>
      <c r="DXD57" s="5"/>
      <c r="DXE57" s="5"/>
      <c r="DXF57" s="5"/>
      <c r="DXG57" s="5"/>
      <c r="DXH57" s="5"/>
      <c r="DXI57" s="5"/>
      <c r="DXJ57" s="5"/>
      <c r="DXK57" s="5"/>
      <c r="DXL57" s="5"/>
      <c r="DXM57" s="5"/>
      <c r="DXN57" s="5"/>
      <c r="DXO57" s="5"/>
      <c r="DXP57" s="5"/>
      <c r="DXQ57" s="5"/>
      <c r="DXR57" s="5"/>
      <c r="DXS57" s="5"/>
      <c r="DXT57" s="5"/>
      <c r="DXU57" s="5"/>
      <c r="DXV57" s="5"/>
      <c r="DXW57" s="5"/>
      <c r="DXX57" s="5"/>
      <c r="DXY57" s="5"/>
      <c r="DXZ57" s="5"/>
      <c r="DYA57" s="5"/>
      <c r="DYB57" s="5"/>
      <c r="DYC57" s="5"/>
      <c r="DYD57" s="5"/>
      <c r="DYE57" s="5"/>
      <c r="DYF57" s="5"/>
      <c r="DYG57" s="5"/>
      <c r="DYH57" s="5"/>
      <c r="DYI57" s="5"/>
      <c r="DYJ57" s="5"/>
      <c r="DYK57" s="5"/>
      <c r="DYL57" s="5"/>
      <c r="DYM57" s="5"/>
      <c r="DYN57" s="5"/>
      <c r="DYO57" s="5"/>
      <c r="DYP57" s="5"/>
      <c r="DYQ57" s="5"/>
      <c r="DYR57" s="5"/>
      <c r="DYS57" s="5"/>
      <c r="DYT57" s="5"/>
      <c r="DYU57" s="5"/>
      <c r="DYV57" s="5"/>
      <c r="DYW57" s="5"/>
      <c r="DYX57" s="5"/>
      <c r="DYY57" s="5"/>
      <c r="DYZ57" s="5"/>
      <c r="DZA57" s="5"/>
      <c r="DZB57" s="5"/>
      <c r="DZC57" s="5"/>
      <c r="DZD57" s="5"/>
      <c r="DZE57" s="5"/>
      <c r="DZF57" s="5"/>
      <c r="DZG57" s="5"/>
      <c r="DZH57" s="5"/>
      <c r="DZI57" s="5"/>
      <c r="DZJ57" s="5"/>
      <c r="DZK57" s="5"/>
      <c r="DZL57" s="5"/>
      <c r="DZM57" s="5"/>
      <c r="DZN57" s="5"/>
      <c r="DZO57" s="5"/>
      <c r="DZP57" s="5"/>
      <c r="DZQ57" s="5"/>
      <c r="DZR57" s="5"/>
      <c r="DZS57" s="5"/>
      <c r="DZT57" s="5"/>
      <c r="DZU57" s="5"/>
      <c r="DZV57" s="5"/>
      <c r="DZW57" s="5"/>
      <c r="DZX57" s="5"/>
      <c r="DZY57" s="5"/>
      <c r="DZZ57" s="5"/>
      <c r="EAA57" s="5"/>
      <c r="EAB57" s="5"/>
      <c r="EAC57" s="5"/>
      <c r="EAD57" s="5"/>
      <c r="EAE57" s="5"/>
      <c r="EAF57" s="5"/>
      <c r="EAG57" s="5"/>
      <c r="EAH57" s="5"/>
      <c r="EAI57" s="5"/>
      <c r="EAJ57" s="5"/>
      <c r="EAK57" s="5"/>
      <c r="EAL57" s="5"/>
      <c r="EAM57" s="5"/>
      <c r="EAN57" s="5"/>
      <c r="EAO57" s="5"/>
      <c r="EAP57" s="5"/>
      <c r="EAQ57" s="5"/>
      <c r="EAR57" s="5"/>
      <c r="EAS57" s="5"/>
      <c r="EAT57" s="5"/>
      <c r="EAU57" s="5"/>
      <c r="EAV57" s="5"/>
      <c r="EAW57" s="5"/>
      <c r="EAX57" s="5"/>
      <c r="EAY57" s="5"/>
      <c r="EAZ57" s="5"/>
      <c r="EBA57" s="5"/>
      <c r="EBB57" s="5"/>
      <c r="EBC57" s="5"/>
      <c r="EBD57" s="5"/>
      <c r="EBE57" s="5"/>
      <c r="EBF57" s="5"/>
      <c r="EBG57" s="5"/>
      <c r="EBH57" s="5"/>
      <c r="EBI57" s="5"/>
      <c r="EBJ57" s="5"/>
      <c r="EBK57" s="5"/>
      <c r="EBL57" s="5"/>
      <c r="EBM57" s="5"/>
      <c r="EBN57" s="5"/>
      <c r="EBO57" s="5"/>
      <c r="EBP57" s="5"/>
      <c r="EBQ57" s="5"/>
      <c r="EBR57" s="5"/>
      <c r="EBS57" s="5"/>
      <c r="EBT57" s="5"/>
      <c r="EBU57" s="5"/>
      <c r="EBV57" s="5"/>
      <c r="EBW57" s="5"/>
      <c r="EBX57" s="5"/>
      <c r="EBY57" s="5"/>
      <c r="EBZ57" s="5"/>
      <c r="ECA57" s="5"/>
      <c r="ECB57" s="5"/>
      <c r="ECC57" s="5"/>
      <c r="ECD57" s="5"/>
      <c r="ECE57" s="5"/>
      <c r="ECF57" s="5"/>
      <c r="ECG57" s="5"/>
      <c r="ECH57" s="5"/>
      <c r="ECI57" s="5"/>
      <c r="ECJ57" s="5"/>
      <c r="ECK57" s="5"/>
      <c r="ECL57" s="5"/>
      <c r="ECM57" s="5"/>
      <c r="ECN57" s="5"/>
      <c r="ECO57" s="5"/>
      <c r="ECP57" s="5"/>
      <c r="ECQ57" s="5"/>
      <c r="ECR57" s="5"/>
      <c r="ECS57" s="5"/>
      <c r="ECT57" s="5"/>
      <c r="ECU57" s="5"/>
      <c r="ECV57" s="5"/>
      <c r="ECW57" s="5"/>
      <c r="ECX57" s="5"/>
      <c r="ECY57" s="5"/>
      <c r="ECZ57" s="5"/>
      <c r="EDA57" s="5"/>
      <c r="EDB57" s="5"/>
      <c r="EDC57" s="5"/>
      <c r="EDD57" s="5"/>
      <c r="EDE57" s="5"/>
      <c r="EDF57" s="5"/>
      <c r="EDG57" s="5"/>
      <c r="EDH57" s="5"/>
      <c r="EDI57" s="5"/>
      <c r="EDJ57" s="5"/>
      <c r="EDK57" s="5"/>
      <c r="EDL57" s="5"/>
      <c r="EDM57" s="5"/>
      <c r="EDN57" s="5"/>
      <c r="EDO57" s="5"/>
      <c r="EDP57" s="5"/>
      <c r="EDQ57" s="5"/>
      <c r="EDR57" s="5"/>
      <c r="EDS57" s="5"/>
      <c r="EDT57" s="5"/>
      <c r="EDU57" s="5"/>
      <c r="EDV57" s="5"/>
      <c r="EDW57" s="5"/>
      <c r="EDX57" s="5"/>
      <c r="EDY57" s="5"/>
      <c r="EDZ57" s="5"/>
      <c r="EEA57" s="5"/>
      <c r="EEB57" s="5"/>
      <c r="EEC57" s="5"/>
      <c r="EED57" s="5"/>
      <c r="EEE57" s="5"/>
      <c r="EEF57" s="5"/>
      <c r="EEG57" s="5"/>
      <c r="EEH57" s="5"/>
      <c r="EEI57" s="5"/>
      <c r="EEJ57" s="5"/>
      <c r="EEK57" s="5"/>
      <c r="EEL57" s="5"/>
      <c r="EEM57" s="5"/>
      <c r="EEN57" s="5"/>
      <c r="EEO57" s="5"/>
      <c r="EEP57" s="5"/>
      <c r="EEQ57" s="5"/>
      <c r="EER57" s="5"/>
      <c r="EES57" s="5"/>
      <c r="EET57" s="5"/>
      <c r="EEU57" s="5"/>
      <c r="EEV57" s="5"/>
      <c r="EEW57" s="5"/>
      <c r="EEX57" s="5"/>
      <c r="EEY57" s="5"/>
      <c r="EEZ57" s="5"/>
      <c r="EFA57" s="5"/>
      <c r="EFB57" s="5"/>
      <c r="EFC57" s="5"/>
      <c r="EFD57" s="5"/>
      <c r="EFE57" s="5"/>
      <c r="EFF57" s="5"/>
      <c r="EFG57" s="5"/>
      <c r="EFH57" s="5"/>
      <c r="EFI57" s="5"/>
      <c r="EFJ57" s="5"/>
      <c r="EFK57" s="5"/>
      <c r="EFL57" s="5"/>
      <c r="EFM57" s="5"/>
      <c r="EFN57" s="5"/>
      <c r="EFO57" s="5"/>
      <c r="EFP57" s="5"/>
      <c r="EFQ57" s="5"/>
      <c r="EFR57" s="5"/>
      <c r="EFS57" s="5"/>
      <c r="EFT57" s="5"/>
      <c r="EFU57" s="5"/>
      <c r="EFV57" s="5"/>
      <c r="EFW57" s="5"/>
      <c r="EFX57" s="5"/>
      <c r="EFY57" s="5"/>
      <c r="EFZ57" s="5"/>
      <c r="EGA57" s="5"/>
      <c r="EGB57" s="5"/>
      <c r="EGC57" s="5"/>
      <c r="EGD57" s="5"/>
      <c r="EGE57" s="5"/>
      <c r="EGF57" s="5"/>
      <c r="EGG57" s="5"/>
      <c r="EGH57" s="5"/>
      <c r="EGI57" s="5"/>
      <c r="EGJ57" s="5"/>
      <c r="EGK57" s="5"/>
      <c r="EGL57" s="5"/>
      <c r="EGM57" s="5"/>
      <c r="EGN57" s="5"/>
      <c r="EGO57" s="5"/>
      <c r="EGP57" s="5"/>
      <c r="EGQ57" s="5"/>
      <c r="EGR57" s="5"/>
      <c r="EGS57" s="5"/>
      <c r="EGT57" s="5"/>
      <c r="EGU57" s="5"/>
      <c r="EGV57" s="5"/>
      <c r="EGW57" s="5"/>
      <c r="EGX57" s="5"/>
      <c r="EGY57" s="5"/>
      <c r="EGZ57" s="5"/>
      <c r="EHA57" s="5"/>
      <c r="EHB57" s="5"/>
      <c r="EHC57" s="5"/>
      <c r="EHD57" s="5"/>
      <c r="EHE57" s="5"/>
      <c r="EHF57" s="5"/>
      <c r="EHG57" s="5"/>
      <c r="EHH57" s="5"/>
      <c r="EHI57" s="5"/>
      <c r="EHJ57" s="5"/>
      <c r="EHK57" s="5"/>
      <c r="EHL57" s="5"/>
      <c r="EHM57" s="5"/>
      <c r="EHN57" s="5"/>
      <c r="EHO57" s="5"/>
      <c r="EHP57" s="5"/>
      <c r="EHQ57" s="5"/>
      <c r="EHR57" s="5"/>
      <c r="EHS57" s="5"/>
      <c r="EHT57" s="5"/>
      <c r="EHU57" s="5"/>
      <c r="EHV57" s="5"/>
      <c r="EHW57" s="5"/>
      <c r="EHX57" s="5"/>
      <c r="EHY57" s="5"/>
      <c r="EHZ57" s="5"/>
      <c r="EIA57" s="5"/>
      <c r="EIB57" s="5"/>
      <c r="EIC57" s="5"/>
      <c r="EID57" s="5"/>
      <c r="EIE57" s="5"/>
      <c r="EIF57" s="5"/>
      <c r="EIG57" s="5"/>
      <c r="EIH57" s="5"/>
      <c r="EII57" s="5"/>
      <c r="EIJ57" s="5"/>
      <c r="EIK57" s="5"/>
      <c r="EIL57" s="5"/>
      <c r="EIM57" s="5"/>
      <c r="EIN57" s="5"/>
      <c r="EIO57" s="5"/>
      <c r="EIP57" s="5"/>
      <c r="EIQ57" s="5"/>
      <c r="EIR57" s="5"/>
      <c r="EIS57" s="5"/>
      <c r="EIT57" s="5"/>
      <c r="EIU57" s="5"/>
      <c r="EIV57" s="5"/>
      <c r="EIW57" s="5"/>
      <c r="EIX57" s="5"/>
      <c r="EIY57" s="5"/>
      <c r="EIZ57" s="5"/>
      <c r="EJA57" s="5"/>
      <c r="EJB57" s="5"/>
      <c r="EJC57" s="5"/>
      <c r="EJD57" s="5"/>
      <c r="EJE57" s="5"/>
      <c r="EJF57" s="5"/>
      <c r="EJG57" s="5"/>
      <c r="EJH57" s="5"/>
      <c r="EJI57" s="5"/>
      <c r="EJJ57" s="5"/>
      <c r="EJK57" s="5"/>
      <c r="EJL57" s="5"/>
      <c r="EJM57" s="5"/>
      <c r="EJN57" s="5"/>
      <c r="EJO57" s="5"/>
      <c r="EJP57" s="5"/>
      <c r="EJQ57" s="5"/>
      <c r="EJR57" s="5"/>
      <c r="EJS57" s="5"/>
      <c r="EJT57" s="5"/>
      <c r="EJU57" s="5"/>
      <c r="EJV57" s="5"/>
      <c r="EJW57" s="5"/>
      <c r="EJX57" s="5"/>
      <c r="EJY57" s="5"/>
      <c r="EJZ57" s="5"/>
      <c r="EKA57" s="5"/>
      <c r="EKB57" s="5"/>
      <c r="EKC57" s="5"/>
      <c r="EKD57" s="5"/>
      <c r="EKE57" s="5"/>
      <c r="EKF57" s="5"/>
      <c r="EKG57" s="5"/>
      <c r="EKH57" s="5"/>
      <c r="EKI57" s="5"/>
      <c r="EKJ57" s="5"/>
      <c r="EKK57" s="5"/>
      <c r="EKL57" s="5"/>
      <c r="EKM57" s="5"/>
      <c r="EKN57" s="5"/>
      <c r="EKO57" s="5"/>
      <c r="EKP57" s="5"/>
      <c r="EKQ57" s="5"/>
      <c r="EKR57" s="5"/>
      <c r="EKS57" s="5"/>
      <c r="EKT57" s="5"/>
      <c r="EKU57" s="5"/>
      <c r="EKV57" s="5"/>
      <c r="EKW57" s="5"/>
      <c r="EKX57" s="5"/>
      <c r="EKY57" s="5"/>
      <c r="EKZ57" s="5"/>
      <c r="ELA57" s="5"/>
      <c r="ELB57" s="5"/>
      <c r="ELC57" s="5"/>
      <c r="ELD57" s="5"/>
      <c r="ELE57" s="5"/>
      <c r="ELF57" s="5"/>
      <c r="ELG57" s="5"/>
      <c r="ELH57" s="5"/>
      <c r="ELI57" s="5"/>
      <c r="ELJ57" s="5"/>
      <c r="ELK57" s="5"/>
      <c r="ELL57" s="5"/>
      <c r="ELM57" s="5"/>
      <c r="ELN57" s="5"/>
      <c r="ELO57" s="5"/>
      <c r="ELP57" s="5"/>
      <c r="ELQ57" s="5"/>
      <c r="ELR57" s="5"/>
      <c r="ELS57" s="5"/>
      <c r="ELT57" s="5"/>
      <c r="ELU57" s="5"/>
      <c r="ELV57" s="5"/>
      <c r="ELW57" s="5"/>
      <c r="ELX57" s="5"/>
      <c r="ELY57" s="5"/>
      <c r="ELZ57" s="5"/>
      <c r="EMA57" s="5"/>
      <c r="EMB57" s="5"/>
      <c r="EMC57" s="5"/>
      <c r="EMD57" s="5"/>
      <c r="EME57" s="5"/>
      <c r="EMF57" s="5"/>
      <c r="EMG57" s="5"/>
      <c r="EMH57" s="5"/>
      <c r="EMI57" s="5"/>
      <c r="EMJ57" s="5"/>
      <c r="EMK57" s="5"/>
      <c r="EML57" s="5"/>
      <c r="EMM57" s="5"/>
      <c r="EMN57" s="5"/>
      <c r="EMO57" s="5"/>
      <c r="EMP57" s="5"/>
      <c r="EMQ57" s="5"/>
      <c r="EMR57" s="5"/>
      <c r="EMS57" s="5"/>
      <c r="EMT57" s="5"/>
      <c r="EMU57" s="5"/>
      <c r="EMV57" s="5"/>
      <c r="EMW57" s="5"/>
      <c r="EMX57" s="5"/>
      <c r="EMY57" s="5"/>
      <c r="EMZ57" s="5"/>
      <c r="ENA57" s="5"/>
      <c r="ENB57" s="5"/>
      <c r="ENC57" s="5"/>
      <c r="END57" s="5"/>
      <c r="ENE57" s="5"/>
      <c r="ENF57" s="5"/>
      <c r="ENG57" s="5"/>
      <c r="ENH57" s="5"/>
      <c r="ENI57" s="5"/>
      <c r="ENJ57" s="5"/>
      <c r="ENK57" s="5"/>
      <c r="ENL57" s="5"/>
      <c r="ENM57" s="5"/>
      <c r="ENN57" s="5"/>
      <c r="ENO57" s="5"/>
      <c r="ENP57" s="5"/>
      <c r="ENQ57" s="5"/>
      <c r="ENR57" s="5"/>
      <c r="ENS57" s="5"/>
      <c r="ENT57" s="5"/>
      <c r="ENU57" s="5"/>
      <c r="ENV57" s="5"/>
      <c r="ENW57" s="5"/>
      <c r="ENX57" s="5"/>
      <c r="ENY57" s="5"/>
      <c r="ENZ57" s="5"/>
      <c r="EOA57" s="5"/>
      <c r="EOB57" s="5"/>
      <c r="EOC57" s="5"/>
      <c r="EOD57" s="5"/>
      <c r="EOE57" s="5"/>
      <c r="EOF57" s="5"/>
      <c r="EOG57" s="5"/>
      <c r="EOH57" s="5"/>
      <c r="EOI57" s="5"/>
      <c r="EOJ57" s="5"/>
      <c r="EOK57" s="5"/>
      <c r="EOL57" s="5"/>
      <c r="EOM57" s="5"/>
      <c r="EON57" s="5"/>
      <c r="EOO57" s="5"/>
      <c r="EOP57" s="5"/>
      <c r="EOQ57" s="5"/>
      <c r="EOR57" s="5"/>
      <c r="EOS57" s="5"/>
      <c r="EOT57" s="5"/>
      <c r="EOU57" s="5"/>
      <c r="EOV57" s="5"/>
      <c r="EOW57" s="5"/>
      <c r="EOX57" s="5"/>
      <c r="EOY57" s="5"/>
      <c r="EOZ57" s="5"/>
      <c r="EPA57" s="5"/>
      <c r="EPB57" s="5"/>
      <c r="EPC57" s="5"/>
      <c r="EPD57" s="5"/>
      <c r="EPE57" s="5"/>
      <c r="EPF57" s="5"/>
      <c r="EPG57" s="5"/>
      <c r="EPH57" s="5"/>
      <c r="EPI57" s="5"/>
      <c r="EPJ57" s="5"/>
      <c r="EPK57" s="5"/>
      <c r="EPL57" s="5"/>
      <c r="EPM57" s="5"/>
      <c r="EPN57" s="5"/>
      <c r="EPO57" s="5"/>
      <c r="EPP57" s="5"/>
      <c r="EPQ57" s="5"/>
      <c r="EPR57" s="5"/>
      <c r="EPS57" s="5"/>
      <c r="EPT57" s="5"/>
      <c r="EPU57" s="5"/>
      <c r="EPV57" s="5"/>
      <c r="EPW57" s="5"/>
      <c r="EPX57" s="5"/>
      <c r="EPY57" s="5"/>
      <c r="EPZ57" s="5"/>
      <c r="EQA57" s="5"/>
      <c r="EQB57" s="5"/>
      <c r="EQC57" s="5"/>
      <c r="EQD57" s="5"/>
      <c r="EQE57" s="5"/>
      <c r="EQF57" s="5"/>
      <c r="EQG57" s="5"/>
      <c r="EQH57" s="5"/>
      <c r="EQI57" s="5"/>
      <c r="EQJ57" s="5"/>
      <c r="EQK57" s="5"/>
      <c r="EQL57" s="5"/>
      <c r="EQM57" s="5"/>
      <c r="EQN57" s="5"/>
      <c r="EQO57" s="5"/>
      <c r="EQP57" s="5"/>
      <c r="EQQ57" s="5"/>
      <c r="EQR57" s="5"/>
      <c r="EQS57" s="5"/>
      <c r="EQT57" s="5"/>
      <c r="EQU57" s="5"/>
      <c r="EQV57" s="5"/>
      <c r="EQW57" s="5"/>
      <c r="EQX57" s="5"/>
      <c r="EQY57" s="5"/>
      <c r="EQZ57" s="5"/>
      <c r="ERA57" s="5"/>
      <c r="ERB57" s="5"/>
      <c r="ERC57" s="5"/>
      <c r="ERD57" s="5"/>
      <c r="ERE57" s="5"/>
      <c r="ERF57" s="5"/>
      <c r="ERG57" s="5"/>
      <c r="ERH57" s="5"/>
      <c r="ERI57" s="5"/>
      <c r="ERJ57" s="5"/>
      <c r="ERK57" s="5"/>
      <c r="ERL57" s="5"/>
      <c r="ERM57" s="5"/>
      <c r="ERN57" s="5"/>
      <c r="ERO57" s="5"/>
      <c r="ERP57" s="5"/>
      <c r="ERQ57" s="5"/>
      <c r="ERR57" s="5"/>
      <c r="ERS57" s="5"/>
      <c r="ERT57" s="5"/>
      <c r="ERU57" s="5"/>
      <c r="ERV57" s="5"/>
      <c r="ERW57" s="5"/>
      <c r="ERX57" s="5"/>
      <c r="ERY57" s="5"/>
      <c r="ERZ57" s="5"/>
      <c r="ESA57" s="5"/>
      <c r="ESB57" s="5"/>
      <c r="ESC57" s="5"/>
      <c r="ESD57" s="5"/>
      <c r="ESE57" s="5"/>
      <c r="ESF57" s="5"/>
      <c r="ESG57" s="5"/>
      <c r="ESH57" s="5"/>
      <c r="ESI57" s="5"/>
      <c r="ESJ57" s="5"/>
      <c r="ESK57" s="5"/>
      <c r="ESL57" s="5"/>
      <c r="ESM57" s="5"/>
      <c r="ESN57" s="5"/>
      <c r="ESO57" s="5"/>
      <c r="ESP57" s="5"/>
      <c r="ESQ57" s="5"/>
      <c r="ESR57" s="5"/>
      <c r="ESS57" s="5"/>
      <c r="EST57" s="5"/>
      <c r="ESU57" s="5"/>
      <c r="ESV57" s="5"/>
      <c r="ESW57" s="5"/>
      <c r="ESX57" s="5"/>
      <c r="ESY57" s="5"/>
      <c r="ESZ57" s="5"/>
      <c r="ETA57" s="5"/>
      <c r="ETB57" s="5"/>
      <c r="ETC57" s="5"/>
      <c r="ETD57" s="5"/>
      <c r="ETE57" s="5"/>
      <c r="ETF57" s="5"/>
      <c r="ETG57" s="5"/>
      <c r="ETH57" s="5"/>
      <c r="ETI57" s="5"/>
      <c r="ETJ57" s="5"/>
      <c r="ETK57" s="5"/>
      <c r="ETL57" s="5"/>
      <c r="ETM57" s="5"/>
      <c r="ETN57" s="5"/>
      <c r="ETO57" s="5"/>
      <c r="ETP57" s="5"/>
      <c r="ETQ57" s="5"/>
      <c r="ETR57" s="5"/>
      <c r="ETS57" s="5"/>
      <c r="ETT57" s="5"/>
      <c r="ETU57" s="5"/>
      <c r="ETV57" s="5"/>
      <c r="ETW57" s="5"/>
      <c r="ETX57" s="5"/>
      <c r="ETY57" s="5"/>
      <c r="ETZ57" s="5"/>
      <c r="EUA57" s="5"/>
      <c r="EUB57" s="5"/>
      <c r="EUC57" s="5"/>
      <c r="EUD57" s="5"/>
      <c r="EUE57" s="5"/>
      <c r="EUF57" s="5"/>
      <c r="EUG57" s="5"/>
      <c r="EUH57" s="5"/>
      <c r="EUI57" s="5"/>
      <c r="EUJ57" s="5"/>
      <c r="EUK57" s="5"/>
      <c r="EUL57" s="5"/>
      <c r="EUM57" s="5"/>
      <c r="EUN57" s="5"/>
      <c r="EUO57" s="5"/>
      <c r="EUP57" s="5"/>
      <c r="EUQ57" s="5"/>
      <c r="EUR57" s="5"/>
      <c r="EUS57" s="5"/>
      <c r="EUT57" s="5"/>
      <c r="EUU57" s="5"/>
      <c r="EUV57" s="5"/>
      <c r="EUW57" s="5"/>
      <c r="EUX57" s="5"/>
      <c r="EUY57" s="5"/>
      <c r="EUZ57" s="5"/>
      <c r="EVA57" s="5"/>
      <c r="EVB57" s="5"/>
      <c r="EVC57" s="5"/>
      <c r="EVD57" s="5"/>
      <c r="EVE57" s="5"/>
      <c r="EVF57" s="5"/>
      <c r="EVG57" s="5"/>
      <c r="EVH57" s="5"/>
      <c r="EVI57" s="5"/>
      <c r="EVJ57" s="5"/>
      <c r="EVK57" s="5"/>
      <c r="EVL57" s="5"/>
      <c r="EVM57" s="5"/>
      <c r="EVN57" s="5"/>
      <c r="EVO57" s="5"/>
      <c r="EVP57" s="5"/>
      <c r="EVQ57" s="5"/>
      <c r="EVR57" s="5"/>
      <c r="EVS57" s="5"/>
      <c r="EVT57" s="5"/>
      <c r="EVU57" s="5"/>
      <c r="EVV57" s="5"/>
      <c r="EVW57" s="5"/>
      <c r="EVX57" s="5"/>
      <c r="EVY57" s="5"/>
      <c r="EVZ57" s="5"/>
      <c r="EWA57" s="5"/>
      <c r="EWB57" s="5"/>
      <c r="EWC57" s="5"/>
      <c r="EWD57" s="5"/>
      <c r="EWE57" s="5"/>
      <c r="EWF57" s="5"/>
      <c r="EWG57" s="5"/>
      <c r="EWH57" s="5"/>
      <c r="EWI57" s="5"/>
      <c r="EWJ57" s="5"/>
      <c r="EWK57" s="5"/>
      <c r="EWL57" s="5"/>
      <c r="EWM57" s="5"/>
      <c r="EWN57" s="5"/>
      <c r="EWO57" s="5"/>
      <c r="EWP57" s="5"/>
      <c r="EWQ57" s="5"/>
      <c r="EWR57" s="5"/>
      <c r="EWS57" s="5"/>
      <c r="EWT57" s="5"/>
      <c r="EWU57" s="5"/>
      <c r="EWV57" s="5"/>
      <c r="EWW57" s="5"/>
      <c r="EWX57" s="5"/>
      <c r="EWY57" s="5"/>
      <c r="EWZ57" s="5"/>
      <c r="EXA57" s="5"/>
      <c r="EXB57" s="5"/>
      <c r="EXC57" s="5"/>
      <c r="EXD57" s="5"/>
      <c r="EXE57" s="5"/>
      <c r="EXF57" s="5"/>
      <c r="EXG57" s="5"/>
      <c r="EXH57" s="5"/>
      <c r="EXI57" s="5"/>
      <c r="EXJ57" s="5"/>
      <c r="EXK57" s="5"/>
      <c r="EXL57" s="5"/>
      <c r="EXM57" s="5"/>
      <c r="EXN57" s="5"/>
      <c r="EXO57" s="5"/>
      <c r="EXP57" s="5"/>
      <c r="EXQ57" s="5"/>
      <c r="EXR57" s="5"/>
      <c r="EXS57" s="5"/>
      <c r="EXT57" s="5"/>
      <c r="EXU57" s="5"/>
      <c r="EXV57" s="5"/>
      <c r="EXW57" s="5"/>
      <c r="EXX57" s="5"/>
      <c r="EXY57" s="5"/>
      <c r="EXZ57" s="5"/>
      <c r="EYA57" s="5"/>
      <c r="EYB57" s="5"/>
      <c r="EYC57" s="5"/>
      <c r="EYD57" s="5"/>
      <c r="EYE57" s="5"/>
      <c r="EYF57" s="5"/>
      <c r="EYG57" s="5"/>
      <c r="EYH57" s="5"/>
      <c r="EYI57" s="5"/>
      <c r="EYJ57" s="5"/>
      <c r="EYK57" s="5"/>
      <c r="EYL57" s="5"/>
      <c r="EYM57" s="5"/>
      <c r="EYN57" s="5"/>
      <c r="EYO57" s="5"/>
      <c r="EYP57" s="5"/>
      <c r="EYQ57" s="5"/>
      <c r="EYR57" s="5"/>
      <c r="EYS57" s="5"/>
      <c r="EYT57" s="5"/>
      <c r="EYU57" s="5"/>
      <c r="EYV57" s="5"/>
      <c r="EYW57" s="5"/>
      <c r="EYX57" s="5"/>
      <c r="EYY57" s="5"/>
      <c r="EYZ57" s="5"/>
      <c r="EZA57" s="5"/>
      <c r="EZB57" s="5"/>
      <c r="EZC57" s="5"/>
      <c r="EZD57" s="5"/>
      <c r="EZE57" s="5"/>
      <c r="EZF57" s="5"/>
      <c r="EZG57" s="5"/>
      <c r="EZH57" s="5"/>
      <c r="EZI57" s="5"/>
      <c r="EZJ57" s="5"/>
      <c r="EZK57" s="5"/>
      <c r="EZL57" s="5"/>
      <c r="EZM57" s="5"/>
      <c r="EZN57" s="5"/>
      <c r="EZO57" s="5"/>
      <c r="EZP57" s="5"/>
      <c r="EZQ57" s="5"/>
      <c r="EZR57" s="5"/>
      <c r="EZS57" s="5"/>
      <c r="EZT57" s="5"/>
      <c r="EZU57" s="5"/>
      <c r="EZV57" s="5"/>
      <c r="EZW57" s="5"/>
      <c r="EZX57" s="5"/>
      <c r="EZY57" s="5"/>
      <c r="EZZ57" s="5"/>
      <c r="FAA57" s="5"/>
      <c r="FAB57" s="5"/>
      <c r="FAC57" s="5"/>
      <c r="FAD57" s="5"/>
      <c r="FAE57" s="5"/>
      <c r="FAF57" s="5"/>
      <c r="FAG57" s="5"/>
      <c r="FAH57" s="5"/>
      <c r="FAI57" s="5"/>
      <c r="FAJ57" s="5"/>
      <c r="FAK57" s="5"/>
      <c r="FAL57" s="5"/>
      <c r="FAM57" s="5"/>
      <c r="FAN57" s="5"/>
      <c r="FAO57" s="5"/>
      <c r="FAP57" s="5"/>
      <c r="FAQ57" s="5"/>
      <c r="FAR57" s="5"/>
      <c r="FAS57" s="5"/>
      <c r="FAT57" s="5"/>
      <c r="FAU57" s="5"/>
      <c r="FAV57" s="5"/>
      <c r="FAW57" s="5"/>
      <c r="FAX57" s="5"/>
      <c r="FAY57" s="5"/>
      <c r="FAZ57" s="5"/>
      <c r="FBA57" s="5"/>
      <c r="FBB57" s="5"/>
      <c r="FBC57" s="5"/>
      <c r="FBD57" s="5"/>
      <c r="FBE57" s="5"/>
      <c r="FBF57" s="5"/>
      <c r="FBG57" s="5"/>
      <c r="FBH57" s="5"/>
      <c r="FBI57" s="5"/>
      <c r="FBJ57" s="5"/>
      <c r="FBK57" s="5"/>
      <c r="FBL57" s="5"/>
      <c r="FBM57" s="5"/>
      <c r="FBN57" s="5"/>
      <c r="FBO57" s="5"/>
      <c r="FBP57" s="5"/>
      <c r="FBQ57" s="5"/>
      <c r="FBR57" s="5"/>
      <c r="FBS57" s="5"/>
      <c r="FBT57" s="5"/>
      <c r="FBU57" s="5"/>
      <c r="FBV57" s="5"/>
      <c r="FBW57" s="5"/>
      <c r="FBX57" s="5"/>
      <c r="FBY57" s="5"/>
      <c r="FBZ57" s="5"/>
      <c r="FCA57" s="5"/>
      <c r="FCB57" s="5"/>
      <c r="FCC57" s="5"/>
      <c r="FCD57" s="5"/>
      <c r="FCE57" s="5"/>
      <c r="FCF57" s="5"/>
      <c r="FCG57" s="5"/>
      <c r="FCH57" s="5"/>
      <c r="FCI57" s="5"/>
      <c r="FCJ57" s="5"/>
      <c r="FCK57" s="5"/>
      <c r="FCL57" s="5"/>
      <c r="FCM57" s="5"/>
      <c r="FCN57" s="5"/>
      <c r="FCO57" s="5"/>
      <c r="FCP57" s="5"/>
      <c r="FCQ57" s="5"/>
      <c r="FCR57" s="5"/>
      <c r="FCS57" s="5"/>
      <c r="FCT57" s="5"/>
      <c r="FCU57" s="5"/>
      <c r="FCV57" s="5"/>
      <c r="FCW57" s="5"/>
      <c r="FCX57" s="5"/>
      <c r="FCY57" s="5"/>
      <c r="FCZ57" s="5"/>
      <c r="FDA57" s="5"/>
      <c r="FDB57" s="5"/>
      <c r="FDC57" s="5"/>
      <c r="FDD57" s="5"/>
      <c r="FDE57" s="5"/>
      <c r="FDF57" s="5"/>
      <c r="FDG57" s="5"/>
      <c r="FDH57" s="5"/>
      <c r="FDI57" s="5"/>
      <c r="FDJ57" s="5"/>
      <c r="FDK57" s="5"/>
      <c r="FDL57" s="5"/>
      <c r="FDM57" s="5"/>
      <c r="FDN57" s="5"/>
      <c r="FDO57" s="5"/>
      <c r="FDP57" s="5"/>
      <c r="FDQ57" s="5"/>
      <c r="FDR57" s="5"/>
      <c r="FDS57" s="5"/>
      <c r="FDT57" s="5"/>
      <c r="FDU57" s="5"/>
      <c r="FDV57" s="5"/>
      <c r="FDW57" s="5"/>
      <c r="FDX57" s="5"/>
      <c r="FDY57" s="5"/>
      <c r="FDZ57" s="5"/>
      <c r="FEA57" s="5"/>
      <c r="FEB57" s="5"/>
      <c r="FEC57" s="5"/>
      <c r="FED57" s="5"/>
      <c r="FEE57" s="5"/>
      <c r="FEF57" s="5"/>
      <c r="FEG57" s="5"/>
      <c r="FEH57" s="5"/>
      <c r="FEI57" s="5"/>
      <c r="FEJ57" s="5"/>
      <c r="FEK57" s="5"/>
      <c r="FEL57" s="5"/>
      <c r="FEM57" s="5"/>
      <c r="FEN57" s="5"/>
      <c r="FEO57" s="5"/>
      <c r="FEP57" s="5"/>
      <c r="FEQ57" s="5"/>
      <c r="FER57" s="5"/>
      <c r="FES57" s="5"/>
      <c r="FET57" s="5"/>
      <c r="FEU57" s="5"/>
      <c r="FEV57" s="5"/>
      <c r="FEW57" s="5"/>
      <c r="FEX57" s="5"/>
      <c r="FEY57" s="5"/>
      <c r="FEZ57" s="5"/>
      <c r="FFA57" s="5"/>
      <c r="FFB57" s="5"/>
      <c r="FFC57" s="5"/>
      <c r="FFD57" s="5"/>
      <c r="FFE57" s="5"/>
      <c r="FFF57" s="5"/>
      <c r="FFG57" s="5"/>
      <c r="FFH57" s="5"/>
      <c r="FFI57" s="5"/>
      <c r="FFJ57" s="5"/>
      <c r="FFK57" s="5"/>
      <c r="FFL57" s="5"/>
      <c r="FFM57" s="5"/>
      <c r="FFN57" s="5"/>
      <c r="FFO57" s="5"/>
      <c r="FFP57" s="5"/>
      <c r="FFQ57" s="5"/>
      <c r="FFR57" s="5"/>
      <c r="FFS57" s="5"/>
      <c r="FFT57" s="5"/>
      <c r="FFU57" s="5"/>
      <c r="FFV57" s="5"/>
      <c r="FFW57" s="5"/>
      <c r="FFX57" s="5"/>
      <c r="FFY57" s="5"/>
      <c r="FFZ57" s="5"/>
      <c r="FGA57" s="5"/>
      <c r="FGB57" s="5"/>
      <c r="FGC57" s="5"/>
      <c r="FGD57" s="5"/>
      <c r="FGE57" s="5"/>
      <c r="FGF57" s="5"/>
      <c r="FGG57" s="5"/>
      <c r="FGH57" s="5"/>
      <c r="FGI57" s="5"/>
      <c r="FGJ57" s="5"/>
      <c r="FGK57" s="5"/>
      <c r="FGL57" s="5"/>
      <c r="FGM57" s="5"/>
      <c r="FGN57" s="5"/>
      <c r="FGO57" s="5"/>
      <c r="FGP57" s="5"/>
      <c r="FGQ57" s="5"/>
      <c r="FGR57" s="5"/>
      <c r="FGS57" s="5"/>
      <c r="FGT57" s="5"/>
      <c r="FGU57" s="5"/>
      <c r="FGV57" s="5"/>
      <c r="FGW57" s="5"/>
      <c r="FGX57" s="5"/>
      <c r="FGY57" s="5"/>
      <c r="FGZ57" s="5"/>
      <c r="FHA57" s="5"/>
      <c r="FHB57" s="5"/>
      <c r="FHC57" s="5"/>
      <c r="FHD57" s="5"/>
      <c r="FHE57" s="5"/>
      <c r="FHF57" s="5"/>
      <c r="FHG57" s="5"/>
      <c r="FHH57" s="5"/>
      <c r="FHI57" s="5"/>
      <c r="FHJ57" s="5"/>
      <c r="FHK57" s="5"/>
      <c r="FHL57" s="5"/>
      <c r="FHM57" s="5"/>
      <c r="FHN57" s="5"/>
      <c r="FHO57" s="5"/>
      <c r="FHP57" s="5"/>
      <c r="FHQ57" s="5"/>
      <c r="FHR57" s="5"/>
      <c r="FHS57" s="5"/>
      <c r="FHT57" s="5"/>
      <c r="FHU57" s="5"/>
      <c r="FHV57" s="5"/>
      <c r="FHW57" s="5"/>
      <c r="FHX57" s="5"/>
      <c r="FHY57" s="5"/>
      <c r="FHZ57" s="5"/>
      <c r="FIA57" s="5"/>
      <c r="FIB57" s="5"/>
      <c r="FIC57" s="5"/>
      <c r="FID57" s="5"/>
      <c r="FIE57" s="5"/>
      <c r="FIF57" s="5"/>
      <c r="FIG57" s="5"/>
      <c r="FIH57" s="5"/>
      <c r="FII57" s="5"/>
      <c r="FIJ57" s="5"/>
      <c r="FIK57" s="5"/>
      <c r="FIL57" s="5"/>
      <c r="FIM57" s="5"/>
      <c r="FIN57" s="5"/>
      <c r="FIO57" s="5"/>
      <c r="FIP57" s="5"/>
      <c r="FIQ57" s="5"/>
      <c r="FIR57" s="5"/>
      <c r="FIS57" s="5"/>
      <c r="FIT57" s="5"/>
      <c r="FIU57" s="5"/>
      <c r="FIV57" s="5"/>
      <c r="FIW57" s="5"/>
      <c r="FIX57" s="5"/>
      <c r="FIY57" s="5"/>
      <c r="FIZ57" s="5"/>
      <c r="FJA57" s="5"/>
      <c r="FJB57" s="5"/>
      <c r="FJC57" s="5"/>
      <c r="FJD57" s="5"/>
      <c r="FJE57" s="5"/>
      <c r="FJF57" s="5"/>
      <c r="FJG57" s="5"/>
      <c r="FJH57" s="5"/>
      <c r="FJI57" s="5"/>
      <c r="FJJ57" s="5"/>
      <c r="FJK57" s="5"/>
      <c r="FJL57" s="5"/>
      <c r="FJM57" s="5"/>
      <c r="FJN57" s="5"/>
      <c r="FJO57" s="5"/>
      <c r="FJP57" s="5"/>
      <c r="FJQ57" s="5"/>
      <c r="FJR57" s="5"/>
      <c r="FJS57" s="5"/>
      <c r="FJT57" s="5"/>
      <c r="FJU57" s="5"/>
      <c r="FJV57" s="5"/>
      <c r="FJW57" s="5"/>
      <c r="FJX57" s="5"/>
      <c r="FJY57" s="5"/>
      <c r="FJZ57" s="5"/>
      <c r="FKA57" s="5"/>
      <c r="FKB57" s="5"/>
      <c r="FKC57" s="5"/>
      <c r="FKD57" s="5"/>
      <c r="FKE57" s="5"/>
      <c r="FKF57" s="5"/>
      <c r="FKG57" s="5"/>
      <c r="FKH57" s="5"/>
      <c r="FKI57" s="5"/>
      <c r="FKJ57" s="5"/>
      <c r="FKK57" s="5"/>
      <c r="FKL57" s="5"/>
      <c r="FKM57" s="5"/>
      <c r="FKN57" s="5"/>
      <c r="FKO57" s="5"/>
      <c r="FKP57" s="5"/>
      <c r="FKQ57" s="5"/>
      <c r="FKR57" s="5"/>
      <c r="FKS57" s="5"/>
      <c r="FKT57" s="5"/>
      <c r="FKU57" s="5"/>
      <c r="FKV57" s="5"/>
      <c r="FKW57" s="5"/>
      <c r="FKX57" s="5"/>
      <c r="FKY57" s="5"/>
      <c r="FKZ57" s="5"/>
      <c r="FLA57" s="5"/>
      <c r="FLB57" s="5"/>
      <c r="FLC57" s="5"/>
      <c r="FLD57" s="5"/>
      <c r="FLE57" s="5"/>
      <c r="FLF57" s="5"/>
      <c r="FLG57" s="5"/>
      <c r="FLH57" s="5"/>
      <c r="FLI57" s="5"/>
      <c r="FLJ57" s="5"/>
      <c r="FLK57" s="5"/>
      <c r="FLL57" s="5"/>
      <c r="FLM57" s="5"/>
      <c r="FLN57" s="5"/>
      <c r="FLO57" s="5"/>
      <c r="FLP57" s="5"/>
      <c r="FLQ57" s="5"/>
      <c r="FLR57" s="5"/>
      <c r="FLS57" s="5"/>
      <c r="FLT57" s="5"/>
      <c r="FLU57" s="5"/>
      <c r="FLV57" s="5"/>
      <c r="FLW57" s="5"/>
      <c r="FLX57" s="5"/>
      <c r="FLY57" s="5"/>
      <c r="FLZ57" s="5"/>
      <c r="FMA57" s="5"/>
      <c r="FMB57" s="5"/>
      <c r="FMC57" s="5"/>
      <c r="FMD57" s="5"/>
      <c r="FME57" s="5"/>
      <c r="FMF57" s="5"/>
      <c r="FMG57" s="5"/>
      <c r="FMH57" s="5"/>
      <c r="FMI57" s="5"/>
      <c r="FMJ57" s="5"/>
      <c r="FMK57" s="5"/>
      <c r="FML57" s="5"/>
      <c r="FMM57" s="5"/>
      <c r="FMN57" s="5"/>
      <c r="FMO57" s="5"/>
      <c r="FMP57" s="5"/>
      <c r="FMQ57" s="5"/>
      <c r="FMR57" s="5"/>
      <c r="FMS57" s="5"/>
      <c r="FMT57" s="5"/>
      <c r="FMU57" s="5"/>
      <c r="FMV57" s="5"/>
      <c r="FMW57" s="5"/>
      <c r="FMX57" s="5"/>
      <c r="FMY57" s="5"/>
      <c r="FMZ57" s="5"/>
      <c r="FNA57" s="5"/>
      <c r="FNB57" s="5"/>
      <c r="FNC57" s="5"/>
      <c r="FND57" s="5"/>
      <c r="FNE57" s="5"/>
      <c r="FNF57" s="5"/>
      <c r="FNG57" s="5"/>
      <c r="FNH57" s="5"/>
      <c r="FNI57" s="5"/>
      <c r="FNJ57" s="5"/>
      <c r="FNK57" s="5"/>
      <c r="FNL57" s="5"/>
      <c r="FNM57" s="5"/>
      <c r="FNN57" s="5"/>
      <c r="FNO57" s="5"/>
      <c r="FNP57" s="5"/>
      <c r="FNQ57" s="5"/>
      <c r="FNR57" s="5"/>
      <c r="FNS57" s="5"/>
      <c r="FNT57" s="5"/>
      <c r="FNU57" s="5"/>
      <c r="FNV57" s="5"/>
      <c r="FNW57" s="5"/>
      <c r="FNX57" s="5"/>
      <c r="FNY57" s="5"/>
      <c r="FNZ57" s="5"/>
      <c r="FOA57" s="5"/>
      <c r="FOB57" s="5"/>
      <c r="FOC57" s="5"/>
      <c r="FOD57" s="5"/>
      <c r="FOE57" s="5"/>
      <c r="FOF57" s="5"/>
      <c r="FOG57" s="5"/>
      <c r="FOH57" s="5"/>
      <c r="FOI57" s="5"/>
      <c r="FOJ57" s="5"/>
      <c r="FOK57" s="5"/>
      <c r="FOL57" s="5"/>
      <c r="FOM57" s="5"/>
      <c r="FON57" s="5"/>
      <c r="FOO57" s="5"/>
      <c r="FOP57" s="5"/>
      <c r="FOQ57" s="5"/>
      <c r="FOR57" s="5"/>
      <c r="FOS57" s="5"/>
      <c r="FOT57" s="5"/>
      <c r="FOU57" s="5"/>
      <c r="FOV57" s="5"/>
      <c r="FOW57" s="5"/>
      <c r="FOX57" s="5"/>
      <c r="FOY57" s="5"/>
      <c r="FOZ57" s="5"/>
      <c r="FPA57" s="5"/>
      <c r="FPB57" s="5"/>
      <c r="FPC57" s="5"/>
      <c r="FPD57" s="5"/>
      <c r="FPE57" s="5"/>
      <c r="FPF57" s="5"/>
      <c r="FPG57" s="5"/>
      <c r="FPH57" s="5"/>
      <c r="FPI57" s="5"/>
      <c r="FPJ57" s="5"/>
      <c r="FPK57" s="5"/>
      <c r="FPL57" s="5"/>
      <c r="FPM57" s="5"/>
      <c r="FPN57" s="5"/>
      <c r="FPO57" s="5"/>
      <c r="FPP57" s="5"/>
      <c r="FPQ57" s="5"/>
      <c r="FPR57" s="5"/>
      <c r="FPS57" s="5"/>
      <c r="FPT57" s="5"/>
      <c r="FPU57" s="5"/>
      <c r="FPV57" s="5"/>
      <c r="FPW57" s="5"/>
      <c r="FPX57" s="5"/>
      <c r="FPY57" s="5"/>
      <c r="FPZ57" s="5"/>
      <c r="FQA57" s="5"/>
      <c r="FQB57" s="5"/>
      <c r="FQC57" s="5"/>
      <c r="FQD57" s="5"/>
      <c r="FQE57" s="5"/>
      <c r="FQF57" s="5"/>
      <c r="FQG57" s="5"/>
      <c r="FQH57" s="5"/>
      <c r="FQI57" s="5"/>
      <c r="FQJ57" s="5"/>
      <c r="FQK57" s="5"/>
      <c r="FQL57" s="5"/>
      <c r="FQM57" s="5"/>
      <c r="FQN57" s="5"/>
      <c r="FQO57" s="5"/>
      <c r="FQP57" s="5"/>
      <c r="FQQ57" s="5"/>
      <c r="FQR57" s="5"/>
      <c r="FQS57" s="5"/>
      <c r="FQT57" s="5"/>
      <c r="FQU57" s="5"/>
      <c r="FQV57" s="5"/>
      <c r="FQW57" s="5"/>
      <c r="FQX57" s="5"/>
      <c r="FQY57" s="5"/>
      <c r="FQZ57" s="5"/>
      <c r="FRA57" s="5"/>
      <c r="FRB57" s="5"/>
      <c r="FRC57" s="5"/>
      <c r="FRD57" s="5"/>
      <c r="FRE57" s="5"/>
      <c r="FRF57" s="5"/>
      <c r="FRG57" s="5"/>
      <c r="FRH57" s="5"/>
      <c r="FRI57" s="5"/>
      <c r="FRJ57" s="5"/>
      <c r="FRK57" s="5"/>
      <c r="FRL57" s="5"/>
      <c r="FRM57" s="5"/>
      <c r="FRN57" s="5"/>
      <c r="FRO57" s="5"/>
      <c r="FRP57" s="5"/>
      <c r="FRQ57" s="5"/>
      <c r="FRR57" s="5"/>
      <c r="FRS57" s="5"/>
      <c r="FRT57" s="5"/>
      <c r="FRU57" s="5"/>
      <c r="FRV57" s="5"/>
      <c r="FRW57" s="5"/>
      <c r="FRX57" s="5"/>
      <c r="FRY57" s="5"/>
      <c r="FRZ57" s="5"/>
      <c r="FSA57" s="5"/>
      <c r="FSB57" s="5"/>
      <c r="FSC57" s="5"/>
      <c r="FSD57" s="5"/>
      <c r="FSE57" s="5"/>
      <c r="FSF57" s="5"/>
      <c r="FSG57" s="5"/>
      <c r="FSH57" s="5"/>
      <c r="FSI57" s="5"/>
      <c r="FSJ57" s="5"/>
      <c r="FSK57" s="5"/>
      <c r="FSL57" s="5"/>
      <c r="FSM57" s="5"/>
      <c r="FSN57" s="5"/>
      <c r="FSO57" s="5"/>
      <c r="FSP57" s="5"/>
      <c r="FSQ57" s="5"/>
      <c r="FSR57" s="5"/>
      <c r="FSS57" s="5"/>
      <c r="FST57" s="5"/>
      <c r="FSU57" s="5"/>
      <c r="FSV57" s="5"/>
      <c r="FSW57" s="5"/>
      <c r="FSX57" s="5"/>
      <c r="FSY57" s="5"/>
      <c r="FSZ57" s="5"/>
      <c r="FTA57" s="5"/>
      <c r="FTB57" s="5"/>
      <c r="FTC57" s="5"/>
      <c r="FTD57" s="5"/>
      <c r="FTE57" s="5"/>
      <c r="FTF57" s="5"/>
      <c r="FTG57" s="5"/>
      <c r="FTH57" s="5"/>
      <c r="FTI57" s="5"/>
      <c r="FTJ57" s="5"/>
      <c r="FTK57" s="5"/>
      <c r="FTL57" s="5"/>
      <c r="FTM57" s="5"/>
      <c r="FTN57" s="5"/>
      <c r="FTO57" s="5"/>
      <c r="FTP57" s="5"/>
      <c r="FTQ57" s="5"/>
      <c r="FTR57" s="5"/>
      <c r="FTS57" s="5"/>
      <c r="FTT57" s="5"/>
      <c r="FTU57" s="5"/>
      <c r="FTV57" s="5"/>
      <c r="FTW57" s="5"/>
      <c r="FTX57" s="5"/>
      <c r="FTY57" s="5"/>
      <c r="FTZ57" s="5"/>
      <c r="FUA57" s="5"/>
      <c r="FUB57" s="5"/>
      <c r="FUC57" s="5"/>
      <c r="FUD57" s="5"/>
      <c r="FUE57" s="5"/>
      <c r="FUF57" s="5"/>
      <c r="FUG57" s="5"/>
      <c r="FUH57" s="5"/>
      <c r="FUI57" s="5"/>
      <c r="FUJ57" s="5"/>
      <c r="FUK57" s="5"/>
      <c r="FUL57" s="5"/>
      <c r="FUM57" s="5"/>
      <c r="FUN57" s="5"/>
      <c r="FUO57" s="5"/>
      <c r="FUP57" s="5"/>
      <c r="FUQ57" s="5"/>
      <c r="FUR57" s="5"/>
      <c r="FUS57" s="5"/>
      <c r="FUT57" s="5"/>
      <c r="FUU57" s="5"/>
      <c r="FUV57" s="5"/>
      <c r="FUW57" s="5"/>
      <c r="FUX57" s="5"/>
      <c r="FUY57" s="5"/>
      <c r="FUZ57" s="5"/>
      <c r="FVA57" s="5"/>
      <c r="FVB57" s="5"/>
      <c r="FVC57" s="5"/>
      <c r="FVD57" s="5"/>
      <c r="FVE57" s="5"/>
      <c r="FVF57" s="5"/>
      <c r="FVG57" s="5"/>
      <c r="FVH57" s="5"/>
      <c r="FVI57" s="5"/>
      <c r="FVJ57" s="5"/>
      <c r="FVK57" s="5"/>
      <c r="FVL57" s="5"/>
      <c r="FVM57" s="5"/>
      <c r="FVN57" s="5"/>
      <c r="FVO57" s="5"/>
      <c r="FVP57" s="5"/>
      <c r="FVQ57" s="5"/>
      <c r="FVR57" s="5"/>
      <c r="FVS57" s="5"/>
      <c r="FVT57" s="5"/>
      <c r="FVU57" s="5"/>
      <c r="FVV57" s="5"/>
      <c r="FVW57" s="5"/>
      <c r="FVX57" s="5"/>
      <c r="FVY57" s="5"/>
      <c r="FVZ57" s="5"/>
      <c r="FWA57" s="5"/>
      <c r="FWB57" s="5"/>
      <c r="FWC57" s="5"/>
      <c r="FWD57" s="5"/>
      <c r="FWE57" s="5"/>
      <c r="FWF57" s="5"/>
      <c r="FWG57" s="5"/>
      <c r="FWH57" s="5"/>
      <c r="FWI57" s="5"/>
      <c r="FWJ57" s="5"/>
      <c r="FWK57" s="5"/>
      <c r="FWL57" s="5"/>
      <c r="FWM57" s="5"/>
      <c r="FWN57" s="5"/>
      <c r="FWO57" s="5"/>
      <c r="FWP57" s="5"/>
      <c r="FWQ57" s="5"/>
      <c r="FWR57" s="5"/>
      <c r="FWS57" s="5"/>
      <c r="FWT57" s="5"/>
      <c r="FWU57" s="5"/>
      <c r="FWV57" s="5"/>
      <c r="FWW57" s="5"/>
      <c r="FWX57" s="5"/>
      <c r="FWY57" s="5"/>
      <c r="FWZ57" s="5"/>
      <c r="FXA57" s="5"/>
      <c r="FXB57" s="5"/>
      <c r="FXC57" s="5"/>
      <c r="FXD57" s="5"/>
      <c r="FXE57" s="5"/>
      <c r="FXF57" s="5"/>
      <c r="FXG57" s="5"/>
      <c r="FXH57" s="5"/>
      <c r="FXI57" s="5"/>
      <c r="FXJ57" s="5"/>
      <c r="FXK57" s="5"/>
      <c r="FXL57" s="5"/>
      <c r="FXM57" s="5"/>
      <c r="FXN57" s="5"/>
      <c r="FXO57" s="5"/>
      <c r="FXP57" s="5"/>
      <c r="FXQ57" s="5"/>
      <c r="FXR57" s="5"/>
      <c r="FXS57" s="5"/>
      <c r="FXT57" s="5"/>
      <c r="FXU57" s="5"/>
      <c r="FXV57" s="5"/>
      <c r="FXW57" s="5"/>
      <c r="FXX57" s="5"/>
      <c r="FXY57" s="5"/>
      <c r="FXZ57" s="5"/>
      <c r="FYA57" s="5"/>
      <c r="FYB57" s="5"/>
      <c r="FYC57" s="5"/>
      <c r="FYD57" s="5"/>
      <c r="FYE57" s="5"/>
      <c r="FYF57" s="5"/>
      <c r="FYG57" s="5"/>
      <c r="FYH57" s="5"/>
      <c r="FYI57" s="5"/>
      <c r="FYJ57" s="5"/>
      <c r="FYK57" s="5"/>
      <c r="FYL57" s="5"/>
      <c r="FYM57" s="5"/>
      <c r="FYN57" s="5"/>
      <c r="FYO57" s="5"/>
      <c r="FYP57" s="5"/>
      <c r="FYQ57" s="5"/>
      <c r="FYR57" s="5"/>
      <c r="FYS57" s="5"/>
      <c r="FYT57" s="5"/>
      <c r="FYU57" s="5"/>
      <c r="FYV57" s="5"/>
      <c r="FYW57" s="5"/>
      <c r="FYX57" s="5"/>
      <c r="FYY57" s="5"/>
      <c r="FYZ57" s="5"/>
      <c r="FZA57" s="5"/>
      <c r="FZB57" s="5"/>
      <c r="FZC57" s="5"/>
      <c r="FZD57" s="5"/>
      <c r="FZE57" s="5"/>
      <c r="FZF57" s="5"/>
      <c r="FZG57" s="5"/>
      <c r="FZH57" s="5"/>
      <c r="FZI57" s="5"/>
      <c r="FZJ57" s="5"/>
      <c r="FZK57" s="5"/>
      <c r="FZL57" s="5"/>
      <c r="FZM57" s="5"/>
      <c r="FZN57" s="5"/>
      <c r="FZO57" s="5"/>
      <c r="FZP57" s="5"/>
      <c r="FZQ57" s="5"/>
      <c r="FZR57" s="5"/>
      <c r="FZS57" s="5"/>
      <c r="FZT57" s="5"/>
      <c r="FZU57" s="5"/>
      <c r="FZV57" s="5"/>
      <c r="FZW57" s="5"/>
      <c r="FZX57" s="5"/>
      <c r="FZY57" s="5"/>
      <c r="FZZ57" s="5"/>
      <c r="GAA57" s="5"/>
      <c r="GAB57" s="5"/>
      <c r="GAC57" s="5"/>
      <c r="GAD57" s="5"/>
      <c r="GAE57" s="5"/>
      <c r="GAF57" s="5"/>
      <c r="GAG57" s="5"/>
      <c r="GAH57" s="5"/>
      <c r="GAI57" s="5"/>
      <c r="GAJ57" s="5"/>
      <c r="GAK57" s="5"/>
      <c r="GAL57" s="5"/>
      <c r="GAM57" s="5"/>
      <c r="GAN57" s="5"/>
      <c r="GAO57" s="5"/>
      <c r="GAP57" s="5"/>
      <c r="GAQ57" s="5"/>
      <c r="GAR57" s="5"/>
      <c r="GAS57" s="5"/>
      <c r="GAT57" s="5"/>
      <c r="GAU57" s="5"/>
      <c r="GAV57" s="5"/>
      <c r="GAW57" s="5"/>
      <c r="GAX57" s="5"/>
      <c r="GAY57" s="5"/>
      <c r="GAZ57" s="5"/>
      <c r="GBA57" s="5"/>
      <c r="GBB57" s="5"/>
      <c r="GBC57" s="5"/>
      <c r="GBD57" s="5"/>
      <c r="GBE57" s="5"/>
      <c r="GBF57" s="5"/>
      <c r="GBG57" s="5"/>
      <c r="GBH57" s="5"/>
      <c r="GBI57" s="5"/>
      <c r="GBJ57" s="5"/>
      <c r="GBK57" s="5"/>
      <c r="GBL57" s="5"/>
      <c r="GBM57" s="5"/>
      <c r="GBN57" s="5"/>
      <c r="GBO57" s="5"/>
      <c r="GBP57" s="5"/>
      <c r="GBQ57" s="5"/>
      <c r="GBR57" s="5"/>
      <c r="GBS57" s="5"/>
      <c r="GBT57" s="5"/>
      <c r="GBU57" s="5"/>
      <c r="GBV57" s="5"/>
      <c r="GBW57" s="5"/>
      <c r="GBX57" s="5"/>
      <c r="GBY57" s="5"/>
      <c r="GBZ57" s="5"/>
      <c r="GCA57" s="5"/>
      <c r="GCB57" s="5"/>
      <c r="GCC57" s="5"/>
      <c r="GCD57" s="5"/>
      <c r="GCE57" s="5"/>
      <c r="GCF57" s="5"/>
      <c r="GCG57" s="5"/>
      <c r="GCH57" s="5"/>
      <c r="GCI57" s="5"/>
      <c r="GCJ57" s="5"/>
      <c r="GCK57" s="5"/>
      <c r="GCL57" s="5"/>
      <c r="GCM57" s="5"/>
      <c r="GCN57" s="5"/>
      <c r="GCO57" s="5"/>
      <c r="GCP57" s="5"/>
      <c r="GCQ57" s="5"/>
      <c r="GCR57" s="5"/>
      <c r="GCS57" s="5"/>
      <c r="GCT57" s="5"/>
      <c r="GCU57" s="5"/>
      <c r="GCV57" s="5"/>
      <c r="GCW57" s="5"/>
      <c r="GCX57" s="5"/>
      <c r="GCY57" s="5"/>
      <c r="GCZ57" s="5"/>
      <c r="GDA57" s="5"/>
      <c r="GDB57" s="5"/>
      <c r="GDC57" s="5"/>
      <c r="GDD57" s="5"/>
      <c r="GDE57" s="5"/>
      <c r="GDF57" s="5"/>
      <c r="GDG57" s="5"/>
      <c r="GDH57" s="5"/>
      <c r="GDI57" s="5"/>
      <c r="GDJ57" s="5"/>
      <c r="GDK57" s="5"/>
      <c r="GDL57" s="5"/>
      <c r="GDM57" s="5"/>
      <c r="GDN57" s="5"/>
      <c r="GDO57" s="5"/>
      <c r="GDP57" s="5"/>
      <c r="GDQ57" s="5"/>
      <c r="GDR57" s="5"/>
      <c r="GDS57" s="5"/>
      <c r="GDT57" s="5"/>
      <c r="GDU57" s="5"/>
      <c r="GDV57" s="5"/>
      <c r="GDW57" s="5"/>
      <c r="GDX57" s="5"/>
      <c r="GDY57" s="5"/>
      <c r="GDZ57" s="5"/>
      <c r="GEA57" s="5"/>
      <c r="GEB57" s="5"/>
      <c r="GEC57" s="5"/>
      <c r="GED57" s="5"/>
      <c r="GEE57" s="5"/>
      <c r="GEF57" s="5"/>
      <c r="GEG57" s="5"/>
      <c r="GEH57" s="5"/>
      <c r="GEI57" s="5"/>
      <c r="GEJ57" s="5"/>
      <c r="GEK57" s="5"/>
      <c r="GEL57" s="5"/>
      <c r="GEM57" s="5"/>
      <c r="GEN57" s="5"/>
      <c r="GEO57" s="5"/>
      <c r="GEP57" s="5"/>
      <c r="GEQ57" s="5"/>
      <c r="GER57" s="5"/>
      <c r="GES57" s="5"/>
      <c r="GET57" s="5"/>
      <c r="GEU57" s="5"/>
      <c r="GEV57" s="5"/>
      <c r="GEW57" s="5"/>
      <c r="GEX57" s="5"/>
      <c r="GEY57" s="5"/>
      <c r="GEZ57" s="5"/>
      <c r="GFA57" s="5"/>
      <c r="GFB57" s="5"/>
      <c r="GFC57" s="5"/>
      <c r="GFD57" s="5"/>
      <c r="GFE57" s="5"/>
      <c r="GFF57" s="5"/>
      <c r="GFG57" s="5"/>
      <c r="GFH57" s="5"/>
      <c r="GFI57" s="5"/>
      <c r="GFJ57" s="5"/>
      <c r="GFK57" s="5"/>
      <c r="GFL57" s="5"/>
      <c r="GFM57" s="5"/>
      <c r="GFN57" s="5"/>
      <c r="GFO57" s="5"/>
      <c r="GFP57" s="5"/>
      <c r="GFQ57" s="5"/>
      <c r="GFR57" s="5"/>
      <c r="GFS57" s="5"/>
      <c r="GFT57" s="5"/>
      <c r="GFU57" s="5"/>
      <c r="GFV57" s="5"/>
      <c r="GFW57" s="5"/>
      <c r="GFX57" s="5"/>
      <c r="GFY57" s="5"/>
      <c r="GFZ57" s="5"/>
      <c r="GGA57" s="5"/>
      <c r="GGB57" s="5"/>
      <c r="GGC57" s="5"/>
      <c r="GGD57" s="5"/>
      <c r="GGE57" s="5"/>
      <c r="GGF57" s="5"/>
      <c r="GGG57" s="5"/>
      <c r="GGH57" s="5"/>
      <c r="GGI57" s="5"/>
      <c r="GGJ57" s="5"/>
      <c r="GGK57" s="5"/>
      <c r="GGL57" s="5"/>
      <c r="GGM57" s="5"/>
      <c r="GGN57" s="5"/>
      <c r="GGO57" s="5"/>
      <c r="GGP57" s="5"/>
      <c r="GGQ57" s="5"/>
      <c r="GGR57" s="5"/>
      <c r="GGS57" s="5"/>
      <c r="GGT57" s="5"/>
      <c r="GGU57" s="5"/>
      <c r="GGV57" s="5"/>
      <c r="GGW57" s="5"/>
      <c r="GGX57" s="5"/>
      <c r="GGY57" s="5"/>
      <c r="GGZ57" s="5"/>
      <c r="GHA57" s="5"/>
      <c r="GHB57" s="5"/>
      <c r="GHC57" s="5"/>
      <c r="GHD57" s="5"/>
      <c r="GHE57" s="5"/>
      <c r="GHF57" s="5"/>
      <c r="GHG57" s="5"/>
      <c r="GHH57" s="5"/>
      <c r="GHI57" s="5"/>
      <c r="GHJ57" s="5"/>
      <c r="GHK57" s="5"/>
      <c r="GHL57" s="5"/>
      <c r="GHM57" s="5"/>
      <c r="GHN57" s="5"/>
      <c r="GHO57" s="5"/>
      <c r="GHP57" s="5"/>
      <c r="GHQ57" s="5"/>
      <c r="GHR57" s="5"/>
      <c r="GHS57" s="5"/>
      <c r="GHT57" s="5"/>
      <c r="GHU57" s="5"/>
      <c r="GHV57" s="5"/>
      <c r="GHW57" s="5"/>
      <c r="GHX57" s="5"/>
      <c r="GHY57" s="5"/>
      <c r="GHZ57" s="5"/>
      <c r="GIA57" s="5"/>
      <c r="GIB57" s="5"/>
      <c r="GIC57" s="5"/>
      <c r="GID57" s="5"/>
      <c r="GIE57" s="5"/>
      <c r="GIF57" s="5"/>
      <c r="GIG57" s="5"/>
      <c r="GIH57" s="5"/>
      <c r="GII57" s="5"/>
      <c r="GIJ57" s="5"/>
      <c r="GIK57" s="5"/>
      <c r="GIL57" s="5"/>
      <c r="GIM57" s="5"/>
      <c r="GIN57" s="5"/>
      <c r="GIO57" s="5"/>
      <c r="GIP57" s="5"/>
      <c r="GIQ57" s="5"/>
      <c r="GIR57" s="5"/>
      <c r="GIS57" s="5"/>
      <c r="GIT57" s="5"/>
      <c r="GIU57" s="5"/>
      <c r="GIV57" s="5"/>
      <c r="GIW57" s="5"/>
      <c r="GIX57" s="5"/>
      <c r="GIY57" s="5"/>
      <c r="GIZ57" s="5"/>
      <c r="GJA57" s="5"/>
      <c r="GJB57" s="5"/>
      <c r="GJC57" s="5"/>
      <c r="GJD57" s="5"/>
      <c r="GJE57" s="5"/>
      <c r="GJF57" s="5"/>
      <c r="GJG57" s="5"/>
      <c r="GJH57" s="5"/>
      <c r="GJI57" s="5"/>
      <c r="GJJ57" s="5"/>
      <c r="GJK57" s="5"/>
      <c r="GJL57" s="5"/>
      <c r="GJM57" s="5"/>
      <c r="GJN57" s="5"/>
      <c r="GJO57" s="5"/>
      <c r="GJP57" s="5"/>
      <c r="GJQ57" s="5"/>
      <c r="GJR57" s="5"/>
      <c r="GJS57" s="5"/>
      <c r="GJT57" s="5"/>
      <c r="GJU57" s="5"/>
      <c r="GJV57" s="5"/>
      <c r="GJW57" s="5"/>
      <c r="GJX57" s="5"/>
      <c r="GJY57" s="5"/>
      <c r="GJZ57" s="5"/>
      <c r="GKA57" s="5"/>
      <c r="GKB57" s="5"/>
      <c r="GKC57" s="5"/>
      <c r="GKD57" s="5"/>
      <c r="GKE57" s="5"/>
      <c r="GKF57" s="5"/>
      <c r="GKG57" s="5"/>
      <c r="GKH57" s="5"/>
      <c r="GKI57" s="5"/>
      <c r="GKJ57" s="5"/>
      <c r="GKK57" s="5"/>
      <c r="GKL57" s="5"/>
      <c r="GKM57" s="5"/>
      <c r="GKN57" s="5"/>
      <c r="GKO57" s="5"/>
      <c r="GKP57" s="5"/>
      <c r="GKQ57" s="5"/>
      <c r="GKR57" s="5"/>
      <c r="GKS57" s="5"/>
      <c r="GKT57" s="5"/>
      <c r="GKU57" s="5"/>
      <c r="GKV57" s="5"/>
      <c r="GKW57" s="5"/>
      <c r="GKX57" s="5"/>
      <c r="GKY57" s="5"/>
      <c r="GKZ57" s="5"/>
      <c r="GLA57" s="5"/>
      <c r="GLB57" s="5"/>
      <c r="GLC57" s="5"/>
      <c r="GLD57" s="5"/>
      <c r="GLE57" s="5"/>
      <c r="GLF57" s="5"/>
      <c r="GLG57" s="5"/>
      <c r="GLH57" s="5"/>
      <c r="GLI57" s="5"/>
      <c r="GLJ57" s="5"/>
      <c r="GLK57" s="5"/>
      <c r="GLL57" s="5"/>
      <c r="GLM57" s="5"/>
      <c r="GLN57" s="5"/>
      <c r="GLO57" s="5"/>
      <c r="GLP57" s="5"/>
      <c r="GLQ57" s="5"/>
      <c r="GLR57" s="5"/>
      <c r="GLS57" s="5"/>
      <c r="GLT57" s="5"/>
      <c r="GLU57" s="5"/>
      <c r="GLV57" s="5"/>
      <c r="GLW57" s="5"/>
      <c r="GLX57" s="5"/>
      <c r="GLY57" s="5"/>
      <c r="GLZ57" s="5"/>
      <c r="GMA57" s="5"/>
      <c r="GMB57" s="5"/>
      <c r="GMC57" s="5"/>
      <c r="GMD57" s="5"/>
      <c r="GME57" s="5"/>
      <c r="GMF57" s="5"/>
      <c r="GMG57" s="5"/>
      <c r="GMH57" s="5"/>
      <c r="GMI57" s="5"/>
      <c r="GMJ57" s="5"/>
      <c r="GMK57" s="5"/>
      <c r="GML57" s="5"/>
      <c r="GMM57" s="5"/>
      <c r="GMN57" s="5"/>
      <c r="GMO57" s="5"/>
      <c r="GMP57" s="5"/>
      <c r="GMQ57" s="5"/>
      <c r="GMR57" s="5"/>
      <c r="GMS57" s="5"/>
      <c r="GMT57" s="5"/>
      <c r="GMU57" s="5"/>
      <c r="GMV57" s="5"/>
      <c r="GMW57" s="5"/>
      <c r="GMX57" s="5"/>
      <c r="GMY57" s="5"/>
      <c r="GMZ57" s="5"/>
      <c r="GNA57" s="5"/>
      <c r="GNB57" s="5"/>
      <c r="GNC57" s="5"/>
      <c r="GND57" s="5"/>
      <c r="GNE57" s="5"/>
      <c r="GNF57" s="5"/>
      <c r="GNG57" s="5"/>
      <c r="GNH57" s="5"/>
      <c r="GNI57" s="5"/>
      <c r="GNJ57" s="5"/>
      <c r="GNK57" s="5"/>
      <c r="GNL57" s="5"/>
      <c r="GNM57" s="5"/>
      <c r="GNN57" s="5"/>
      <c r="GNO57" s="5"/>
      <c r="GNP57" s="5"/>
      <c r="GNQ57" s="5"/>
      <c r="GNR57" s="5"/>
      <c r="GNS57" s="5"/>
      <c r="GNT57" s="5"/>
      <c r="GNU57" s="5"/>
      <c r="GNV57" s="5"/>
      <c r="GNW57" s="5"/>
      <c r="GNX57" s="5"/>
      <c r="GNY57" s="5"/>
      <c r="GNZ57" s="5"/>
      <c r="GOA57" s="5"/>
      <c r="GOB57" s="5"/>
      <c r="GOC57" s="5"/>
      <c r="GOD57" s="5"/>
      <c r="GOE57" s="5"/>
      <c r="GOF57" s="5"/>
      <c r="GOG57" s="5"/>
      <c r="GOH57" s="5"/>
      <c r="GOI57" s="5"/>
      <c r="GOJ57" s="5"/>
      <c r="GOK57" s="5"/>
      <c r="GOL57" s="5"/>
      <c r="GOM57" s="5"/>
      <c r="GON57" s="5"/>
      <c r="GOO57" s="5"/>
      <c r="GOP57" s="5"/>
      <c r="GOQ57" s="5"/>
      <c r="GOR57" s="5"/>
      <c r="GOS57" s="5"/>
      <c r="GOT57" s="5"/>
      <c r="GOU57" s="5"/>
      <c r="GOV57" s="5"/>
      <c r="GOW57" s="5"/>
      <c r="GOX57" s="5"/>
      <c r="GOY57" s="5"/>
      <c r="GOZ57" s="5"/>
      <c r="GPA57" s="5"/>
      <c r="GPB57" s="5"/>
      <c r="GPC57" s="5"/>
      <c r="GPD57" s="5"/>
      <c r="GPE57" s="5"/>
      <c r="GPF57" s="5"/>
      <c r="GPG57" s="5"/>
      <c r="GPH57" s="5"/>
      <c r="GPI57" s="5"/>
      <c r="GPJ57" s="5"/>
      <c r="GPK57" s="5"/>
      <c r="GPL57" s="5"/>
      <c r="GPM57" s="5"/>
      <c r="GPN57" s="5"/>
      <c r="GPO57" s="5"/>
      <c r="GPP57" s="5"/>
      <c r="GPQ57" s="5"/>
      <c r="GPR57" s="5"/>
      <c r="GPS57" s="5"/>
      <c r="GPT57" s="5"/>
      <c r="GPU57" s="5"/>
      <c r="GPV57" s="5"/>
      <c r="GPW57" s="5"/>
      <c r="GPX57" s="5"/>
      <c r="GPY57" s="5"/>
      <c r="GPZ57" s="5"/>
      <c r="GQA57" s="5"/>
      <c r="GQB57" s="5"/>
      <c r="GQC57" s="5"/>
      <c r="GQD57" s="5"/>
      <c r="GQE57" s="5"/>
      <c r="GQF57" s="5"/>
      <c r="GQG57" s="5"/>
      <c r="GQH57" s="5"/>
      <c r="GQI57" s="5"/>
      <c r="GQJ57" s="5"/>
      <c r="GQK57" s="5"/>
      <c r="GQL57" s="5"/>
      <c r="GQM57" s="5"/>
      <c r="GQN57" s="5"/>
      <c r="GQO57" s="5"/>
      <c r="GQP57" s="5"/>
      <c r="GQQ57" s="5"/>
      <c r="GQR57" s="5"/>
      <c r="GQS57" s="5"/>
      <c r="GQT57" s="5"/>
      <c r="GQU57" s="5"/>
      <c r="GQV57" s="5"/>
      <c r="GQW57" s="5"/>
      <c r="GQX57" s="5"/>
      <c r="GQY57" s="5"/>
      <c r="GQZ57" s="5"/>
      <c r="GRA57" s="5"/>
      <c r="GRB57" s="5"/>
      <c r="GRC57" s="5"/>
      <c r="GRD57" s="5"/>
      <c r="GRE57" s="5"/>
      <c r="GRF57" s="5"/>
      <c r="GRG57" s="5"/>
      <c r="GRH57" s="5"/>
      <c r="GRI57" s="5"/>
      <c r="GRJ57" s="5"/>
      <c r="GRK57" s="5"/>
      <c r="GRL57" s="5"/>
      <c r="GRM57" s="5"/>
      <c r="GRN57" s="5"/>
      <c r="GRO57" s="5"/>
      <c r="GRP57" s="5"/>
      <c r="GRQ57" s="5"/>
      <c r="GRR57" s="5"/>
      <c r="GRS57" s="5"/>
      <c r="GRT57" s="5"/>
      <c r="GRU57" s="5"/>
      <c r="GRV57" s="5"/>
      <c r="GRW57" s="5"/>
      <c r="GRX57" s="5"/>
      <c r="GRY57" s="5"/>
      <c r="GRZ57" s="5"/>
      <c r="GSA57" s="5"/>
      <c r="GSB57" s="5"/>
      <c r="GSC57" s="5"/>
      <c r="GSD57" s="5"/>
      <c r="GSE57" s="5"/>
      <c r="GSF57" s="5"/>
      <c r="GSG57" s="5"/>
      <c r="GSH57" s="5"/>
      <c r="GSI57" s="5"/>
      <c r="GSJ57" s="5"/>
      <c r="GSK57" s="5"/>
      <c r="GSL57" s="5"/>
      <c r="GSM57" s="5"/>
      <c r="GSN57" s="5"/>
      <c r="GSO57" s="5"/>
      <c r="GSP57" s="5"/>
      <c r="GSQ57" s="5"/>
      <c r="GSR57" s="5"/>
      <c r="GSS57" s="5"/>
      <c r="GST57" s="5"/>
      <c r="GSU57" s="5"/>
      <c r="GSV57" s="5"/>
      <c r="GSW57" s="5"/>
      <c r="GSX57" s="5"/>
      <c r="GSY57" s="5"/>
      <c r="GSZ57" s="5"/>
      <c r="GTA57" s="5"/>
      <c r="GTB57" s="5"/>
      <c r="GTC57" s="5"/>
      <c r="GTD57" s="5"/>
      <c r="GTE57" s="5"/>
      <c r="GTF57" s="5"/>
      <c r="GTG57" s="5"/>
      <c r="GTH57" s="5"/>
      <c r="GTI57" s="5"/>
      <c r="GTJ57" s="5"/>
      <c r="GTK57" s="5"/>
      <c r="GTL57" s="5"/>
      <c r="GTM57" s="5"/>
      <c r="GTN57" s="5"/>
      <c r="GTO57" s="5"/>
      <c r="GTP57" s="5"/>
      <c r="GTQ57" s="5"/>
      <c r="GTR57" s="5"/>
      <c r="GTS57" s="5"/>
      <c r="GTT57" s="5"/>
      <c r="GTU57" s="5"/>
      <c r="GTV57" s="5"/>
      <c r="GTW57" s="5"/>
      <c r="GTX57" s="5"/>
      <c r="GTY57" s="5"/>
      <c r="GTZ57" s="5"/>
      <c r="GUA57" s="5"/>
      <c r="GUB57" s="5"/>
      <c r="GUC57" s="5"/>
      <c r="GUD57" s="5"/>
      <c r="GUE57" s="5"/>
      <c r="GUF57" s="5"/>
      <c r="GUG57" s="5"/>
      <c r="GUH57" s="5"/>
      <c r="GUI57" s="5"/>
      <c r="GUJ57" s="5"/>
      <c r="GUK57" s="5"/>
      <c r="GUL57" s="5"/>
      <c r="GUM57" s="5"/>
      <c r="GUN57" s="5"/>
      <c r="GUO57" s="5"/>
      <c r="GUP57" s="5"/>
      <c r="GUQ57" s="5"/>
      <c r="GUR57" s="5"/>
      <c r="GUS57" s="5"/>
      <c r="GUT57" s="5"/>
      <c r="GUU57" s="5"/>
      <c r="GUV57" s="5"/>
      <c r="GUW57" s="5"/>
      <c r="GUX57" s="5"/>
      <c r="GUY57" s="5"/>
      <c r="GUZ57" s="5"/>
      <c r="GVA57" s="5"/>
      <c r="GVB57" s="5"/>
      <c r="GVC57" s="5"/>
      <c r="GVD57" s="5"/>
      <c r="GVE57" s="5"/>
      <c r="GVF57" s="5"/>
      <c r="GVG57" s="5"/>
      <c r="GVH57" s="5"/>
      <c r="GVI57" s="5"/>
      <c r="GVJ57" s="5"/>
      <c r="GVK57" s="5"/>
      <c r="GVL57" s="5"/>
      <c r="GVM57" s="5"/>
      <c r="GVN57" s="5"/>
      <c r="GVO57" s="5"/>
      <c r="GVP57" s="5"/>
      <c r="GVQ57" s="5"/>
      <c r="GVR57" s="5"/>
      <c r="GVS57" s="5"/>
      <c r="GVT57" s="5"/>
      <c r="GVU57" s="5"/>
      <c r="GVV57" s="5"/>
      <c r="GVW57" s="5"/>
      <c r="GVX57" s="5"/>
      <c r="GVY57" s="5"/>
      <c r="GVZ57" s="5"/>
      <c r="GWA57" s="5"/>
      <c r="GWB57" s="5"/>
      <c r="GWC57" s="5"/>
      <c r="GWD57" s="5"/>
      <c r="GWE57" s="5"/>
      <c r="GWF57" s="5"/>
      <c r="GWG57" s="5"/>
      <c r="GWH57" s="5"/>
      <c r="GWI57" s="5"/>
      <c r="GWJ57" s="5"/>
      <c r="GWK57" s="5"/>
      <c r="GWL57" s="5"/>
      <c r="GWM57" s="5"/>
      <c r="GWN57" s="5"/>
      <c r="GWO57" s="5"/>
      <c r="GWP57" s="5"/>
      <c r="GWQ57" s="5"/>
      <c r="GWR57" s="5"/>
      <c r="GWS57" s="5"/>
      <c r="GWT57" s="5"/>
      <c r="GWU57" s="5"/>
      <c r="GWV57" s="5"/>
      <c r="GWW57" s="5"/>
      <c r="GWX57" s="5"/>
      <c r="GWY57" s="5"/>
      <c r="GWZ57" s="5"/>
      <c r="GXA57" s="5"/>
      <c r="GXB57" s="5"/>
      <c r="GXC57" s="5"/>
      <c r="GXD57" s="5"/>
      <c r="GXE57" s="5"/>
      <c r="GXF57" s="5"/>
      <c r="GXG57" s="5"/>
      <c r="GXH57" s="5"/>
      <c r="GXI57" s="5"/>
      <c r="GXJ57" s="5"/>
      <c r="GXK57" s="5"/>
      <c r="GXL57" s="5"/>
      <c r="GXM57" s="5"/>
      <c r="GXN57" s="5"/>
      <c r="GXO57" s="5"/>
      <c r="GXP57" s="5"/>
      <c r="GXQ57" s="5"/>
      <c r="GXR57" s="5"/>
      <c r="GXS57" s="5"/>
      <c r="GXT57" s="5"/>
      <c r="GXU57" s="5"/>
      <c r="GXV57" s="5"/>
      <c r="GXW57" s="5"/>
      <c r="GXX57" s="5"/>
      <c r="GXY57" s="5"/>
      <c r="GXZ57" s="5"/>
      <c r="GYA57" s="5"/>
      <c r="GYB57" s="5"/>
      <c r="GYC57" s="5"/>
      <c r="GYD57" s="5"/>
      <c r="GYE57" s="5"/>
      <c r="GYF57" s="5"/>
      <c r="GYG57" s="5"/>
      <c r="GYH57" s="5"/>
      <c r="GYI57" s="5"/>
      <c r="GYJ57" s="5"/>
      <c r="GYK57" s="5"/>
      <c r="GYL57" s="5"/>
      <c r="GYM57" s="5"/>
      <c r="GYN57" s="5"/>
      <c r="GYO57" s="5"/>
      <c r="GYP57" s="5"/>
      <c r="GYQ57" s="5"/>
      <c r="GYR57" s="5"/>
      <c r="GYS57" s="5"/>
      <c r="GYT57" s="5"/>
      <c r="GYU57" s="5"/>
      <c r="GYV57" s="5"/>
      <c r="GYW57" s="5"/>
      <c r="GYX57" s="5"/>
      <c r="GYY57" s="5"/>
      <c r="GYZ57" s="5"/>
      <c r="GZA57" s="5"/>
      <c r="GZB57" s="5"/>
      <c r="GZC57" s="5"/>
      <c r="GZD57" s="5"/>
      <c r="GZE57" s="5"/>
      <c r="GZF57" s="5"/>
      <c r="GZG57" s="5"/>
      <c r="GZH57" s="5"/>
      <c r="GZI57" s="5"/>
      <c r="GZJ57" s="5"/>
      <c r="GZK57" s="5"/>
      <c r="GZL57" s="5"/>
      <c r="GZM57" s="5"/>
      <c r="GZN57" s="5"/>
      <c r="GZO57" s="5"/>
      <c r="GZP57" s="5"/>
      <c r="GZQ57" s="5"/>
      <c r="GZR57" s="5"/>
      <c r="GZS57" s="5"/>
      <c r="GZT57" s="5"/>
      <c r="GZU57" s="5"/>
      <c r="GZV57" s="5"/>
      <c r="GZW57" s="5"/>
      <c r="GZX57" s="5"/>
      <c r="GZY57" s="5"/>
      <c r="GZZ57" s="5"/>
      <c r="HAA57" s="5"/>
      <c r="HAB57" s="5"/>
      <c r="HAC57" s="5"/>
      <c r="HAD57" s="5"/>
      <c r="HAE57" s="5"/>
      <c r="HAF57" s="5"/>
      <c r="HAG57" s="5"/>
      <c r="HAH57" s="5"/>
      <c r="HAI57" s="5"/>
      <c r="HAJ57" s="5"/>
      <c r="HAK57" s="5"/>
      <c r="HAL57" s="5"/>
      <c r="HAM57" s="5"/>
      <c r="HAN57" s="5"/>
      <c r="HAO57" s="5"/>
      <c r="HAP57" s="5"/>
      <c r="HAQ57" s="5"/>
      <c r="HAR57" s="5"/>
      <c r="HAS57" s="5"/>
      <c r="HAT57" s="5"/>
      <c r="HAU57" s="5"/>
      <c r="HAV57" s="5"/>
      <c r="HAW57" s="5"/>
      <c r="HAX57" s="5"/>
      <c r="HAY57" s="5"/>
      <c r="HAZ57" s="5"/>
      <c r="HBA57" s="5"/>
      <c r="HBB57" s="5"/>
      <c r="HBC57" s="5"/>
      <c r="HBD57" s="5"/>
      <c r="HBE57" s="5"/>
      <c r="HBF57" s="5"/>
      <c r="HBG57" s="5"/>
      <c r="HBH57" s="5"/>
      <c r="HBI57" s="5"/>
      <c r="HBJ57" s="5"/>
      <c r="HBK57" s="5"/>
      <c r="HBL57" s="5"/>
      <c r="HBM57" s="5"/>
      <c r="HBN57" s="5"/>
      <c r="HBO57" s="5"/>
      <c r="HBP57" s="5"/>
      <c r="HBQ57" s="5"/>
      <c r="HBR57" s="5"/>
      <c r="HBS57" s="5"/>
      <c r="HBT57" s="5"/>
      <c r="HBU57" s="5"/>
      <c r="HBV57" s="5"/>
      <c r="HBW57" s="5"/>
      <c r="HBX57" s="5"/>
      <c r="HBY57" s="5"/>
      <c r="HBZ57" s="5"/>
      <c r="HCA57" s="5"/>
      <c r="HCB57" s="5"/>
      <c r="HCC57" s="5"/>
      <c r="HCD57" s="5"/>
      <c r="HCE57" s="5"/>
      <c r="HCF57" s="5"/>
      <c r="HCG57" s="5"/>
      <c r="HCH57" s="5"/>
      <c r="HCI57" s="5"/>
      <c r="HCJ57" s="5"/>
      <c r="HCK57" s="5"/>
      <c r="HCL57" s="5"/>
      <c r="HCM57" s="5"/>
      <c r="HCN57" s="5"/>
      <c r="HCO57" s="5"/>
      <c r="HCP57" s="5"/>
      <c r="HCQ57" s="5"/>
      <c r="HCR57" s="5"/>
      <c r="HCS57" s="5"/>
      <c r="HCT57" s="5"/>
      <c r="HCU57" s="5"/>
      <c r="HCV57" s="5"/>
      <c r="HCW57" s="5"/>
      <c r="HCX57" s="5"/>
      <c r="HCY57" s="5"/>
      <c r="HCZ57" s="5"/>
      <c r="HDA57" s="5"/>
      <c r="HDB57" s="5"/>
      <c r="HDC57" s="5"/>
      <c r="HDD57" s="5"/>
      <c r="HDE57" s="5"/>
      <c r="HDF57" s="5"/>
      <c r="HDG57" s="5"/>
      <c r="HDH57" s="5"/>
      <c r="HDI57" s="5"/>
      <c r="HDJ57" s="5"/>
      <c r="HDK57" s="5"/>
      <c r="HDL57" s="5"/>
      <c r="HDM57" s="5"/>
      <c r="HDN57" s="5"/>
      <c r="HDO57" s="5"/>
      <c r="HDP57" s="5"/>
      <c r="HDQ57" s="5"/>
      <c r="HDR57" s="5"/>
      <c r="HDS57" s="5"/>
      <c r="HDT57" s="5"/>
      <c r="HDU57" s="5"/>
      <c r="HDV57" s="5"/>
      <c r="HDW57" s="5"/>
      <c r="HDX57" s="5"/>
      <c r="HDY57" s="5"/>
      <c r="HDZ57" s="5"/>
      <c r="HEA57" s="5"/>
      <c r="HEB57" s="5"/>
      <c r="HEC57" s="5"/>
      <c r="HED57" s="5"/>
      <c r="HEE57" s="5"/>
      <c r="HEF57" s="5"/>
      <c r="HEG57" s="5"/>
      <c r="HEH57" s="5"/>
      <c r="HEI57" s="5"/>
      <c r="HEJ57" s="5"/>
      <c r="HEK57" s="5"/>
      <c r="HEL57" s="5"/>
      <c r="HEM57" s="5"/>
      <c r="HEN57" s="5"/>
      <c r="HEO57" s="5"/>
      <c r="HEP57" s="5"/>
      <c r="HEQ57" s="5"/>
      <c r="HER57" s="5"/>
      <c r="HES57" s="5"/>
      <c r="HET57" s="5"/>
      <c r="HEU57" s="5"/>
      <c r="HEV57" s="5"/>
      <c r="HEW57" s="5"/>
      <c r="HEX57" s="5"/>
      <c r="HEY57" s="5"/>
      <c r="HEZ57" s="5"/>
      <c r="HFA57" s="5"/>
      <c r="HFB57" s="5"/>
      <c r="HFC57" s="5"/>
      <c r="HFD57" s="5"/>
      <c r="HFE57" s="5"/>
      <c r="HFF57" s="5"/>
      <c r="HFG57" s="5"/>
      <c r="HFH57" s="5"/>
      <c r="HFI57" s="5"/>
      <c r="HFJ57" s="5"/>
      <c r="HFK57" s="5"/>
      <c r="HFL57" s="5"/>
      <c r="HFM57" s="5"/>
      <c r="HFN57" s="5"/>
      <c r="HFO57" s="5"/>
      <c r="HFP57" s="5"/>
      <c r="HFQ57" s="5"/>
      <c r="HFR57" s="5"/>
      <c r="HFS57" s="5"/>
      <c r="HFT57" s="5"/>
      <c r="HFU57" s="5"/>
      <c r="HFV57" s="5"/>
      <c r="HFW57" s="5"/>
      <c r="HFX57" s="5"/>
      <c r="HFY57" s="5"/>
      <c r="HFZ57" s="5"/>
      <c r="HGA57" s="5"/>
      <c r="HGB57" s="5"/>
      <c r="HGC57" s="5"/>
      <c r="HGD57" s="5"/>
      <c r="HGE57" s="5"/>
      <c r="HGF57" s="5"/>
      <c r="HGG57" s="5"/>
      <c r="HGH57" s="5"/>
      <c r="HGI57" s="5"/>
      <c r="HGJ57" s="5"/>
      <c r="HGK57" s="5"/>
      <c r="HGL57" s="5"/>
      <c r="HGM57" s="5"/>
      <c r="HGN57" s="5"/>
      <c r="HGO57" s="5"/>
      <c r="HGP57" s="5"/>
      <c r="HGQ57" s="5"/>
      <c r="HGR57" s="5"/>
      <c r="HGS57" s="5"/>
      <c r="HGT57" s="5"/>
      <c r="HGU57" s="5"/>
      <c r="HGV57" s="5"/>
      <c r="HGW57" s="5"/>
      <c r="HGX57" s="5"/>
      <c r="HGY57" s="5"/>
      <c r="HGZ57" s="5"/>
      <c r="HHA57" s="5"/>
      <c r="HHB57" s="5"/>
      <c r="HHC57" s="5"/>
      <c r="HHD57" s="5"/>
      <c r="HHE57" s="5"/>
      <c r="HHF57" s="5"/>
      <c r="HHG57" s="5"/>
      <c r="HHH57" s="5"/>
      <c r="HHI57" s="5"/>
      <c r="HHJ57" s="5"/>
      <c r="HHK57" s="5"/>
      <c r="HHL57" s="5"/>
      <c r="HHM57" s="5"/>
      <c r="HHN57" s="5"/>
      <c r="HHO57" s="5"/>
      <c r="HHP57" s="5"/>
      <c r="HHQ57" s="5"/>
      <c r="HHR57" s="5"/>
      <c r="HHS57" s="5"/>
      <c r="HHT57" s="5"/>
      <c r="HHU57" s="5"/>
      <c r="HHV57" s="5"/>
      <c r="HHW57" s="5"/>
      <c r="HHX57" s="5"/>
      <c r="HHY57" s="5"/>
      <c r="HHZ57" s="5"/>
      <c r="HIA57" s="5"/>
      <c r="HIB57" s="5"/>
      <c r="HIC57" s="5"/>
      <c r="HID57" s="5"/>
      <c r="HIE57" s="5"/>
      <c r="HIF57" s="5"/>
      <c r="HIG57" s="5"/>
      <c r="HIH57" s="5"/>
      <c r="HII57" s="5"/>
      <c r="HIJ57" s="5"/>
      <c r="HIK57" s="5"/>
      <c r="HIL57" s="5"/>
      <c r="HIM57" s="5"/>
      <c r="HIN57" s="5"/>
      <c r="HIO57" s="5"/>
      <c r="HIP57" s="5"/>
      <c r="HIQ57" s="5"/>
      <c r="HIR57" s="5"/>
      <c r="HIS57" s="5"/>
      <c r="HIT57" s="5"/>
      <c r="HIU57" s="5"/>
      <c r="HIV57" s="5"/>
      <c r="HIW57" s="5"/>
      <c r="HIX57" s="5"/>
      <c r="HIY57" s="5"/>
      <c r="HIZ57" s="5"/>
      <c r="HJA57" s="5"/>
      <c r="HJB57" s="5"/>
      <c r="HJC57" s="5"/>
      <c r="HJD57" s="5"/>
      <c r="HJE57" s="5"/>
      <c r="HJF57" s="5"/>
      <c r="HJG57" s="5"/>
      <c r="HJH57" s="5"/>
      <c r="HJI57" s="5"/>
      <c r="HJJ57" s="5"/>
      <c r="HJK57" s="5"/>
      <c r="HJL57" s="5"/>
      <c r="HJM57" s="5"/>
      <c r="HJN57" s="5"/>
      <c r="HJO57" s="5"/>
      <c r="HJP57" s="5"/>
      <c r="HJQ57" s="5"/>
      <c r="HJR57" s="5"/>
      <c r="HJS57" s="5"/>
      <c r="HJT57" s="5"/>
      <c r="HJU57" s="5"/>
      <c r="HJV57" s="5"/>
      <c r="HJW57" s="5"/>
      <c r="HJX57" s="5"/>
      <c r="HJY57" s="5"/>
      <c r="HJZ57" s="5"/>
      <c r="HKA57" s="5"/>
      <c r="HKB57" s="5"/>
      <c r="HKC57" s="5"/>
      <c r="HKD57" s="5"/>
      <c r="HKE57" s="5"/>
      <c r="HKF57" s="5"/>
      <c r="HKG57" s="5"/>
      <c r="HKH57" s="5"/>
      <c r="HKI57" s="5"/>
      <c r="HKJ57" s="5"/>
      <c r="HKK57" s="5"/>
      <c r="HKL57" s="5"/>
      <c r="HKM57" s="5"/>
      <c r="HKN57" s="5"/>
      <c r="HKO57" s="5"/>
      <c r="HKP57" s="5"/>
      <c r="HKQ57" s="5"/>
      <c r="HKR57" s="5"/>
      <c r="HKS57" s="5"/>
      <c r="HKT57" s="5"/>
      <c r="HKU57" s="5"/>
      <c r="HKV57" s="5"/>
      <c r="HKW57" s="5"/>
      <c r="HKX57" s="5"/>
      <c r="HKY57" s="5"/>
      <c r="HKZ57" s="5"/>
      <c r="HLA57" s="5"/>
      <c r="HLB57" s="5"/>
      <c r="HLC57" s="5"/>
      <c r="HLD57" s="5"/>
      <c r="HLE57" s="5"/>
      <c r="HLF57" s="5"/>
      <c r="HLG57" s="5"/>
      <c r="HLH57" s="5"/>
      <c r="HLI57" s="5"/>
      <c r="HLJ57" s="5"/>
      <c r="HLK57" s="5"/>
      <c r="HLL57" s="5"/>
      <c r="HLM57" s="5"/>
      <c r="HLN57" s="5"/>
      <c r="HLO57" s="5"/>
      <c r="HLP57" s="5"/>
      <c r="HLQ57" s="5"/>
      <c r="HLR57" s="5"/>
      <c r="HLS57" s="5"/>
      <c r="HLT57" s="5"/>
      <c r="HLU57" s="5"/>
      <c r="HLV57" s="5"/>
      <c r="HLW57" s="5"/>
      <c r="HLX57" s="5"/>
      <c r="HLY57" s="5"/>
      <c r="HLZ57" s="5"/>
      <c r="HMA57" s="5"/>
      <c r="HMB57" s="5"/>
      <c r="HMC57" s="5"/>
      <c r="HMD57" s="5"/>
      <c r="HME57" s="5"/>
      <c r="HMF57" s="5"/>
      <c r="HMG57" s="5"/>
      <c r="HMH57" s="5"/>
      <c r="HMI57" s="5"/>
      <c r="HMJ57" s="5"/>
      <c r="HMK57" s="5"/>
      <c r="HML57" s="5"/>
      <c r="HMM57" s="5"/>
      <c r="HMN57" s="5"/>
      <c r="HMO57" s="5"/>
      <c r="HMP57" s="5"/>
      <c r="HMQ57" s="5"/>
      <c r="HMR57" s="5"/>
      <c r="HMS57" s="5"/>
      <c r="HMT57" s="5"/>
      <c r="HMU57" s="5"/>
      <c r="HMV57" s="5"/>
      <c r="HMW57" s="5"/>
      <c r="HMX57" s="5"/>
      <c r="HMY57" s="5"/>
      <c r="HMZ57" s="5"/>
      <c r="HNA57" s="5"/>
      <c r="HNB57" s="5"/>
      <c r="HNC57" s="5"/>
      <c r="HND57" s="5"/>
      <c r="HNE57" s="5"/>
      <c r="HNF57" s="5"/>
      <c r="HNG57" s="5"/>
      <c r="HNH57" s="5"/>
      <c r="HNI57" s="5"/>
      <c r="HNJ57" s="5"/>
      <c r="HNK57" s="5"/>
      <c r="HNL57" s="5"/>
      <c r="HNM57" s="5"/>
      <c r="HNN57" s="5"/>
      <c r="HNO57" s="5"/>
      <c r="HNP57" s="5"/>
      <c r="HNQ57" s="5"/>
      <c r="HNR57" s="5"/>
      <c r="HNS57" s="5"/>
      <c r="HNT57" s="5"/>
      <c r="HNU57" s="5"/>
      <c r="HNV57" s="5"/>
      <c r="HNW57" s="5"/>
      <c r="HNX57" s="5"/>
      <c r="HNY57" s="5"/>
      <c r="HNZ57" s="5"/>
      <c r="HOA57" s="5"/>
      <c r="HOB57" s="5"/>
      <c r="HOC57" s="5"/>
      <c r="HOD57" s="5"/>
      <c r="HOE57" s="5"/>
      <c r="HOF57" s="5"/>
      <c r="HOG57" s="5"/>
      <c r="HOH57" s="5"/>
      <c r="HOI57" s="5"/>
      <c r="HOJ57" s="5"/>
      <c r="HOK57" s="5"/>
      <c r="HOL57" s="5"/>
      <c r="HOM57" s="5"/>
      <c r="HON57" s="5"/>
      <c r="HOO57" s="5"/>
      <c r="HOP57" s="5"/>
      <c r="HOQ57" s="5"/>
      <c r="HOR57" s="5"/>
      <c r="HOS57" s="5"/>
      <c r="HOT57" s="5"/>
      <c r="HOU57" s="5"/>
      <c r="HOV57" s="5"/>
      <c r="HOW57" s="5"/>
      <c r="HOX57" s="5"/>
      <c r="HOY57" s="5"/>
      <c r="HOZ57" s="5"/>
      <c r="HPA57" s="5"/>
      <c r="HPB57" s="5"/>
      <c r="HPC57" s="5"/>
      <c r="HPD57" s="5"/>
      <c r="HPE57" s="5"/>
      <c r="HPF57" s="5"/>
      <c r="HPG57" s="5"/>
      <c r="HPH57" s="5"/>
      <c r="HPI57" s="5"/>
      <c r="HPJ57" s="5"/>
      <c r="HPK57" s="5"/>
      <c r="HPL57" s="5"/>
      <c r="HPM57" s="5"/>
      <c r="HPN57" s="5"/>
      <c r="HPO57" s="5"/>
      <c r="HPP57" s="5"/>
      <c r="HPQ57" s="5"/>
      <c r="HPR57" s="5"/>
      <c r="HPS57" s="5"/>
      <c r="HPT57" s="5"/>
      <c r="HPU57" s="5"/>
      <c r="HPV57" s="5"/>
      <c r="HPW57" s="5"/>
      <c r="HPX57" s="5"/>
      <c r="HPY57" s="5"/>
      <c r="HPZ57" s="5"/>
      <c r="HQA57" s="5"/>
      <c r="HQB57" s="5"/>
      <c r="HQC57" s="5"/>
      <c r="HQD57" s="5"/>
      <c r="HQE57" s="5"/>
      <c r="HQF57" s="5"/>
      <c r="HQG57" s="5"/>
      <c r="HQH57" s="5"/>
      <c r="HQI57" s="5"/>
      <c r="HQJ57" s="5"/>
      <c r="HQK57" s="5"/>
      <c r="HQL57" s="5"/>
      <c r="HQM57" s="5"/>
      <c r="HQN57" s="5"/>
      <c r="HQO57" s="5"/>
      <c r="HQP57" s="5"/>
      <c r="HQQ57" s="5"/>
      <c r="HQR57" s="5"/>
      <c r="HQS57" s="5"/>
      <c r="HQT57" s="5"/>
      <c r="HQU57" s="5"/>
      <c r="HQV57" s="5"/>
      <c r="HQW57" s="5"/>
      <c r="HQX57" s="5"/>
      <c r="HQY57" s="5"/>
      <c r="HQZ57" s="5"/>
      <c r="HRA57" s="5"/>
      <c r="HRB57" s="5"/>
      <c r="HRC57" s="5"/>
      <c r="HRD57" s="5"/>
      <c r="HRE57" s="5"/>
      <c r="HRF57" s="5"/>
      <c r="HRG57" s="5"/>
      <c r="HRH57" s="5"/>
      <c r="HRI57" s="5"/>
      <c r="HRJ57" s="5"/>
      <c r="HRK57" s="5"/>
      <c r="HRL57" s="5"/>
      <c r="HRM57" s="5"/>
      <c r="HRN57" s="5"/>
      <c r="HRO57" s="5"/>
      <c r="HRP57" s="5"/>
      <c r="HRQ57" s="5"/>
      <c r="HRR57" s="5"/>
      <c r="HRS57" s="5"/>
      <c r="HRT57" s="5"/>
      <c r="HRU57" s="5"/>
      <c r="HRV57" s="5"/>
      <c r="HRW57" s="5"/>
      <c r="HRX57" s="5"/>
      <c r="HRY57" s="5"/>
      <c r="HRZ57" s="5"/>
      <c r="HSA57" s="5"/>
      <c r="HSB57" s="5"/>
      <c r="HSC57" s="5"/>
      <c r="HSD57" s="5"/>
      <c r="HSE57" s="5"/>
      <c r="HSF57" s="5"/>
      <c r="HSG57" s="5"/>
      <c r="HSH57" s="5"/>
      <c r="HSI57" s="5"/>
      <c r="HSJ57" s="5"/>
      <c r="HSK57" s="5"/>
      <c r="HSL57" s="5"/>
      <c r="HSM57" s="5"/>
      <c r="HSN57" s="5"/>
      <c r="HSO57" s="5"/>
      <c r="HSP57" s="5"/>
      <c r="HSQ57" s="5"/>
      <c r="HSR57" s="5"/>
      <c r="HSS57" s="5"/>
      <c r="HST57" s="5"/>
      <c r="HSU57" s="5"/>
      <c r="HSV57" s="5"/>
      <c r="HSW57" s="5"/>
      <c r="HSX57" s="5"/>
      <c r="HSY57" s="5"/>
      <c r="HSZ57" s="5"/>
      <c r="HTA57" s="5"/>
      <c r="HTB57" s="5"/>
      <c r="HTC57" s="5"/>
      <c r="HTD57" s="5"/>
      <c r="HTE57" s="5"/>
      <c r="HTF57" s="5"/>
      <c r="HTG57" s="5"/>
      <c r="HTH57" s="5"/>
      <c r="HTI57" s="5"/>
      <c r="HTJ57" s="5"/>
      <c r="HTK57" s="5"/>
      <c r="HTL57" s="5"/>
      <c r="HTM57" s="5"/>
      <c r="HTN57" s="5"/>
      <c r="HTO57" s="5"/>
      <c r="HTP57" s="5"/>
      <c r="HTQ57" s="5"/>
      <c r="HTR57" s="5"/>
      <c r="HTS57" s="5"/>
      <c r="HTT57" s="5"/>
      <c r="HTU57" s="5"/>
      <c r="HTV57" s="5"/>
      <c r="HTW57" s="5"/>
      <c r="HTX57" s="5"/>
      <c r="HTY57" s="5"/>
      <c r="HTZ57" s="5"/>
      <c r="HUA57" s="5"/>
      <c r="HUB57" s="5"/>
      <c r="HUC57" s="5"/>
      <c r="HUD57" s="5"/>
      <c r="HUE57" s="5"/>
      <c r="HUF57" s="5"/>
      <c r="HUG57" s="5"/>
      <c r="HUH57" s="5"/>
      <c r="HUI57" s="5"/>
      <c r="HUJ57" s="5"/>
      <c r="HUK57" s="5"/>
      <c r="HUL57" s="5"/>
      <c r="HUM57" s="5"/>
      <c r="HUN57" s="5"/>
      <c r="HUO57" s="5"/>
      <c r="HUP57" s="5"/>
      <c r="HUQ57" s="5"/>
      <c r="HUR57" s="5"/>
      <c r="HUS57" s="5"/>
      <c r="HUT57" s="5"/>
      <c r="HUU57" s="5"/>
      <c r="HUV57" s="5"/>
      <c r="HUW57" s="5"/>
      <c r="HUX57" s="5"/>
      <c r="HUY57" s="5"/>
      <c r="HUZ57" s="5"/>
      <c r="HVA57" s="5"/>
      <c r="HVB57" s="5"/>
      <c r="HVC57" s="5"/>
      <c r="HVD57" s="5"/>
      <c r="HVE57" s="5"/>
      <c r="HVF57" s="5"/>
      <c r="HVG57" s="5"/>
      <c r="HVH57" s="5"/>
      <c r="HVI57" s="5"/>
      <c r="HVJ57" s="5"/>
      <c r="HVK57" s="5"/>
      <c r="HVL57" s="5"/>
      <c r="HVM57" s="5"/>
      <c r="HVN57" s="5"/>
      <c r="HVO57" s="5"/>
      <c r="HVP57" s="5"/>
      <c r="HVQ57" s="5"/>
      <c r="HVR57" s="5"/>
      <c r="HVS57" s="5"/>
      <c r="HVT57" s="5"/>
      <c r="HVU57" s="5"/>
      <c r="HVV57" s="5"/>
      <c r="HVW57" s="5"/>
      <c r="HVX57" s="5"/>
      <c r="HVY57" s="5"/>
      <c r="HVZ57" s="5"/>
      <c r="HWA57" s="5"/>
      <c r="HWB57" s="5"/>
      <c r="HWC57" s="5"/>
      <c r="HWD57" s="5"/>
      <c r="HWE57" s="5"/>
      <c r="HWF57" s="5"/>
      <c r="HWG57" s="5"/>
      <c r="HWH57" s="5"/>
      <c r="HWI57" s="5"/>
      <c r="HWJ57" s="5"/>
      <c r="HWK57" s="5"/>
      <c r="HWL57" s="5"/>
      <c r="HWM57" s="5"/>
      <c r="HWN57" s="5"/>
      <c r="HWO57" s="5"/>
      <c r="HWP57" s="5"/>
      <c r="HWQ57" s="5"/>
      <c r="HWR57" s="5"/>
      <c r="HWS57" s="5"/>
      <c r="HWT57" s="5"/>
      <c r="HWU57" s="5"/>
      <c r="HWV57" s="5"/>
      <c r="HWW57" s="5"/>
      <c r="HWX57" s="5"/>
      <c r="HWY57" s="5"/>
      <c r="HWZ57" s="5"/>
      <c r="HXA57" s="5"/>
      <c r="HXB57" s="5"/>
      <c r="HXC57" s="5"/>
      <c r="HXD57" s="5"/>
      <c r="HXE57" s="5"/>
      <c r="HXF57" s="5"/>
      <c r="HXG57" s="5"/>
      <c r="HXH57" s="5"/>
      <c r="HXI57" s="5"/>
      <c r="HXJ57" s="5"/>
      <c r="HXK57" s="5"/>
      <c r="HXL57" s="5"/>
      <c r="HXM57" s="5"/>
      <c r="HXN57" s="5"/>
      <c r="HXO57" s="5"/>
      <c r="HXP57" s="5"/>
      <c r="HXQ57" s="5"/>
      <c r="HXR57" s="5"/>
      <c r="HXS57" s="5"/>
      <c r="HXT57" s="5"/>
      <c r="HXU57" s="5"/>
      <c r="HXV57" s="5"/>
      <c r="HXW57" s="5"/>
      <c r="HXX57" s="5"/>
      <c r="HXY57" s="5"/>
      <c r="HXZ57" s="5"/>
      <c r="HYA57" s="5"/>
      <c r="HYB57" s="5"/>
      <c r="HYC57" s="5"/>
      <c r="HYD57" s="5"/>
      <c r="HYE57" s="5"/>
      <c r="HYF57" s="5"/>
      <c r="HYG57" s="5"/>
      <c r="HYH57" s="5"/>
      <c r="HYI57" s="5"/>
      <c r="HYJ57" s="5"/>
      <c r="HYK57" s="5"/>
      <c r="HYL57" s="5"/>
      <c r="HYM57" s="5"/>
      <c r="HYN57" s="5"/>
      <c r="HYO57" s="5"/>
      <c r="HYP57" s="5"/>
      <c r="HYQ57" s="5"/>
      <c r="HYR57" s="5"/>
      <c r="HYS57" s="5"/>
      <c r="HYT57" s="5"/>
      <c r="HYU57" s="5"/>
      <c r="HYV57" s="5"/>
      <c r="HYW57" s="5"/>
      <c r="HYX57" s="5"/>
      <c r="HYY57" s="5"/>
      <c r="HYZ57" s="5"/>
      <c r="HZA57" s="5"/>
      <c r="HZB57" s="5"/>
      <c r="HZC57" s="5"/>
      <c r="HZD57" s="5"/>
      <c r="HZE57" s="5"/>
      <c r="HZF57" s="5"/>
      <c r="HZG57" s="5"/>
      <c r="HZH57" s="5"/>
      <c r="HZI57" s="5"/>
      <c r="HZJ57" s="5"/>
      <c r="HZK57" s="5"/>
      <c r="HZL57" s="5"/>
      <c r="HZM57" s="5"/>
      <c r="HZN57" s="5"/>
      <c r="HZO57" s="5"/>
      <c r="HZP57" s="5"/>
      <c r="HZQ57" s="5"/>
      <c r="HZR57" s="5"/>
      <c r="HZS57" s="5"/>
      <c r="HZT57" s="5"/>
      <c r="HZU57" s="5"/>
      <c r="HZV57" s="5"/>
      <c r="HZW57" s="5"/>
      <c r="HZX57" s="5"/>
      <c r="HZY57" s="5"/>
      <c r="HZZ57" s="5"/>
      <c r="IAA57" s="5"/>
      <c r="IAB57" s="5"/>
      <c r="IAC57" s="5"/>
      <c r="IAD57" s="5"/>
      <c r="IAE57" s="5"/>
      <c r="IAF57" s="5"/>
      <c r="IAG57" s="5"/>
      <c r="IAH57" s="5"/>
      <c r="IAI57" s="5"/>
      <c r="IAJ57" s="5"/>
      <c r="IAK57" s="5"/>
      <c r="IAL57" s="5"/>
      <c r="IAM57" s="5"/>
      <c r="IAN57" s="5"/>
      <c r="IAO57" s="5"/>
      <c r="IAP57" s="5"/>
      <c r="IAQ57" s="5"/>
      <c r="IAR57" s="5"/>
      <c r="IAS57" s="5"/>
      <c r="IAT57" s="5"/>
      <c r="IAU57" s="5"/>
      <c r="IAV57" s="5"/>
      <c r="IAW57" s="5"/>
      <c r="IAX57" s="5"/>
      <c r="IAY57" s="5"/>
      <c r="IAZ57" s="5"/>
      <c r="IBA57" s="5"/>
      <c r="IBB57" s="5"/>
      <c r="IBC57" s="5"/>
      <c r="IBD57" s="5"/>
      <c r="IBE57" s="5"/>
      <c r="IBF57" s="5"/>
      <c r="IBG57" s="5"/>
      <c r="IBH57" s="5"/>
      <c r="IBI57" s="5"/>
      <c r="IBJ57" s="5"/>
      <c r="IBK57" s="5"/>
      <c r="IBL57" s="5"/>
      <c r="IBM57" s="5"/>
      <c r="IBN57" s="5"/>
      <c r="IBO57" s="5"/>
      <c r="IBP57" s="5"/>
      <c r="IBQ57" s="5"/>
      <c r="IBR57" s="5"/>
      <c r="IBS57" s="5"/>
      <c r="IBT57" s="5"/>
      <c r="IBU57" s="5"/>
      <c r="IBV57" s="5"/>
      <c r="IBW57" s="5"/>
      <c r="IBX57" s="5"/>
      <c r="IBY57" s="5"/>
      <c r="IBZ57" s="5"/>
      <c r="ICA57" s="5"/>
      <c r="ICB57" s="5"/>
      <c r="ICC57" s="5"/>
      <c r="ICD57" s="5"/>
      <c r="ICE57" s="5"/>
      <c r="ICF57" s="5"/>
      <c r="ICG57" s="5"/>
      <c r="ICH57" s="5"/>
      <c r="ICI57" s="5"/>
      <c r="ICJ57" s="5"/>
      <c r="ICK57" s="5"/>
      <c r="ICL57" s="5"/>
      <c r="ICM57" s="5"/>
      <c r="ICN57" s="5"/>
      <c r="ICO57" s="5"/>
      <c r="ICP57" s="5"/>
      <c r="ICQ57" s="5"/>
      <c r="ICR57" s="5"/>
      <c r="ICS57" s="5"/>
      <c r="ICT57" s="5"/>
      <c r="ICU57" s="5"/>
      <c r="ICV57" s="5"/>
      <c r="ICW57" s="5"/>
      <c r="ICX57" s="5"/>
      <c r="ICY57" s="5"/>
      <c r="ICZ57" s="5"/>
      <c r="IDA57" s="5"/>
      <c r="IDB57" s="5"/>
      <c r="IDC57" s="5"/>
      <c r="IDD57" s="5"/>
      <c r="IDE57" s="5"/>
      <c r="IDF57" s="5"/>
      <c r="IDG57" s="5"/>
      <c r="IDH57" s="5"/>
      <c r="IDI57" s="5"/>
      <c r="IDJ57" s="5"/>
      <c r="IDK57" s="5"/>
      <c r="IDL57" s="5"/>
      <c r="IDM57" s="5"/>
      <c r="IDN57" s="5"/>
      <c r="IDO57" s="5"/>
      <c r="IDP57" s="5"/>
      <c r="IDQ57" s="5"/>
      <c r="IDR57" s="5"/>
      <c r="IDS57" s="5"/>
      <c r="IDT57" s="5"/>
      <c r="IDU57" s="5"/>
      <c r="IDV57" s="5"/>
      <c r="IDW57" s="5"/>
      <c r="IDX57" s="5"/>
      <c r="IDY57" s="5"/>
      <c r="IDZ57" s="5"/>
      <c r="IEA57" s="5"/>
      <c r="IEB57" s="5"/>
      <c r="IEC57" s="5"/>
      <c r="IED57" s="5"/>
      <c r="IEE57" s="5"/>
      <c r="IEF57" s="5"/>
      <c r="IEG57" s="5"/>
      <c r="IEH57" s="5"/>
      <c r="IEI57" s="5"/>
      <c r="IEJ57" s="5"/>
      <c r="IEK57" s="5"/>
      <c r="IEL57" s="5"/>
      <c r="IEM57" s="5"/>
      <c r="IEN57" s="5"/>
      <c r="IEO57" s="5"/>
      <c r="IEP57" s="5"/>
      <c r="IEQ57" s="5"/>
      <c r="IER57" s="5"/>
      <c r="IES57" s="5"/>
      <c r="IET57" s="5"/>
      <c r="IEU57" s="5"/>
      <c r="IEV57" s="5"/>
      <c r="IEW57" s="5"/>
      <c r="IEX57" s="5"/>
      <c r="IEY57" s="5"/>
      <c r="IEZ57" s="5"/>
      <c r="IFA57" s="5"/>
      <c r="IFB57" s="5"/>
      <c r="IFC57" s="5"/>
      <c r="IFD57" s="5"/>
      <c r="IFE57" s="5"/>
      <c r="IFF57" s="5"/>
      <c r="IFG57" s="5"/>
      <c r="IFH57" s="5"/>
      <c r="IFI57" s="5"/>
      <c r="IFJ57" s="5"/>
      <c r="IFK57" s="5"/>
      <c r="IFL57" s="5"/>
      <c r="IFM57" s="5"/>
      <c r="IFN57" s="5"/>
      <c r="IFO57" s="5"/>
      <c r="IFP57" s="5"/>
      <c r="IFQ57" s="5"/>
      <c r="IFR57" s="5"/>
      <c r="IFS57" s="5"/>
      <c r="IFT57" s="5"/>
      <c r="IFU57" s="5"/>
      <c r="IFV57" s="5"/>
      <c r="IFW57" s="5"/>
      <c r="IFX57" s="5"/>
      <c r="IFY57" s="5"/>
      <c r="IFZ57" s="5"/>
      <c r="IGA57" s="5"/>
      <c r="IGB57" s="5"/>
      <c r="IGC57" s="5"/>
      <c r="IGD57" s="5"/>
      <c r="IGE57" s="5"/>
      <c r="IGF57" s="5"/>
      <c r="IGG57" s="5"/>
      <c r="IGH57" s="5"/>
      <c r="IGI57" s="5"/>
      <c r="IGJ57" s="5"/>
      <c r="IGK57" s="5"/>
      <c r="IGL57" s="5"/>
      <c r="IGM57" s="5"/>
      <c r="IGN57" s="5"/>
      <c r="IGO57" s="5"/>
      <c r="IGP57" s="5"/>
      <c r="IGQ57" s="5"/>
      <c r="IGR57" s="5"/>
      <c r="IGS57" s="5"/>
      <c r="IGT57" s="5"/>
      <c r="IGU57" s="5"/>
      <c r="IGV57" s="5"/>
      <c r="IGW57" s="5"/>
      <c r="IGX57" s="5"/>
      <c r="IGY57" s="5"/>
      <c r="IGZ57" s="5"/>
      <c r="IHA57" s="5"/>
      <c r="IHB57" s="5"/>
      <c r="IHC57" s="5"/>
      <c r="IHD57" s="5"/>
      <c r="IHE57" s="5"/>
      <c r="IHF57" s="5"/>
      <c r="IHG57" s="5"/>
      <c r="IHH57" s="5"/>
      <c r="IHI57" s="5"/>
      <c r="IHJ57" s="5"/>
      <c r="IHK57" s="5"/>
      <c r="IHL57" s="5"/>
      <c r="IHM57" s="5"/>
      <c r="IHN57" s="5"/>
      <c r="IHO57" s="5"/>
      <c r="IHP57" s="5"/>
      <c r="IHQ57" s="5"/>
      <c r="IHR57" s="5"/>
      <c r="IHS57" s="5"/>
      <c r="IHT57" s="5"/>
      <c r="IHU57" s="5"/>
      <c r="IHV57" s="5"/>
      <c r="IHW57" s="5"/>
      <c r="IHX57" s="5"/>
      <c r="IHY57" s="5"/>
      <c r="IHZ57" s="5"/>
      <c r="IIA57" s="5"/>
      <c r="IIB57" s="5"/>
      <c r="IIC57" s="5"/>
      <c r="IID57" s="5"/>
      <c r="IIE57" s="5"/>
      <c r="IIF57" s="5"/>
      <c r="IIG57" s="5"/>
      <c r="IIH57" s="5"/>
      <c r="III57" s="5"/>
      <c r="IIJ57" s="5"/>
      <c r="IIK57" s="5"/>
      <c r="IIL57" s="5"/>
      <c r="IIM57" s="5"/>
      <c r="IIN57" s="5"/>
      <c r="IIO57" s="5"/>
      <c r="IIP57" s="5"/>
      <c r="IIQ57" s="5"/>
      <c r="IIR57" s="5"/>
      <c r="IIS57" s="5"/>
      <c r="IIT57" s="5"/>
      <c r="IIU57" s="5"/>
      <c r="IIV57" s="5"/>
      <c r="IIW57" s="5"/>
      <c r="IIX57" s="5"/>
      <c r="IIY57" s="5"/>
      <c r="IIZ57" s="5"/>
      <c r="IJA57" s="5"/>
      <c r="IJB57" s="5"/>
      <c r="IJC57" s="5"/>
      <c r="IJD57" s="5"/>
      <c r="IJE57" s="5"/>
      <c r="IJF57" s="5"/>
      <c r="IJG57" s="5"/>
      <c r="IJH57" s="5"/>
      <c r="IJI57" s="5"/>
      <c r="IJJ57" s="5"/>
      <c r="IJK57" s="5"/>
      <c r="IJL57" s="5"/>
      <c r="IJM57" s="5"/>
      <c r="IJN57" s="5"/>
      <c r="IJO57" s="5"/>
      <c r="IJP57" s="5"/>
      <c r="IJQ57" s="5"/>
      <c r="IJR57" s="5"/>
      <c r="IJS57" s="5"/>
      <c r="IJT57" s="5"/>
      <c r="IJU57" s="5"/>
      <c r="IJV57" s="5"/>
      <c r="IJW57" s="5"/>
      <c r="IJX57" s="5"/>
      <c r="IJY57" s="5"/>
      <c r="IJZ57" s="5"/>
      <c r="IKA57" s="5"/>
      <c r="IKB57" s="5"/>
      <c r="IKC57" s="5"/>
      <c r="IKD57" s="5"/>
      <c r="IKE57" s="5"/>
      <c r="IKF57" s="5"/>
      <c r="IKG57" s="5"/>
      <c r="IKH57" s="5"/>
      <c r="IKI57" s="5"/>
      <c r="IKJ57" s="5"/>
      <c r="IKK57" s="5"/>
      <c r="IKL57" s="5"/>
      <c r="IKM57" s="5"/>
      <c r="IKN57" s="5"/>
      <c r="IKO57" s="5"/>
      <c r="IKP57" s="5"/>
      <c r="IKQ57" s="5"/>
      <c r="IKR57" s="5"/>
      <c r="IKS57" s="5"/>
      <c r="IKT57" s="5"/>
      <c r="IKU57" s="5"/>
      <c r="IKV57" s="5"/>
      <c r="IKW57" s="5"/>
      <c r="IKX57" s="5"/>
      <c r="IKY57" s="5"/>
      <c r="IKZ57" s="5"/>
      <c r="ILA57" s="5"/>
      <c r="ILB57" s="5"/>
      <c r="ILC57" s="5"/>
      <c r="ILD57" s="5"/>
      <c r="ILE57" s="5"/>
      <c r="ILF57" s="5"/>
      <c r="ILG57" s="5"/>
      <c r="ILH57" s="5"/>
      <c r="ILI57" s="5"/>
      <c r="ILJ57" s="5"/>
      <c r="ILK57" s="5"/>
      <c r="ILL57" s="5"/>
      <c r="ILM57" s="5"/>
      <c r="ILN57" s="5"/>
      <c r="ILO57" s="5"/>
      <c r="ILP57" s="5"/>
      <c r="ILQ57" s="5"/>
      <c r="ILR57" s="5"/>
      <c r="ILS57" s="5"/>
      <c r="ILT57" s="5"/>
      <c r="ILU57" s="5"/>
      <c r="ILV57" s="5"/>
      <c r="ILW57" s="5"/>
      <c r="ILX57" s="5"/>
      <c r="ILY57" s="5"/>
      <c r="ILZ57" s="5"/>
      <c r="IMA57" s="5"/>
      <c r="IMB57" s="5"/>
      <c r="IMC57" s="5"/>
      <c r="IMD57" s="5"/>
      <c r="IME57" s="5"/>
      <c r="IMF57" s="5"/>
      <c r="IMG57" s="5"/>
      <c r="IMH57" s="5"/>
      <c r="IMI57" s="5"/>
      <c r="IMJ57" s="5"/>
      <c r="IMK57" s="5"/>
      <c r="IML57" s="5"/>
      <c r="IMM57" s="5"/>
      <c r="IMN57" s="5"/>
      <c r="IMO57" s="5"/>
      <c r="IMP57" s="5"/>
      <c r="IMQ57" s="5"/>
      <c r="IMR57" s="5"/>
      <c r="IMS57" s="5"/>
      <c r="IMT57" s="5"/>
      <c r="IMU57" s="5"/>
      <c r="IMV57" s="5"/>
      <c r="IMW57" s="5"/>
      <c r="IMX57" s="5"/>
      <c r="IMY57" s="5"/>
      <c r="IMZ57" s="5"/>
      <c r="INA57" s="5"/>
      <c r="INB57" s="5"/>
      <c r="INC57" s="5"/>
      <c r="IND57" s="5"/>
      <c r="INE57" s="5"/>
      <c r="INF57" s="5"/>
      <c r="ING57" s="5"/>
      <c r="INH57" s="5"/>
      <c r="INI57" s="5"/>
      <c r="INJ57" s="5"/>
      <c r="INK57" s="5"/>
      <c r="INL57" s="5"/>
      <c r="INM57" s="5"/>
      <c r="INN57" s="5"/>
      <c r="INO57" s="5"/>
      <c r="INP57" s="5"/>
      <c r="INQ57" s="5"/>
      <c r="INR57" s="5"/>
      <c r="INS57" s="5"/>
      <c r="INT57" s="5"/>
      <c r="INU57" s="5"/>
      <c r="INV57" s="5"/>
      <c r="INW57" s="5"/>
      <c r="INX57" s="5"/>
      <c r="INY57" s="5"/>
      <c r="INZ57" s="5"/>
      <c r="IOA57" s="5"/>
      <c r="IOB57" s="5"/>
      <c r="IOC57" s="5"/>
      <c r="IOD57" s="5"/>
      <c r="IOE57" s="5"/>
      <c r="IOF57" s="5"/>
      <c r="IOG57" s="5"/>
      <c r="IOH57" s="5"/>
      <c r="IOI57" s="5"/>
      <c r="IOJ57" s="5"/>
      <c r="IOK57" s="5"/>
      <c r="IOL57" s="5"/>
      <c r="IOM57" s="5"/>
      <c r="ION57" s="5"/>
      <c r="IOO57" s="5"/>
      <c r="IOP57" s="5"/>
      <c r="IOQ57" s="5"/>
      <c r="IOR57" s="5"/>
      <c r="IOS57" s="5"/>
      <c r="IOT57" s="5"/>
      <c r="IOU57" s="5"/>
      <c r="IOV57" s="5"/>
      <c r="IOW57" s="5"/>
      <c r="IOX57" s="5"/>
      <c r="IOY57" s="5"/>
      <c r="IOZ57" s="5"/>
      <c r="IPA57" s="5"/>
      <c r="IPB57" s="5"/>
      <c r="IPC57" s="5"/>
      <c r="IPD57" s="5"/>
      <c r="IPE57" s="5"/>
      <c r="IPF57" s="5"/>
      <c r="IPG57" s="5"/>
      <c r="IPH57" s="5"/>
      <c r="IPI57" s="5"/>
      <c r="IPJ57" s="5"/>
      <c r="IPK57" s="5"/>
      <c r="IPL57" s="5"/>
      <c r="IPM57" s="5"/>
      <c r="IPN57" s="5"/>
      <c r="IPO57" s="5"/>
      <c r="IPP57" s="5"/>
      <c r="IPQ57" s="5"/>
      <c r="IPR57" s="5"/>
      <c r="IPS57" s="5"/>
      <c r="IPT57" s="5"/>
      <c r="IPU57" s="5"/>
      <c r="IPV57" s="5"/>
      <c r="IPW57" s="5"/>
      <c r="IPX57" s="5"/>
      <c r="IPY57" s="5"/>
      <c r="IPZ57" s="5"/>
      <c r="IQA57" s="5"/>
      <c r="IQB57" s="5"/>
      <c r="IQC57" s="5"/>
      <c r="IQD57" s="5"/>
      <c r="IQE57" s="5"/>
      <c r="IQF57" s="5"/>
      <c r="IQG57" s="5"/>
      <c r="IQH57" s="5"/>
      <c r="IQI57" s="5"/>
      <c r="IQJ57" s="5"/>
      <c r="IQK57" s="5"/>
      <c r="IQL57" s="5"/>
      <c r="IQM57" s="5"/>
      <c r="IQN57" s="5"/>
      <c r="IQO57" s="5"/>
      <c r="IQP57" s="5"/>
      <c r="IQQ57" s="5"/>
      <c r="IQR57" s="5"/>
      <c r="IQS57" s="5"/>
      <c r="IQT57" s="5"/>
      <c r="IQU57" s="5"/>
      <c r="IQV57" s="5"/>
      <c r="IQW57" s="5"/>
      <c r="IQX57" s="5"/>
      <c r="IQY57" s="5"/>
      <c r="IQZ57" s="5"/>
      <c r="IRA57" s="5"/>
      <c r="IRB57" s="5"/>
      <c r="IRC57" s="5"/>
      <c r="IRD57" s="5"/>
      <c r="IRE57" s="5"/>
      <c r="IRF57" s="5"/>
      <c r="IRG57" s="5"/>
      <c r="IRH57" s="5"/>
      <c r="IRI57" s="5"/>
      <c r="IRJ57" s="5"/>
      <c r="IRK57" s="5"/>
      <c r="IRL57" s="5"/>
      <c r="IRM57" s="5"/>
      <c r="IRN57" s="5"/>
      <c r="IRO57" s="5"/>
      <c r="IRP57" s="5"/>
      <c r="IRQ57" s="5"/>
      <c r="IRR57" s="5"/>
      <c r="IRS57" s="5"/>
      <c r="IRT57" s="5"/>
      <c r="IRU57" s="5"/>
      <c r="IRV57" s="5"/>
      <c r="IRW57" s="5"/>
      <c r="IRX57" s="5"/>
      <c r="IRY57" s="5"/>
      <c r="IRZ57" s="5"/>
      <c r="ISA57" s="5"/>
      <c r="ISB57" s="5"/>
      <c r="ISC57" s="5"/>
      <c r="ISD57" s="5"/>
      <c r="ISE57" s="5"/>
      <c r="ISF57" s="5"/>
      <c r="ISG57" s="5"/>
      <c r="ISH57" s="5"/>
      <c r="ISI57" s="5"/>
      <c r="ISJ57" s="5"/>
      <c r="ISK57" s="5"/>
      <c r="ISL57" s="5"/>
      <c r="ISM57" s="5"/>
      <c r="ISN57" s="5"/>
      <c r="ISO57" s="5"/>
      <c r="ISP57" s="5"/>
      <c r="ISQ57" s="5"/>
      <c r="ISR57" s="5"/>
      <c r="ISS57" s="5"/>
      <c r="IST57" s="5"/>
      <c r="ISU57" s="5"/>
      <c r="ISV57" s="5"/>
      <c r="ISW57" s="5"/>
      <c r="ISX57" s="5"/>
      <c r="ISY57" s="5"/>
      <c r="ISZ57" s="5"/>
      <c r="ITA57" s="5"/>
      <c r="ITB57" s="5"/>
      <c r="ITC57" s="5"/>
      <c r="ITD57" s="5"/>
      <c r="ITE57" s="5"/>
      <c r="ITF57" s="5"/>
      <c r="ITG57" s="5"/>
      <c r="ITH57" s="5"/>
      <c r="ITI57" s="5"/>
      <c r="ITJ57" s="5"/>
      <c r="ITK57" s="5"/>
      <c r="ITL57" s="5"/>
      <c r="ITM57" s="5"/>
      <c r="ITN57" s="5"/>
      <c r="ITO57" s="5"/>
      <c r="ITP57" s="5"/>
      <c r="ITQ57" s="5"/>
      <c r="ITR57" s="5"/>
      <c r="ITS57" s="5"/>
      <c r="ITT57" s="5"/>
      <c r="ITU57" s="5"/>
      <c r="ITV57" s="5"/>
      <c r="ITW57" s="5"/>
      <c r="ITX57" s="5"/>
      <c r="ITY57" s="5"/>
      <c r="ITZ57" s="5"/>
      <c r="IUA57" s="5"/>
      <c r="IUB57" s="5"/>
      <c r="IUC57" s="5"/>
      <c r="IUD57" s="5"/>
      <c r="IUE57" s="5"/>
      <c r="IUF57" s="5"/>
      <c r="IUG57" s="5"/>
      <c r="IUH57" s="5"/>
      <c r="IUI57" s="5"/>
      <c r="IUJ57" s="5"/>
      <c r="IUK57" s="5"/>
      <c r="IUL57" s="5"/>
      <c r="IUM57" s="5"/>
      <c r="IUN57" s="5"/>
      <c r="IUO57" s="5"/>
      <c r="IUP57" s="5"/>
      <c r="IUQ57" s="5"/>
      <c r="IUR57" s="5"/>
      <c r="IUS57" s="5"/>
      <c r="IUT57" s="5"/>
      <c r="IUU57" s="5"/>
      <c r="IUV57" s="5"/>
      <c r="IUW57" s="5"/>
      <c r="IUX57" s="5"/>
      <c r="IUY57" s="5"/>
      <c r="IUZ57" s="5"/>
      <c r="IVA57" s="5"/>
      <c r="IVB57" s="5"/>
      <c r="IVC57" s="5"/>
      <c r="IVD57" s="5"/>
      <c r="IVE57" s="5"/>
      <c r="IVF57" s="5"/>
      <c r="IVG57" s="5"/>
      <c r="IVH57" s="5"/>
      <c r="IVI57" s="5"/>
      <c r="IVJ57" s="5"/>
      <c r="IVK57" s="5"/>
      <c r="IVL57" s="5"/>
      <c r="IVM57" s="5"/>
      <c r="IVN57" s="5"/>
      <c r="IVO57" s="5"/>
      <c r="IVP57" s="5"/>
      <c r="IVQ57" s="5"/>
      <c r="IVR57" s="5"/>
      <c r="IVS57" s="5"/>
      <c r="IVT57" s="5"/>
      <c r="IVU57" s="5"/>
      <c r="IVV57" s="5"/>
      <c r="IVW57" s="5"/>
      <c r="IVX57" s="5"/>
      <c r="IVY57" s="5"/>
      <c r="IVZ57" s="5"/>
      <c r="IWA57" s="5"/>
      <c r="IWB57" s="5"/>
      <c r="IWC57" s="5"/>
      <c r="IWD57" s="5"/>
      <c r="IWE57" s="5"/>
      <c r="IWF57" s="5"/>
      <c r="IWG57" s="5"/>
      <c r="IWH57" s="5"/>
      <c r="IWI57" s="5"/>
      <c r="IWJ57" s="5"/>
      <c r="IWK57" s="5"/>
      <c r="IWL57" s="5"/>
      <c r="IWM57" s="5"/>
      <c r="IWN57" s="5"/>
      <c r="IWO57" s="5"/>
      <c r="IWP57" s="5"/>
      <c r="IWQ57" s="5"/>
      <c r="IWR57" s="5"/>
      <c r="IWS57" s="5"/>
      <c r="IWT57" s="5"/>
      <c r="IWU57" s="5"/>
      <c r="IWV57" s="5"/>
      <c r="IWW57" s="5"/>
      <c r="IWX57" s="5"/>
      <c r="IWY57" s="5"/>
      <c r="IWZ57" s="5"/>
      <c r="IXA57" s="5"/>
      <c r="IXB57" s="5"/>
      <c r="IXC57" s="5"/>
      <c r="IXD57" s="5"/>
      <c r="IXE57" s="5"/>
      <c r="IXF57" s="5"/>
      <c r="IXG57" s="5"/>
      <c r="IXH57" s="5"/>
      <c r="IXI57" s="5"/>
      <c r="IXJ57" s="5"/>
      <c r="IXK57" s="5"/>
      <c r="IXL57" s="5"/>
      <c r="IXM57" s="5"/>
      <c r="IXN57" s="5"/>
      <c r="IXO57" s="5"/>
      <c r="IXP57" s="5"/>
      <c r="IXQ57" s="5"/>
      <c r="IXR57" s="5"/>
      <c r="IXS57" s="5"/>
      <c r="IXT57" s="5"/>
      <c r="IXU57" s="5"/>
      <c r="IXV57" s="5"/>
      <c r="IXW57" s="5"/>
      <c r="IXX57" s="5"/>
      <c r="IXY57" s="5"/>
      <c r="IXZ57" s="5"/>
      <c r="IYA57" s="5"/>
      <c r="IYB57" s="5"/>
      <c r="IYC57" s="5"/>
      <c r="IYD57" s="5"/>
      <c r="IYE57" s="5"/>
      <c r="IYF57" s="5"/>
      <c r="IYG57" s="5"/>
      <c r="IYH57" s="5"/>
      <c r="IYI57" s="5"/>
      <c r="IYJ57" s="5"/>
      <c r="IYK57" s="5"/>
      <c r="IYL57" s="5"/>
      <c r="IYM57" s="5"/>
      <c r="IYN57" s="5"/>
      <c r="IYO57" s="5"/>
      <c r="IYP57" s="5"/>
      <c r="IYQ57" s="5"/>
      <c r="IYR57" s="5"/>
      <c r="IYS57" s="5"/>
      <c r="IYT57" s="5"/>
      <c r="IYU57" s="5"/>
      <c r="IYV57" s="5"/>
      <c r="IYW57" s="5"/>
      <c r="IYX57" s="5"/>
      <c r="IYY57" s="5"/>
      <c r="IYZ57" s="5"/>
      <c r="IZA57" s="5"/>
      <c r="IZB57" s="5"/>
      <c r="IZC57" s="5"/>
      <c r="IZD57" s="5"/>
      <c r="IZE57" s="5"/>
      <c r="IZF57" s="5"/>
      <c r="IZG57" s="5"/>
      <c r="IZH57" s="5"/>
      <c r="IZI57" s="5"/>
      <c r="IZJ57" s="5"/>
      <c r="IZK57" s="5"/>
      <c r="IZL57" s="5"/>
      <c r="IZM57" s="5"/>
      <c r="IZN57" s="5"/>
      <c r="IZO57" s="5"/>
      <c r="IZP57" s="5"/>
      <c r="IZQ57" s="5"/>
      <c r="IZR57" s="5"/>
      <c r="IZS57" s="5"/>
      <c r="IZT57" s="5"/>
      <c r="IZU57" s="5"/>
      <c r="IZV57" s="5"/>
      <c r="IZW57" s="5"/>
      <c r="IZX57" s="5"/>
      <c r="IZY57" s="5"/>
      <c r="IZZ57" s="5"/>
      <c r="JAA57" s="5"/>
      <c r="JAB57" s="5"/>
      <c r="JAC57" s="5"/>
      <c r="JAD57" s="5"/>
      <c r="JAE57" s="5"/>
      <c r="JAF57" s="5"/>
      <c r="JAG57" s="5"/>
      <c r="JAH57" s="5"/>
      <c r="JAI57" s="5"/>
      <c r="JAJ57" s="5"/>
      <c r="JAK57" s="5"/>
      <c r="JAL57" s="5"/>
      <c r="JAM57" s="5"/>
      <c r="JAN57" s="5"/>
      <c r="JAO57" s="5"/>
      <c r="JAP57" s="5"/>
      <c r="JAQ57" s="5"/>
      <c r="JAR57" s="5"/>
      <c r="JAS57" s="5"/>
      <c r="JAT57" s="5"/>
      <c r="JAU57" s="5"/>
      <c r="JAV57" s="5"/>
      <c r="JAW57" s="5"/>
      <c r="JAX57" s="5"/>
      <c r="JAY57" s="5"/>
      <c r="JAZ57" s="5"/>
      <c r="JBA57" s="5"/>
      <c r="JBB57" s="5"/>
      <c r="JBC57" s="5"/>
      <c r="JBD57" s="5"/>
      <c r="JBE57" s="5"/>
      <c r="JBF57" s="5"/>
      <c r="JBG57" s="5"/>
      <c r="JBH57" s="5"/>
      <c r="JBI57" s="5"/>
      <c r="JBJ57" s="5"/>
      <c r="JBK57" s="5"/>
      <c r="JBL57" s="5"/>
      <c r="JBM57" s="5"/>
      <c r="JBN57" s="5"/>
      <c r="JBO57" s="5"/>
      <c r="JBP57" s="5"/>
      <c r="JBQ57" s="5"/>
      <c r="JBR57" s="5"/>
      <c r="JBS57" s="5"/>
      <c r="JBT57" s="5"/>
      <c r="JBU57" s="5"/>
      <c r="JBV57" s="5"/>
      <c r="JBW57" s="5"/>
      <c r="JBX57" s="5"/>
      <c r="JBY57" s="5"/>
      <c r="JBZ57" s="5"/>
      <c r="JCA57" s="5"/>
      <c r="JCB57" s="5"/>
      <c r="JCC57" s="5"/>
      <c r="JCD57" s="5"/>
      <c r="JCE57" s="5"/>
      <c r="JCF57" s="5"/>
      <c r="JCG57" s="5"/>
      <c r="JCH57" s="5"/>
      <c r="JCI57" s="5"/>
      <c r="JCJ57" s="5"/>
      <c r="JCK57" s="5"/>
      <c r="JCL57" s="5"/>
      <c r="JCM57" s="5"/>
      <c r="JCN57" s="5"/>
      <c r="JCO57" s="5"/>
      <c r="JCP57" s="5"/>
      <c r="JCQ57" s="5"/>
      <c r="JCR57" s="5"/>
      <c r="JCS57" s="5"/>
      <c r="JCT57" s="5"/>
      <c r="JCU57" s="5"/>
      <c r="JCV57" s="5"/>
      <c r="JCW57" s="5"/>
      <c r="JCX57" s="5"/>
      <c r="JCY57" s="5"/>
      <c r="JCZ57" s="5"/>
      <c r="JDA57" s="5"/>
      <c r="JDB57" s="5"/>
      <c r="JDC57" s="5"/>
      <c r="JDD57" s="5"/>
      <c r="JDE57" s="5"/>
      <c r="JDF57" s="5"/>
      <c r="JDG57" s="5"/>
      <c r="JDH57" s="5"/>
      <c r="JDI57" s="5"/>
      <c r="JDJ57" s="5"/>
      <c r="JDK57" s="5"/>
      <c r="JDL57" s="5"/>
      <c r="JDM57" s="5"/>
      <c r="JDN57" s="5"/>
      <c r="JDO57" s="5"/>
      <c r="JDP57" s="5"/>
      <c r="JDQ57" s="5"/>
      <c r="JDR57" s="5"/>
      <c r="JDS57" s="5"/>
      <c r="JDT57" s="5"/>
      <c r="JDU57" s="5"/>
      <c r="JDV57" s="5"/>
      <c r="JDW57" s="5"/>
      <c r="JDX57" s="5"/>
      <c r="JDY57" s="5"/>
      <c r="JDZ57" s="5"/>
      <c r="JEA57" s="5"/>
      <c r="JEB57" s="5"/>
      <c r="JEC57" s="5"/>
      <c r="JED57" s="5"/>
      <c r="JEE57" s="5"/>
      <c r="JEF57" s="5"/>
      <c r="JEG57" s="5"/>
      <c r="JEH57" s="5"/>
      <c r="JEI57" s="5"/>
      <c r="JEJ57" s="5"/>
      <c r="JEK57" s="5"/>
      <c r="JEL57" s="5"/>
      <c r="JEM57" s="5"/>
      <c r="JEN57" s="5"/>
      <c r="JEO57" s="5"/>
      <c r="JEP57" s="5"/>
      <c r="JEQ57" s="5"/>
      <c r="JER57" s="5"/>
      <c r="JES57" s="5"/>
      <c r="JET57" s="5"/>
      <c r="JEU57" s="5"/>
      <c r="JEV57" s="5"/>
      <c r="JEW57" s="5"/>
      <c r="JEX57" s="5"/>
      <c r="JEY57" s="5"/>
      <c r="JEZ57" s="5"/>
      <c r="JFA57" s="5"/>
      <c r="JFB57" s="5"/>
      <c r="JFC57" s="5"/>
      <c r="JFD57" s="5"/>
      <c r="JFE57" s="5"/>
      <c r="JFF57" s="5"/>
      <c r="JFG57" s="5"/>
      <c r="JFH57" s="5"/>
      <c r="JFI57" s="5"/>
      <c r="JFJ57" s="5"/>
      <c r="JFK57" s="5"/>
      <c r="JFL57" s="5"/>
      <c r="JFM57" s="5"/>
      <c r="JFN57" s="5"/>
      <c r="JFO57" s="5"/>
      <c r="JFP57" s="5"/>
      <c r="JFQ57" s="5"/>
      <c r="JFR57" s="5"/>
      <c r="JFS57" s="5"/>
      <c r="JFT57" s="5"/>
      <c r="JFU57" s="5"/>
      <c r="JFV57" s="5"/>
      <c r="JFW57" s="5"/>
      <c r="JFX57" s="5"/>
      <c r="JFY57" s="5"/>
      <c r="JFZ57" s="5"/>
      <c r="JGA57" s="5"/>
      <c r="JGB57" s="5"/>
      <c r="JGC57" s="5"/>
      <c r="JGD57" s="5"/>
      <c r="JGE57" s="5"/>
      <c r="JGF57" s="5"/>
      <c r="JGG57" s="5"/>
      <c r="JGH57" s="5"/>
      <c r="JGI57" s="5"/>
      <c r="JGJ57" s="5"/>
      <c r="JGK57" s="5"/>
      <c r="JGL57" s="5"/>
      <c r="JGM57" s="5"/>
      <c r="JGN57" s="5"/>
      <c r="JGO57" s="5"/>
      <c r="JGP57" s="5"/>
      <c r="JGQ57" s="5"/>
      <c r="JGR57" s="5"/>
      <c r="JGS57" s="5"/>
      <c r="JGT57" s="5"/>
      <c r="JGU57" s="5"/>
      <c r="JGV57" s="5"/>
      <c r="JGW57" s="5"/>
      <c r="JGX57" s="5"/>
      <c r="JGY57" s="5"/>
      <c r="JGZ57" s="5"/>
      <c r="JHA57" s="5"/>
      <c r="JHB57" s="5"/>
      <c r="JHC57" s="5"/>
      <c r="JHD57" s="5"/>
      <c r="JHE57" s="5"/>
      <c r="JHF57" s="5"/>
      <c r="JHG57" s="5"/>
      <c r="JHH57" s="5"/>
      <c r="JHI57" s="5"/>
      <c r="JHJ57" s="5"/>
      <c r="JHK57" s="5"/>
      <c r="JHL57" s="5"/>
      <c r="JHM57" s="5"/>
      <c r="JHN57" s="5"/>
      <c r="JHO57" s="5"/>
      <c r="JHP57" s="5"/>
      <c r="JHQ57" s="5"/>
      <c r="JHR57" s="5"/>
      <c r="JHS57" s="5"/>
      <c r="JHT57" s="5"/>
      <c r="JHU57" s="5"/>
      <c r="JHV57" s="5"/>
      <c r="JHW57" s="5"/>
      <c r="JHX57" s="5"/>
      <c r="JHY57" s="5"/>
      <c r="JHZ57" s="5"/>
      <c r="JIA57" s="5"/>
      <c r="JIB57" s="5"/>
      <c r="JIC57" s="5"/>
      <c r="JID57" s="5"/>
      <c r="JIE57" s="5"/>
      <c r="JIF57" s="5"/>
      <c r="JIG57" s="5"/>
      <c r="JIH57" s="5"/>
      <c r="JII57" s="5"/>
      <c r="JIJ57" s="5"/>
      <c r="JIK57" s="5"/>
      <c r="JIL57" s="5"/>
      <c r="JIM57" s="5"/>
      <c r="JIN57" s="5"/>
      <c r="JIO57" s="5"/>
      <c r="JIP57" s="5"/>
      <c r="JIQ57" s="5"/>
      <c r="JIR57" s="5"/>
      <c r="JIS57" s="5"/>
      <c r="JIT57" s="5"/>
      <c r="JIU57" s="5"/>
      <c r="JIV57" s="5"/>
      <c r="JIW57" s="5"/>
      <c r="JIX57" s="5"/>
      <c r="JIY57" s="5"/>
      <c r="JIZ57" s="5"/>
      <c r="JJA57" s="5"/>
      <c r="JJB57" s="5"/>
      <c r="JJC57" s="5"/>
      <c r="JJD57" s="5"/>
      <c r="JJE57" s="5"/>
      <c r="JJF57" s="5"/>
      <c r="JJG57" s="5"/>
      <c r="JJH57" s="5"/>
      <c r="JJI57" s="5"/>
      <c r="JJJ57" s="5"/>
      <c r="JJK57" s="5"/>
      <c r="JJL57" s="5"/>
      <c r="JJM57" s="5"/>
      <c r="JJN57" s="5"/>
      <c r="JJO57" s="5"/>
      <c r="JJP57" s="5"/>
      <c r="JJQ57" s="5"/>
      <c r="JJR57" s="5"/>
      <c r="JJS57" s="5"/>
      <c r="JJT57" s="5"/>
      <c r="JJU57" s="5"/>
      <c r="JJV57" s="5"/>
      <c r="JJW57" s="5"/>
      <c r="JJX57" s="5"/>
      <c r="JJY57" s="5"/>
      <c r="JJZ57" s="5"/>
      <c r="JKA57" s="5"/>
      <c r="JKB57" s="5"/>
      <c r="JKC57" s="5"/>
      <c r="JKD57" s="5"/>
      <c r="JKE57" s="5"/>
      <c r="JKF57" s="5"/>
      <c r="JKG57" s="5"/>
      <c r="JKH57" s="5"/>
      <c r="JKI57" s="5"/>
      <c r="JKJ57" s="5"/>
      <c r="JKK57" s="5"/>
      <c r="JKL57" s="5"/>
      <c r="JKM57" s="5"/>
      <c r="JKN57" s="5"/>
      <c r="JKO57" s="5"/>
      <c r="JKP57" s="5"/>
      <c r="JKQ57" s="5"/>
      <c r="JKR57" s="5"/>
      <c r="JKS57" s="5"/>
      <c r="JKT57" s="5"/>
      <c r="JKU57" s="5"/>
      <c r="JKV57" s="5"/>
      <c r="JKW57" s="5"/>
      <c r="JKX57" s="5"/>
      <c r="JKY57" s="5"/>
      <c r="JKZ57" s="5"/>
      <c r="JLA57" s="5"/>
      <c r="JLB57" s="5"/>
      <c r="JLC57" s="5"/>
      <c r="JLD57" s="5"/>
      <c r="JLE57" s="5"/>
      <c r="JLF57" s="5"/>
      <c r="JLG57" s="5"/>
      <c r="JLH57" s="5"/>
      <c r="JLI57" s="5"/>
      <c r="JLJ57" s="5"/>
      <c r="JLK57" s="5"/>
      <c r="JLL57" s="5"/>
      <c r="JLM57" s="5"/>
      <c r="JLN57" s="5"/>
      <c r="JLO57" s="5"/>
      <c r="JLP57" s="5"/>
      <c r="JLQ57" s="5"/>
      <c r="JLR57" s="5"/>
      <c r="JLS57" s="5"/>
      <c r="JLT57" s="5"/>
      <c r="JLU57" s="5"/>
      <c r="JLV57" s="5"/>
      <c r="JLW57" s="5"/>
      <c r="JLX57" s="5"/>
      <c r="JLY57" s="5"/>
      <c r="JLZ57" s="5"/>
      <c r="JMA57" s="5"/>
      <c r="JMB57" s="5"/>
      <c r="JMC57" s="5"/>
      <c r="JMD57" s="5"/>
      <c r="JME57" s="5"/>
      <c r="JMF57" s="5"/>
      <c r="JMG57" s="5"/>
      <c r="JMH57" s="5"/>
      <c r="JMI57" s="5"/>
      <c r="JMJ57" s="5"/>
      <c r="JMK57" s="5"/>
      <c r="JML57" s="5"/>
      <c r="JMM57" s="5"/>
      <c r="JMN57" s="5"/>
      <c r="JMO57" s="5"/>
      <c r="JMP57" s="5"/>
      <c r="JMQ57" s="5"/>
      <c r="JMR57" s="5"/>
      <c r="JMS57" s="5"/>
      <c r="JMT57" s="5"/>
      <c r="JMU57" s="5"/>
      <c r="JMV57" s="5"/>
      <c r="JMW57" s="5"/>
      <c r="JMX57" s="5"/>
      <c r="JMY57" s="5"/>
      <c r="JMZ57" s="5"/>
      <c r="JNA57" s="5"/>
      <c r="JNB57" s="5"/>
      <c r="JNC57" s="5"/>
      <c r="JND57" s="5"/>
      <c r="JNE57" s="5"/>
      <c r="JNF57" s="5"/>
      <c r="JNG57" s="5"/>
      <c r="JNH57" s="5"/>
      <c r="JNI57" s="5"/>
      <c r="JNJ57" s="5"/>
      <c r="JNK57" s="5"/>
      <c r="JNL57" s="5"/>
      <c r="JNM57" s="5"/>
      <c r="JNN57" s="5"/>
      <c r="JNO57" s="5"/>
      <c r="JNP57" s="5"/>
      <c r="JNQ57" s="5"/>
      <c r="JNR57" s="5"/>
      <c r="JNS57" s="5"/>
      <c r="JNT57" s="5"/>
      <c r="JNU57" s="5"/>
      <c r="JNV57" s="5"/>
      <c r="JNW57" s="5"/>
      <c r="JNX57" s="5"/>
      <c r="JNY57" s="5"/>
      <c r="JNZ57" s="5"/>
      <c r="JOA57" s="5"/>
      <c r="JOB57" s="5"/>
      <c r="JOC57" s="5"/>
      <c r="JOD57" s="5"/>
      <c r="JOE57" s="5"/>
      <c r="JOF57" s="5"/>
      <c r="JOG57" s="5"/>
      <c r="JOH57" s="5"/>
      <c r="JOI57" s="5"/>
      <c r="JOJ57" s="5"/>
      <c r="JOK57" s="5"/>
      <c r="JOL57" s="5"/>
      <c r="JOM57" s="5"/>
      <c r="JON57" s="5"/>
      <c r="JOO57" s="5"/>
      <c r="JOP57" s="5"/>
      <c r="JOQ57" s="5"/>
      <c r="JOR57" s="5"/>
      <c r="JOS57" s="5"/>
      <c r="JOT57" s="5"/>
      <c r="JOU57" s="5"/>
      <c r="JOV57" s="5"/>
      <c r="JOW57" s="5"/>
      <c r="JOX57" s="5"/>
      <c r="JOY57" s="5"/>
      <c r="JOZ57" s="5"/>
      <c r="JPA57" s="5"/>
      <c r="JPB57" s="5"/>
      <c r="JPC57" s="5"/>
      <c r="JPD57" s="5"/>
      <c r="JPE57" s="5"/>
      <c r="JPF57" s="5"/>
      <c r="JPG57" s="5"/>
      <c r="JPH57" s="5"/>
      <c r="JPI57" s="5"/>
      <c r="JPJ57" s="5"/>
      <c r="JPK57" s="5"/>
      <c r="JPL57" s="5"/>
      <c r="JPM57" s="5"/>
      <c r="JPN57" s="5"/>
      <c r="JPO57" s="5"/>
      <c r="JPP57" s="5"/>
      <c r="JPQ57" s="5"/>
      <c r="JPR57" s="5"/>
      <c r="JPS57" s="5"/>
      <c r="JPT57" s="5"/>
      <c r="JPU57" s="5"/>
      <c r="JPV57" s="5"/>
      <c r="JPW57" s="5"/>
      <c r="JPX57" s="5"/>
      <c r="JPY57" s="5"/>
      <c r="JPZ57" s="5"/>
      <c r="JQA57" s="5"/>
      <c r="JQB57" s="5"/>
      <c r="JQC57" s="5"/>
      <c r="JQD57" s="5"/>
      <c r="JQE57" s="5"/>
      <c r="JQF57" s="5"/>
      <c r="JQG57" s="5"/>
      <c r="JQH57" s="5"/>
      <c r="JQI57" s="5"/>
      <c r="JQJ57" s="5"/>
      <c r="JQK57" s="5"/>
      <c r="JQL57" s="5"/>
      <c r="JQM57" s="5"/>
      <c r="JQN57" s="5"/>
      <c r="JQO57" s="5"/>
      <c r="JQP57" s="5"/>
      <c r="JQQ57" s="5"/>
      <c r="JQR57" s="5"/>
      <c r="JQS57" s="5"/>
      <c r="JQT57" s="5"/>
      <c r="JQU57" s="5"/>
      <c r="JQV57" s="5"/>
      <c r="JQW57" s="5"/>
      <c r="JQX57" s="5"/>
      <c r="JQY57" s="5"/>
      <c r="JQZ57" s="5"/>
      <c r="JRA57" s="5"/>
      <c r="JRB57" s="5"/>
      <c r="JRC57" s="5"/>
      <c r="JRD57" s="5"/>
      <c r="JRE57" s="5"/>
      <c r="JRF57" s="5"/>
      <c r="JRG57" s="5"/>
      <c r="JRH57" s="5"/>
      <c r="JRI57" s="5"/>
      <c r="JRJ57" s="5"/>
      <c r="JRK57" s="5"/>
      <c r="JRL57" s="5"/>
      <c r="JRM57" s="5"/>
      <c r="JRN57" s="5"/>
      <c r="JRO57" s="5"/>
      <c r="JRP57" s="5"/>
      <c r="JRQ57" s="5"/>
      <c r="JRR57" s="5"/>
      <c r="JRS57" s="5"/>
      <c r="JRT57" s="5"/>
      <c r="JRU57" s="5"/>
      <c r="JRV57" s="5"/>
      <c r="JRW57" s="5"/>
      <c r="JRX57" s="5"/>
      <c r="JRY57" s="5"/>
      <c r="JRZ57" s="5"/>
      <c r="JSA57" s="5"/>
      <c r="JSB57" s="5"/>
      <c r="JSC57" s="5"/>
      <c r="JSD57" s="5"/>
      <c r="JSE57" s="5"/>
      <c r="JSF57" s="5"/>
      <c r="JSG57" s="5"/>
      <c r="JSH57" s="5"/>
      <c r="JSI57" s="5"/>
      <c r="JSJ57" s="5"/>
      <c r="JSK57" s="5"/>
      <c r="JSL57" s="5"/>
      <c r="JSM57" s="5"/>
      <c r="JSN57" s="5"/>
      <c r="JSO57" s="5"/>
      <c r="JSP57" s="5"/>
      <c r="JSQ57" s="5"/>
      <c r="JSR57" s="5"/>
      <c r="JSS57" s="5"/>
      <c r="JST57" s="5"/>
      <c r="JSU57" s="5"/>
      <c r="JSV57" s="5"/>
      <c r="JSW57" s="5"/>
      <c r="JSX57" s="5"/>
      <c r="JSY57" s="5"/>
      <c r="JSZ57" s="5"/>
      <c r="JTA57" s="5"/>
      <c r="JTB57" s="5"/>
      <c r="JTC57" s="5"/>
      <c r="JTD57" s="5"/>
      <c r="JTE57" s="5"/>
      <c r="JTF57" s="5"/>
      <c r="JTG57" s="5"/>
      <c r="JTH57" s="5"/>
      <c r="JTI57" s="5"/>
      <c r="JTJ57" s="5"/>
      <c r="JTK57" s="5"/>
      <c r="JTL57" s="5"/>
      <c r="JTM57" s="5"/>
      <c r="JTN57" s="5"/>
      <c r="JTO57" s="5"/>
      <c r="JTP57" s="5"/>
      <c r="JTQ57" s="5"/>
      <c r="JTR57" s="5"/>
      <c r="JTS57" s="5"/>
      <c r="JTT57" s="5"/>
      <c r="JTU57" s="5"/>
      <c r="JTV57" s="5"/>
      <c r="JTW57" s="5"/>
      <c r="JTX57" s="5"/>
      <c r="JTY57" s="5"/>
      <c r="JTZ57" s="5"/>
      <c r="JUA57" s="5"/>
      <c r="JUB57" s="5"/>
      <c r="JUC57" s="5"/>
      <c r="JUD57" s="5"/>
      <c r="JUE57" s="5"/>
      <c r="JUF57" s="5"/>
      <c r="JUG57" s="5"/>
      <c r="JUH57" s="5"/>
      <c r="JUI57" s="5"/>
      <c r="JUJ57" s="5"/>
      <c r="JUK57" s="5"/>
      <c r="JUL57" s="5"/>
      <c r="JUM57" s="5"/>
      <c r="JUN57" s="5"/>
      <c r="JUO57" s="5"/>
      <c r="JUP57" s="5"/>
      <c r="JUQ57" s="5"/>
      <c r="JUR57" s="5"/>
      <c r="JUS57" s="5"/>
      <c r="JUT57" s="5"/>
      <c r="JUU57" s="5"/>
      <c r="JUV57" s="5"/>
      <c r="JUW57" s="5"/>
      <c r="JUX57" s="5"/>
      <c r="JUY57" s="5"/>
      <c r="JUZ57" s="5"/>
      <c r="JVA57" s="5"/>
      <c r="JVB57" s="5"/>
      <c r="JVC57" s="5"/>
      <c r="JVD57" s="5"/>
      <c r="JVE57" s="5"/>
      <c r="JVF57" s="5"/>
      <c r="JVG57" s="5"/>
      <c r="JVH57" s="5"/>
      <c r="JVI57" s="5"/>
      <c r="JVJ57" s="5"/>
      <c r="JVK57" s="5"/>
      <c r="JVL57" s="5"/>
      <c r="JVM57" s="5"/>
      <c r="JVN57" s="5"/>
      <c r="JVO57" s="5"/>
      <c r="JVP57" s="5"/>
      <c r="JVQ57" s="5"/>
      <c r="JVR57" s="5"/>
      <c r="JVS57" s="5"/>
      <c r="JVT57" s="5"/>
      <c r="JVU57" s="5"/>
      <c r="JVV57" s="5"/>
      <c r="JVW57" s="5"/>
      <c r="JVX57" s="5"/>
      <c r="JVY57" s="5"/>
      <c r="JVZ57" s="5"/>
      <c r="JWA57" s="5"/>
      <c r="JWB57" s="5"/>
      <c r="JWC57" s="5"/>
      <c r="JWD57" s="5"/>
      <c r="JWE57" s="5"/>
      <c r="JWF57" s="5"/>
      <c r="JWG57" s="5"/>
      <c r="JWH57" s="5"/>
      <c r="JWI57" s="5"/>
      <c r="JWJ57" s="5"/>
      <c r="JWK57" s="5"/>
      <c r="JWL57" s="5"/>
      <c r="JWM57" s="5"/>
      <c r="JWN57" s="5"/>
      <c r="JWO57" s="5"/>
      <c r="JWP57" s="5"/>
      <c r="JWQ57" s="5"/>
      <c r="JWR57" s="5"/>
      <c r="JWS57" s="5"/>
      <c r="JWT57" s="5"/>
      <c r="JWU57" s="5"/>
      <c r="JWV57" s="5"/>
      <c r="JWW57" s="5"/>
      <c r="JWX57" s="5"/>
      <c r="JWY57" s="5"/>
      <c r="JWZ57" s="5"/>
      <c r="JXA57" s="5"/>
      <c r="JXB57" s="5"/>
      <c r="JXC57" s="5"/>
      <c r="JXD57" s="5"/>
      <c r="JXE57" s="5"/>
      <c r="JXF57" s="5"/>
      <c r="JXG57" s="5"/>
      <c r="JXH57" s="5"/>
      <c r="JXI57" s="5"/>
      <c r="JXJ57" s="5"/>
      <c r="JXK57" s="5"/>
      <c r="JXL57" s="5"/>
      <c r="JXM57" s="5"/>
      <c r="JXN57" s="5"/>
      <c r="JXO57" s="5"/>
      <c r="JXP57" s="5"/>
      <c r="JXQ57" s="5"/>
      <c r="JXR57" s="5"/>
      <c r="JXS57" s="5"/>
      <c r="JXT57" s="5"/>
      <c r="JXU57" s="5"/>
      <c r="JXV57" s="5"/>
      <c r="JXW57" s="5"/>
      <c r="JXX57" s="5"/>
      <c r="JXY57" s="5"/>
      <c r="JXZ57" s="5"/>
      <c r="JYA57" s="5"/>
      <c r="JYB57" s="5"/>
      <c r="JYC57" s="5"/>
      <c r="JYD57" s="5"/>
      <c r="JYE57" s="5"/>
      <c r="JYF57" s="5"/>
      <c r="JYG57" s="5"/>
      <c r="JYH57" s="5"/>
      <c r="JYI57" s="5"/>
      <c r="JYJ57" s="5"/>
      <c r="JYK57" s="5"/>
      <c r="JYL57" s="5"/>
      <c r="JYM57" s="5"/>
      <c r="JYN57" s="5"/>
      <c r="JYO57" s="5"/>
      <c r="JYP57" s="5"/>
      <c r="JYQ57" s="5"/>
      <c r="JYR57" s="5"/>
      <c r="JYS57" s="5"/>
      <c r="JYT57" s="5"/>
      <c r="JYU57" s="5"/>
      <c r="JYV57" s="5"/>
      <c r="JYW57" s="5"/>
      <c r="JYX57" s="5"/>
      <c r="JYY57" s="5"/>
      <c r="JYZ57" s="5"/>
      <c r="JZA57" s="5"/>
      <c r="JZB57" s="5"/>
      <c r="JZC57" s="5"/>
      <c r="JZD57" s="5"/>
      <c r="JZE57" s="5"/>
      <c r="JZF57" s="5"/>
      <c r="JZG57" s="5"/>
      <c r="JZH57" s="5"/>
      <c r="JZI57" s="5"/>
      <c r="JZJ57" s="5"/>
      <c r="JZK57" s="5"/>
      <c r="JZL57" s="5"/>
      <c r="JZM57" s="5"/>
      <c r="JZN57" s="5"/>
      <c r="JZO57" s="5"/>
      <c r="JZP57" s="5"/>
      <c r="JZQ57" s="5"/>
      <c r="JZR57" s="5"/>
      <c r="JZS57" s="5"/>
      <c r="JZT57" s="5"/>
      <c r="JZU57" s="5"/>
      <c r="JZV57" s="5"/>
      <c r="JZW57" s="5"/>
      <c r="JZX57" s="5"/>
      <c r="JZY57" s="5"/>
      <c r="JZZ57" s="5"/>
      <c r="KAA57" s="5"/>
      <c r="KAB57" s="5"/>
      <c r="KAC57" s="5"/>
      <c r="KAD57" s="5"/>
      <c r="KAE57" s="5"/>
      <c r="KAF57" s="5"/>
      <c r="KAG57" s="5"/>
      <c r="KAH57" s="5"/>
      <c r="KAI57" s="5"/>
      <c r="KAJ57" s="5"/>
      <c r="KAK57" s="5"/>
      <c r="KAL57" s="5"/>
      <c r="KAM57" s="5"/>
      <c r="KAN57" s="5"/>
      <c r="KAO57" s="5"/>
      <c r="KAP57" s="5"/>
      <c r="KAQ57" s="5"/>
      <c r="KAR57" s="5"/>
      <c r="KAS57" s="5"/>
      <c r="KAT57" s="5"/>
      <c r="KAU57" s="5"/>
      <c r="KAV57" s="5"/>
      <c r="KAW57" s="5"/>
      <c r="KAX57" s="5"/>
      <c r="KAY57" s="5"/>
      <c r="KAZ57" s="5"/>
      <c r="KBA57" s="5"/>
      <c r="KBB57" s="5"/>
      <c r="KBC57" s="5"/>
      <c r="KBD57" s="5"/>
      <c r="KBE57" s="5"/>
      <c r="KBF57" s="5"/>
      <c r="KBG57" s="5"/>
      <c r="KBH57" s="5"/>
      <c r="KBI57" s="5"/>
      <c r="KBJ57" s="5"/>
      <c r="KBK57" s="5"/>
      <c r="KBL57" s="5"/>
      <c r="KBM57" s="5"/>
      <c r="KBN57" s="5"/>
      <c r="KBO57" s="5"/>
      <c r="KBP57" s="5"/>
      <c r="KBQ57" s="5"/>
      <c r="KBR57" s="5"/>
      <c r="KBS57" s="5"/>
      <c r="KBT57" s="5"/>
      <c r="KBU57" s="5"/>
      <c r="KBV57" s="5"/>
      <c r="KBW57" s="5"/>
      <c r="KBX57" s="5"/>
      <c r="KBY57" s="5"/>
      <c r="KBZ57" s="5"/>
      <c r="KCA57" s="5"/>
      <c r="KCB57" s="5"/>
      <c r="KCC57" s="5"/>
      <c r="KCD57" s="5"/>
      <c r="KCE57" s="5"/>
      <c r="KCF57" s="5"/>
      <c r="KCG57" s="5"/>
      <c r="KCH57" s="5"/>
      <c r="KCI57" s="5"/>
      <c r="KCJ57" s="5"/>
      <c r="KCK57" s="5"/>
      <c r="KCL57" s="5"/>
      <c r="KCM57" s="5"/>
      <c r="KCN57" s="5"/>
      <c r="KCO57" s="5"/>
      <c r="KCP57" s="5"/>
      <c r="KCQ57" s="5"/>
      <c r="KCR57" s="5"/>
      <c r="KCS57" s="5"/>
      <c r="KCT57" s="5"/>
      <c r="KCU57" s="5"/>
      <c r="KCV57" s="5"/>
      <c r="KCW57" s="5"/>
      <c r="KCX57" s="5"/>
      <c r="KCY57" s="5"/>
      <c r="KCZ57" s="5"/>
      <c r="KDA57" s="5"/>
      <c r="KDB57" s="5"/>
      <c r="KDC57" s="5"/>
      <c r="KDD57" s="5"/>
      <c r="KDE57" s="5"/>
      <c r="KDF57" s="5"/>
      <c r="KDG57" s="5"/>
      <c r="KDH57" s="5"/>
      <c r="KDI57" s="5"/>
      <c r="KDJ57" s="5"/>
      <c r="KDK57" s="5"/>
      <c r="KDL57" s="5"/>
      <c r="KDM57" s="5"/>
      <c r="KDN57" s="5"/>
      <c r="KDO57" s="5"/>
      <c r="KDP57" s="5"/>
      <c r="KDQ57" s="5"/>
      <c r="KDR57" s="5"/>
      <c r="KDS57" s="5"/>
      <c r="KDT57" s="5"/>
      <c r="KDU57" s="5"/>
      <c r="KDV57" s="5"/>
      <c r="KDW57" s="5"/>
      <c r="KDX57" s="5"/>
      <c r="KDY57" s="5"/>
      <c r="KDZ57" s="5"/>
      <c r="KEA57" s="5"/>
      <c r="KEB57" s="5"/>
      <c r="KEC57" s="5"/>
      <c r="KED57" s="5"/>
      <c r="KEE57" s="5"/>
      <c r="KEF57" s="5"/>
      <c r="KEG57" s="5"/>
      <c r="KEH57" s="5"/>
      <c r="KEI57" s="5"/>
      <c r="KEJ57" s="5"/>
      <c r="KEK57" s="5"/>
      <c r="KEL57" s="5"/>
      <c r="KEM57" s="5"/>
      <c r="KEN57" s="5"/>
      <c r="KEO57" s="5"/>
      <c r="KEP57" s="5"/>
      <c r="KEQ57" s="5"/>
      <c r="KER57" s="5"/>
      <c r="KES57" s="5"/>
      <c r="KET57" s="5"/>
      <c r="KEU57" s="5"/>
      <c r="KEV57" s="5"/>
      <c r="KEW57" s="5"/>
      <c r="KEX57" s="5"/>
      <c r="KEY57" s="5"/>
      <c r="KEZ57" s="5"/>
      <c r="KFA57" s="5"/>
      <c r="KFB57" s="5"/>
      <c r="KFC57" s="5"/>
      <c r="KFD57" s="5"/>
      <c r="KFE57" s="5"/>
      <c r="KFF57" s="5"/>
      <c r="KFG57" s="5"/>
      <c r="KFH57" s="5"/>
      <c r="KFI57" s="5"/>
      <c r="KFJ57" s="5"/>
      <c r="KFK57" s="5"/>
      <c r="KFL57" s="5"/>
      <c r="KFM57" s="5"/>
      <c r="KFN57" s="5"/>
      <c r="KFO57" s="5"/>
      <c r="KFP57" s="5"/>
      <c r="KFQ57" s="5"/>
      <c r="KFR57" s="5"/>
      <c r="KFS57" s="5"/>
      <c r="KFT57" s="5"/>
      <c r="KFU57" s="5"/>
      <c r="KFV57" s="5"/>
      <c r="KFW57" s="5"/>
      <c r="KFX57" s="5"/>
      <c r="KFY57" s="5"/>
      <c r="KFZ57" s="5"/>
      <c r="KGA57" s="5"/>
      <c r="KGB57" s="5"/>
      <c r="KGC57" s="5"/>
      <c r="KGD57" s="5"/>
      <c r="KGE57" s="5"/>
      <c r="KGF57" s="5"/>
      <c r="KGG57" s="5"/>
      <c r="KGH57" s="5"/>
      <c r="KGI57" s="5"/>
      <c r="KGJ57" s="5"/>
      <c r="KGK57" s="5"/>
      <c r="KGL57" s="5"/>
      <c r="KGM57" s="5"/>
      <c r="KGN57" s="5"/>
      <c r="KGO57" s="5"/>
      <c r="KGP57" s="5"/>
      <c r="KGQ57" s="5"/>
      <c r="KGR57" s="5"/>
      <c r="KGS57" s="5"/>
      <c r="KGT57" s="5"/>
      <c r="KGU57" s="5"/>
      <c r="KGV57" s="5"/>
      <c r="KGW57" s="5"/>
      <c r="KGX57" s="5"/>
      <c r="KGY57" s="5"/>
      <c r="KGZ57" s="5"/>
      <c r="KHA57" s="5"/>
      <c r="KHB57" s="5"/>
      <c r="KHC57" s="5"/>
      <c r="KHD57" s="5"/>
      <c r="KHE57" s="5"/>
      <c r="KHF57" s="5"/>
      <c r="KHG57" s="5"/>
      <c r="KHH57" s="5"/>
      <c r="KHI57" s="5"/>
      <c r="KHJ57" s="5"/>
      <c r="KHK57" s="5"/>
      <c r="KHL57" s="5"/>
      <c r="KHM57" s="5"/>
      <c r="KHN57" s="5"/>
      <c r="KHO57" s="5"/>
      <c r="KHP57" s="5"/>
      <c r="KHQ57" s="5"/>
      <c r="KHR57" s="5"/>
      <c r="KHS57" s="5"/>
      <c r="KHT57" s="5"/>
      <c r="KHU57" s="5"/>
      <c r="KHV57" s="5"/>
      <c r="KHW57" s="5"/>
      <c r="KHX57" s="5"/>
      <c r="KHY57" s="5"/>
      <c r="KHZ57" s="5"/>
      <c r="KIA57" s="5"/>
      <c r="KIB57" s="5"/>
      <c r="KIC57" s="5"/>
      <c r="KID57" s="5"/>
      <c r="KIE57" s="5"/>
      <c r="KIF57" s="5"/>
      <c r="KIG57" s="5"/>
      <c r="KIH57" s="5"/>
      <c r="KII57" s="5"/>
      <c r="KIJ57" s="5"/>
      <c r="KIK57" s="5"/>
      <c r="KIL57" s="5"/>
      <c r="KIM57" s="5"/>
      <c r="KIN57" s="5"/>
      <c r="KIO57" s="5"/>
      <c r="KIP57" s="5"/>
      <c r="KIQ57" s="5"/>
      <c r="KIR57" s="5"/>
      <c r="KIS57" s="5"/>
      <c r="KIT57" s="5"/>
      <c r="KIU57" s="5"/>
      <c r="KIV57" s="5"/>
      <c r="KIW57" s="5"/>
      <c r="KIX57" s="5"/>
      <c r="KIY57" s="5"/>
      <c r="KIZ57" s="5"/>
      <c r="KJA57" s="5"/>
      <c r="KJB57" s="5"/>
      <c r="KJC57" s="5"/>
      <c r="KJD57" s="5"/>
      <c r="KJE57" s="5"/>
      <c r="KJF57" s="5"/>
      <c r="KJG57" s="5"/>
      <c r="KJH57" s="5"/>
      <c r="KJI57" s="5"/>
      <c r="KJJ57" s="5"/>
      <c r="KJK57" s="5"/>
      <c r="KJL57" s="5"/>
      <c r="KJM57" s="5"/>
      <c r="KJN57" s="5"/>
      <c r="KJO57" s="5"/>
      <c r="KJP57" s="5"/>
      <c r="KJQ57" s="5"/>
      <c r="KJR57" s="5"/>
      <c r="KJS57" s="5"/>
      <c r="KJT57" s="5"/>
      <c r="KJU57" s="5"/>
      <c r="KJV57" s="5"/>
      <c r="KJW57" s="5"/>
      <c r="KJX57" s="5"/>
      <c r="KJY57" s="5"/>
      <c r="KJZ57" s="5"/>
      <c r="KKA57" s="5"/>
      <c r="KKB57" s="5"/>
      <c r="KKC57" s="5"/>
      <c r="KKD57" s="5"/>
      <c r="KKE57" s="5"/>
      <c r="KKF57" s="5"/>
      <c r="KKG57" s="5"/>
      <c r="KKH57" s="5"/>
      <c r="KKI57" s="5"/>
      <c r="KKJ57" s="5"/>
      <c r="KKK57" s="5"/>
      <c r="KKL57" s="5"/>
      <c r="KKM57" s="5"/>
      <c r="KKN57" s="5"/>
      <c r="KKO57" s="5"/>
      <c r="KKP57" s="5"/>
      <c r="KKQ57" s="5"/>
      <c r="KKR57" s="5"/>
      <c r="KKS57" s="5"/>
      <c r="KKT57" s="5"/>
      <c r="KKU57" s="5"/>
      <c r="KKV57" s="5"/>
      <c r="KKW57" s="5"/>
      <c r="KKX57" s="5"/>
      <c r="KKY57" s="5"/>
      <c r="KKZ57" s="5"/>
      <c r="KLA57" s="5"/>
      <c r="KLB57" s="5"/>
      <c r="KLC57" s="5"/>
      <c r="KLD57" s="5"/>
      <c r="KLE57" s="5"/>
      <c r="KLF57" s="5"/>
      <c r="KLG57" s="5"/>
      <c r="KLH57" s="5"/>
      <c r="KLI57" s="5"/>
      <c r="KLJ57" s="5"/>
      <c r="KLK57" s="5"/>
      <c r="KLL57" s="5"/>
      <c r="KLM57" s="5"/>
      <c r="KLN57" s="5"/>
      <c r="KLO57" s="5"/>
      <c r="KLP57" s="5"/>
      <c r="KLQ57" s="5"/>
      <c r="KLR57" s="5"/>
      <c r="KLS57" s="5"/>
      <c r="KLT57" s="5"/>
      <c r="KLU57" s="5"/>
      <c r="KLV57" s="5"/>
      <c r="KLW57" s="5"/>
      <c r="KLX57" s="5"/>
      <c r="KLY57" s="5"/>
      <c r="KLZ57" s="5"/>
      <c r="KMA57" s="5"/>
      <c r="KMB57" s="5"/>
      <c r="KMC57" s="5"/>
      <c r="KMD57" s="5"/>
      <c r="KME57" s="5"/>
      <c r="KMF57" s="5"/>
      <c r="KMG57" s="5"/>
      <c r="KMH57" s="5"/>
      <c r="KMI57" s="5"/>
      <c r="KMJ57" s="5"/>
      <c r="KMK57" s="5"/>
      <c r="KML57" s="5"/>
      <c r="KMM57" s="5"/>
      <c r="KMN57" s="5"/>
      <c r="KMO57" s="5"/>
      <c r="KMP57" s="5"/>
      <c r="KMQ57" s="5"/>
      <c r="KMR57" s="5"/>
      <c r="KMS57" s="5"/>
      <c r="KMT57" s="5"/>
      <c r="KMU57" s="5"/>
      <c r="KMV57" s="5"/>
      <c r="KMW57" s="5"/>
      <c r="KMX57" s="5"/>
      <c r="KMY57" s="5"/>
      <c r="KMZ57" s="5"/>
      <c r="KNA57" s="5"/>
      <c r="KNB57" s="5"/>
      <c r="KNC57" s="5"/>
      <c r="KND57" s="5"/>
      <c r="KNE57" s="5"/>
      <c r="KNF57" s="5"/>
      <c r="KNG57" s="5"/>
      <c r="KNH57" s="5"/>
      <c r="KNI57" s="5"/>
      <c r="KNJ57" s="5"/>
      <c r="KNK57" s="5"/>
      <c r="KNL57" s="5"/>
      <c r="KNM57" s="5"/>
      <c r="KNN57" s="5"/>
      <c r="KNO57" s="5"/>
      <c r="KNP57" s="5"/>
      <c r="KNQ57" s="5"/>
      <c r="KNR57" s="5"/>
      <c r="KNS57" s="5"/>
      <c r="KNT57" s="5"/>
      <c r="KNU57" s="5"/>
      <c r="KNV57" s="5"/>
      <c r="KNW57" s="5"/>
      <c r="KNX57" s="5"/>
      <c r="KNY57" s="5"/>
      <c r="KNZ57" s="5"/>
      <c r="KOA57" s="5"/>
      <c r="KOB57" s="5"/>
      <c r="KOC57" s="5"/>
      <c r="KOD57" s="5"/>
      <c r="KOE57" s="5"/>
      <c r="KOF57" s="5"/>
      <c r="KOG57" s="5"/>
      <c r="KOH57" s="5"/>
      <c r="KOI57" s="5"/>
      <c r="KOJ57" s="5"/>
      <c r="KOK57" s="5"/>
      <c r="KOL57" s="5"/>
      <c r="KOM57" s="5"/>
      <c r="KON57" s="5"/>
      <c r="KOO57" s="5"/>
      <c r="KOP57" s="5"/>
      <c r="KOQ57" s="5"/>
      <c r="KOR57" s="5"/>
      <c r="KOS57" s="5"/>
      <c r="KOT57" s="5"/>
      <c r="KOU57" s="5"/>
      <c r="KOV57" s="5"/>
      <c r="KOW57" s="5"/>
      <c r="KOX57" s="5"/>
      <c r="KOY57" s="5"/>
      <c r="KOZ57" s="5"/>
      <c r="KPA57" s="5"/>
      <c r="KPB57" s="5"/>
      <c r="KPC57" s="5"/>
      <c r="KPD57" s="5"/>
      <c r="KPE57" s="5"/>
      <c r="KPF57" s="5"/>
      <c r="KPG57" s="5"/>
      <c r="KPH57" s="5"/>
      <c r="KPI57" s="5"/>
      <c r="KPJ57" s="5"/>
      <c r="KPK57" s="5"/>
      <c r="KPL57" s="5"/>
      <c r="KPM57" s="5"/>
      <c r="KPN57" s="5"/>
      <c r="KPO57" s="5"/>
      <c r="KPP57" s="5"/>
      <c r="KPQ57" s="5"/>
      <c r="KPR57" s="5"/>
      <c r="KPS57" s="5"/>
      <c r="KPT57" s="5"/>
      <c r="KPU57" s="5"/>
      <c r="KPV57" s="5"/>
      <c r="KPW57" s="5"/>
      <c r="KPX57" s="5"/>
      <c r="KPY57" s="5"/>
      <c r="KPZ57" s="5"/>
      <c r="KQA57" s="5"/>
      <c r="KQB57" s="5"/>
      <c r="KQC57" s="5"/>
      <c r="KQD57" s="5"/>
      <c r="KQE57" s="5"/>
      <c r="KQF57" s="5"/>
      <c r="KQG57" s="5"/>
      <c r="KQH57" s="5"/>
      <c r="KQI57" s="5"/>
      <c r="KQJ57" s="5"/>
      <c r="KQK57" s="5"/>
      <c r="KQL57" s="5"/>
      <c r="KQM57" s="5"/>
      <c r="KQN57" s="5"/>
      <c r="KQO57" s="5"/>
      <c r="KQP57" s="5"/>
      <c r="KQQ57" s="5"/>
      <c r="KQR57" s="5"/>
      <c r="KQS57" s="5"/>
      <c r="KQT57" s="5"/>
      <c r="KQU57" s="5"/>
      <c r="KQV57" s="5"/>
      <c r="KQW57" s="5"/>
      <c r="KQX57" s="5"/>
      <c r="KQY57" s="5"/>
      <c r="KQZ57" s="5"/>
      <c r="KRA57" s="5"/>
      <c r="KRB57" s="5"/>
      <c r="KRC57" s="5"/>
      <c r="KRD57" s="5"/>
      <c r="KRE57" s="5"/>
      <c r="KRF57" s="5"/>
      <c r="KRG57" s="5"/>
      <c r="KRH57" s="5"/>
      <c r="KRI57" s="5"/>
      <c r="KRJ57" s="5"/>
      <c r="KRK57" s="5"/>
      <c r="KRL57" s="5"/>
      <c r="KRM57" s="5"/>
      <c r="KRN57" s="5"/>
      <c r="KRO57" s="5"/>
      <c r="KRP57" s="5"/>
      <c r="KRQ57" s="5"/>
      <c r="KRR57" s="5"/>
      <c r="KRS57" s="5"/>
      <c r="KRT57" s="5"/>
      <c r="KRU57" s="5"/>
      <c r="KRV57" s="5"/>
      <c r="KRW57" s="5"/>
      <c r="KRX57" s="5"/>
      <c r="KRY57" s="5"/>
      <c r="KRZ57" s="5"/>
      <c r="KSA57" s="5"/>
      <c r="KSB57" s="5"/>
      <c r="KSC57" s="5"/>
      <c r="KSD57" s="5"/>
      <c r="KSE57" s="5"/>
      <c r="KSF57" s="5"/>
      <c r="KSG57" s="5"/>
      <c r="KSH57" s="5"/>
      <c r="KSI57" s="5"/>
      <c r="KSJ57" s="5"/>
      <c r="KSK57" s="5"/>
      <c r="KSL57" s="5"/>
      <c r="KSM57" s="5"/>
      <c r="KSN57" s="5"/>
      <c r="KSO57" s="5"/>
      <c r="KSP57" s="5"/>
      <c r="KSQ57" s="5"/>
      <c r="KSR57" s="5"/>
      <c r="KSS57" s="5"/>
      <c r="KST57" s="5"/>
      <c r="KSU57" s="5"/>
      <c r="KSV57" s="5"/>
      <c r="KSW57" s="5"/>
      <c r="KSX57" s="5"/>
      <c r="KSY57" s="5"/>
      <c r="KSZ57" s="5"/>
      <c r="KTA57" s="5"/>
      <c r="KTB57" s="5"/>
      <c r="KTC57" s="5"/>
      <c r="KTD57" s="5"/>
      <c r="KTE57" s="5"/>
      <c r="KTF57" s="5"/>
      <c r="KTG57" s="5"/>
      <c r="KTH57" s="5"/>
      <c r="KTI57" s="5"/>
      <c r="KTJ57" s="5"/>
      <c r="KTK57" s="5"/>
      <c r="KTL57" s="5"/>
      <c r="KTM57" s="5"/>
      <c r="KTN57" s="5"/>
      <c r="KTO57" s="5"/>
      <c r="KTP57" s="5"/>
      <c r="KTQ57" s="5"/>
      <c r="KTR57" s="5"/>
      <c r="KTS57" s="5"/>
      <c r="KTT57" s="5"/>
      <c r="KTU57" s="5"/>
      <c r="KTV57" s="5"/>
      <c r="KTW57" s="5"/>
      <c r="KTX57" s="5"/>
      <c r="KTY57" s="5"/>
      <c r="KTZ57" s="5"/>
      <c r="KUA57" s="5"/>
      <c r="KUB57" s="5"/>
      <c r="KUC57" s="5"/>
      <c r="KUD57" s="5"/>
      <c r="KUE57" s="5"/>
      <c r="KUF57" s="5"/>
      <c r="KUG57" s="5"/>
      <c r="KUH57" s="5"/>
      <c r="KUI57" s="5"/>
      <c r="KUJ57" s="5"/>
      <c r="KUK57" s="5"/>
      <c r="KUL57" s="5"/>
      <c r="KUM57" s="5"/>
      <c r="KUN57" s="5"/>
      <c r="KUO57" s="5"/>
      <c r="KUP57" s="5"/>
      <c r="KUQ57" s="5"/>
      <c r="KUR57" s="5"/>
      <c r="KUS57" s="5"/>
      <c r="KUT57" s="5"/>
      <c r="KUU57" s="5"/>
      <c r="KUV57" s="5"/>
      <c r="KUW57" s="5"/>
      <c r="KUX57" s="5"/>
      <c r="KUY57" s="5"/>
      <c r="KUZ57" s="5"/>
      <c r="KVA57" s="5"/>
      <c r="KVB57" s="5"/>
      <c r="KVC57" s="5"/>
      <c r="KVD57" s="5"/>
      <c r="KVE57" s="5"/>
      <c r="KVF57" s="5"/>
      <c r="KVG57" s="5"/>
      <c r="KVH57" s="5"/>
      <c r="KVI57" s="5"/>
      <c r="KVJ57" s="5"/>
      <c r="KVK57" s="5"/>
      <c r="KVL57" s="5"/>
      <c r="KVM57" s="5"/>
      <c r="KVN57" s="5"/>
      <c r="KVO57" s="5"/>
      <c r="KVP57" s="5"/>
      <c r="KVQ57" s="5"/>
      <c r="KVR57" s="5"/>
      <c r="KVS57" s="5"/>
      <c r="KVT57" s="5"/>
      <c r="KVU57" s="5"/>
      <c r="KVV57" s="5"/>
      <c r="KVW57" s="5"/>
      <c r="KVX57" s="5"/>
      <c r="KVY57" s="5"/>
      <c r="KVZ57" s="5"/>
      <c r="KWA57" s="5"/>
      <c r="KWB57" s="5"/>
      <c r="KWC57" s="5"/>
      <c r="KWD57" s="5"/>
      <c r="KWE57" s="5"/>
      <c r="KWF57" s="5"/>
      <c r="KWG57" s="5"/>
      <c r="KWH57" s="5"/>
      <c r="KWI57" s="5"/>
      <c r="KWJ57" s="5"/>
      <c r="KWK57" s="5"/>
      <c r="KWL57" s="5"/>
      <c r="KWM57" s="5"/>
      <c r="KWN57" s="5"/>
      <c r="KWO57" s="5"/>
      <c r="KWP57" s="5"/>
      <c r="KWQ57" s="5"/>
      <c r="KWR57" s="5"/>
      <c r="KWS57" s="5"/>
      <c r="KWT57" s="5"/>
      <c r="KWU57" s="5"/>
      <c r="KWV57" s="5"/>
      <c r="KWW57" s="5"/>
      <c r="KWX57" s="5"/>
      <c r="KWY57" s="5"/>
      <c r="KWZ57" s="5"/>
      <c r="KXA57" s="5"/>
      <c r="KXB57" s="5"/>
      <c r="KXC57" s="5"/>
      <c r="KXD57" s="5"/>
      <c r="KXE57" s="5"/>
      <c r="KXF57" s="5"/>
      <c r="KXG57" s="5"/>
      <c r="KXH57" s="5"/>
      <c r="KXI57" s="5"/>
      <c r="KXJ57" s="5"/>
      <c r="KXK57" s="5"/>
      <c r="KXL57" s="5"/>
      <c r="KXM57" s="5"/>
      <c r="KXN57" s="5"/>
      <c r="KXO57" s="5"/>
      <c r="KXP57" s="5"/>
      <c r="KXQ57" s="5"/>
      <c r="KXR57" s="5"/>
      <c r="KXS57" s="5"/>
      <c r="KXT57" s="5"/>
      <c r="KXU57" s="5"/>
      <c r="KXV57" s="5"/>
      <c r="KXW57" s="5"/>
      <c r="KXX57" s="5"/>
      <c r="KXY57" s="5"/>
      <c r="KXZ57" s="5"/>
      <c r="KYA57" s="5"/>
      <c r="KYB57" s="5"/>
      <c r="KYC57" s="5"/>
      <c r="KYD57" s="5"/>
      <c r="KYE57" s="5"/>
      <c r="KYF57" s="5"/>
      <c r="KYG57" s="5"/>
      <c r="KYH57" s="5"/>
      <c r="KYI57" s="5"/>
      <c r="KYJ57" s="5"/>
      <c r="KYK57" s="5"/>
      <c r="KYL57" s="5"/>
      <c r="KYM57" s="5"/>
      <c r="KYN57" s="5"/>
      <c r="KYO57" s="5"/>
      <c r="KYP57" s="5"/>
      <c r="KYQ57" s="5"/>
      <c r="KYR57" s="5"/>
      <c r="KYS57" s="5"/>
      <c r="KYT57" s="5"/>
      <c r="KYU57" s="5"/>
      <c r="KYV57" s="5"/>
      <c r="KYW57" s="5"/>
      <c r="KYX57" s="5"/>
      <c r="KYY57" s="5"/>
      <c r="KYZ57" s="5"/>
      <c r="KZA57" s="5"/>
      <c r="KZB57" s="5"/>
      <c r="KZC57" s="5"/>
      <c r="KZD57" s="5"/>
      <c r="KZE57" s="5"/>
      <c r="KZF57" s="5"/>
      <c r="KZG57" s="5"/>
      <c r="KZH57" s="5"/>
      <c r="KZI57" s="5"/>
      <c r="KZJ57" s="5"/>
      <c r="KZK57" s="5"/>
      <c r="KZL57" s="5"/>
      <c r="KZM57" s="5"/>
      <c r="KZN57" s="5"/>
      <c r="KZO57" s="5"/>
      <c r="KZP57" s="5"/>
      <c r="KZQ57" s="5"/>
      <c r="KZR57" s="5"/>
      <c r="KZS57" s="5"/>
      <c r="KZT57" s="5"/>
      <c r="KZU57" s="5"/>
      <c r="KZV57" s="5"/>
      <c r="KZW57" s="5"/>
      <c r="KZX57" s="5"/>
      <c r="KZY57" s="5"/>
      <c r="KZZ57" s="5"/>
      <c r="LAA57" s="5"/>
      <c r="LAB57" s="5"/>
      <c r="LAC57" s="5"/>
      <c r="LAD57" s="5"/>
      <c r="LAE57" s="5"/>
      <c r="LAF57" s="5"/>
      <c r="LAG57" s="5"/>
      <c r="LAH57" s="5"/>
      <c r="LAI57" s="5"/>
      <c r="LAJ57" s="5"/>
      <c r="LAK57" s="5"/>
      <c r="LAL57" s="5"/>
      <c r="LAM57" s="5"/>
      <c r="LAN57" s="5"/>
      <c r="LAO57" s="5"/>
      <c r="LAP57" s="5"/>
      <c r="LAQ57" s="5"/>
      <c r="LAR57" s="5"/>
      <c r="LAS57" s="5"/>
      <c r="LAT57" s="5"/>
      <c r="LAU57" s="5"/>
      <c r="LAV57" s="5"/>
      <c r="LAW57" s="5"/>
      <c r="LAX57" s="5"/>
      <c r="LAY57" s="5"/>
      <c r="LAZ57" s="5"/>
      <c r="LBA57" s="5"/>
      <c r="LBB57" s="5"/>
      <c r="LBC57" s="5"/>
      <c r="LBD57" s="5"/>
      <c r="LBE57" s="5"/>
      <c r="LBF57" s="5"/>
      <c r="LBG57" s="5"/>
      <c r="LBH57" s="5"/>
      <c r="LBI57" s="5"/>
      <c r="LBJ57" s="5"/>
      <c r="LBK57" s="5"/>
      <c r="LBL57" s="5"/>
      <c r="LBM57" s="5"/>
      <c r="LBN57" s="5"/>
      <c r="LBO57" s="5"/>
      <c r="LBP57" s="5"/>
      <c r="LBQ57" s="5"/>
      <c r="LBR57" s="5"/>
      <c r="LBS57" s="5"/>
      <c r="LBT57" s="5"/>
      <c r="LBU57" s="5"/>
      <c r="LBV57" s="5"/>
      <c r="LBW57" s="5"/>
      <c r="LBX57" s="5"/>
      <c r="LBY57" s="5"/>
      <c r="LBZ57" s="5"/>
      <c r="LCA57" s="5"/>
      <c r="LCB57" s="5"/>
      <c r="LCC57" s="5"/>
      <c r="LCD57" s="5"/>
      <c r="LCE57" s="5"/>
      <c r="LCF57" s="5"/>
      <c r="LCG57" s="5"/>
      <c r="LCH57" s="5"/>
      <c r="LCI57" s="5"/>
      <c r="LCJ57" s="5"/>
      <c r="LCK57" s="5"/>
      <c r="LCL57" s="5"/>
      <c r="LCM57" s="5"/>
      <c r="LCN57" s="5"/>
      <c r="LCO57" s="5"/>
      <c r="LCP57" s="5"/>
      <c r="LCQ57" s="5"/>
      <c r="LCR57" s="5"/>
      <c r="LCS57" s="5"/>
      <c r="LCT57" s="5"/>
      <c r="LCU57" s="5"/>
      <c r="LCV57" s="5"/>
      <c r="LCW57" s="5"/>
      <c r="LCX57" s="5"/>
      <c r="LCY57" s="5"/>
      <c r="LCZ57" s="5"/>
      <c r="LDA57" s="5"/>
      <c r="LDB57" s="5"/>
      <c r="LDC57" s="5"/>
      <c r="LDD57" s="5"/>
      <c r="LDE57" s="5"/>
      <c r="LDF57" s="5"/>
      <c r="LDG57" s="5"/>
      <c r="LDH57" s="5"/>
      <c r="LDI57" s="5"/>
      <c r="LDJ57" s="5"/>
      <c r="LDK57" s="5"/>
      <c r="LDL57" s="5"/>
      <c r="LDM57" s="5"/>
      <c r="LDN57" s="5"/>
      <c r="LDO57" s="5"/>
      <c r="LDP57" s="5"/>
      <c r="LDQ57" s="5"/>
      <c r="LDR57" s="5"/>
      <c r="LDS57" s="5"/>
      <c r="LDT57" s="5"/>
      <c r="LDU57" s="5"/>
      <c r="LDV57" s="5"/>
      <c r="LDW57" s="5"/>
      <c r="LDX57" s="5"/>
      <c r="LDY57" s="5"/>
      <c r="LDZ57" s="5"/>
      <c r="LEA57" s="5"/>
      <c r="LEB57" s="5"/>
      <c r="LEC57" s="5"/>
      <c r="LED57" s="5"/>
      <c r="LEE57" s="5"/>
      <c r="LEF57" s="5"/>
      <c r="LEG57" s="5"/>
      <c r="LEH57" s="5"/>
      <c r="LEI57" s="5"/>
      <c r="LEJ57" s="5"/>
      <c r="LEK57" s="5"/>
      <c r="LEL57" s="5"/>
      <c r="LEM57" s="5"/>
      <c r="LEN57" s="5"/>
      <c r="LEO57" s="5"/>
      <c r="LEP57" s="5"/>
      <c r="LEQ57" s="5"/>
      <c r="LER57" s="5"/>
      <c r="LES57" s="5"/>
      <c r="LET57" s="5"/>
      <c r="LEU57" s="5"/>
      <c r="LEV57" s="5"/>
      <c r="LEW57" s="5"/>
      <c r="LEX57" s="5"/>
      <c r="LEY57" s="5"/>
      <c r="LEZ57" s="5"/>
      <c r="LFA57" s="5"/>
      <c r="LFB57" s="5"/>
      <c r="LFC57" s="5"/>
      <c r="LFD57" s="5"/>
      <c r="LFE57" s="5"/>
      <c r="LFF57" s="5"/>
      <c r="LFG57" s="5"/>
      <c r="LFH57" s="5"/>
      <c r="LFI57" s="5"/>
      <c r="LFJ57" s="5"/>
      <c r="LFK57" s="5"/>
      <c r="LFL57" s="5"/>
      <c r="LFM57" s="5"/>
      <c r="LFN57" s="5"/>
      <c r="LFO57" s="5"/>
      <c r="LFP57" s="5"/>
      <c r="LFQ57" s="5"/>
      <c r="LFR57" s="5"/>
      <c r="LFS57" s="5"/>
      <c r="LFT57" s="5"/>
      <c r="LFU57" s="5"/>
      <c r="LFV57" s="5"/>
      <c r="LFW57" s="5"/>
      <c r="LFX57" s="5"/>
      <c r="LFY57" s="5"/>
      <c r="LFZ57" s="5"/>
      <c r="LGA57" s="5"/>
      <c r="LGB57" s="5"/>
      <c r="LGC57" s="5"/>
      <c r="LGD57" s="5"/>
      <c r="LGE57" s="5"/>
      <c r="LGF57" s="5"/>
      <c r="LGG57" s="5"/>
      <c r="LGH57" s="5"/>
      <c r="LGI57" s="5"/>
      <c r="LGJ57" s="5"/>
      <c r="LGK57" s="5"/>
      <c r="LGL57" s="5"/>
      <c r="LGM57" s="5"/>
      <c r="LGN57" s="5"/>
      <c r="LGO57" s="5"/>
      <c r="LGP57" s="5"/>
      <c r="LGQ57" s="5"/>
      <c r="LGR57" s="5"/>
      <c r="LGS57" s="5"/>
      <c r="LGT57" s="5"/>
      <c r="LGU57" s="5"/>
      <c r="LGV57" s="5"/>
      <c r="LGW57" s="5"/>
      <c r="LGX57" s="5"/>
      <c r="LGY57" s="5"/>
      <c r="LGZ57" s="5"/>
      <c r="LHA57" s="5"/>
      <c r="LHB57" s="5"/>
      <c r="LHC57" s="5"/>
      <c r="LHD57" s="5"/>
      <c r="LHE57" s="5"/>
      <c r="LHF57" s="5"/>
      <c r="LHG57" s="5"/>
      <c r="LHH57" s="5"/>
      <c r="LHI57" s="5"/>
      <c r="LHJ57" s="5"/>
      <c r="LHK57" s="5"/>
      <c r="LHL57" s="5"/>
      <c r="LHM57" s="5"/>
      <c r="LHN57" s="5"/>
      <c r="LHO57" s="5"/>
      <c r="LHP57" s="5"/>
      <c r="LHQ57" s="5"/>
      <c r="LHR57" s="5"/>
      <c r="LHS57" s="5"/>
      <c r="LHT57" s="5"/>
      <c r="LHU57" s="5"/>
      <c r="LHV57" s="5"/>
      <c r="LHW57" s="5"/>
      <c r="LHX57" s="5"/>
      <c r="LHY57" s="5"/>
      <c r="LHZ57" s="5"/>
      <c r="LIA57" s="5"/>
      <c r="LIB57" s="5"/>
      <c r="LIC57" s="5"/>
      <c r="LID57" s="5"/>
      <c r="LIE57" s="5"/>
      <c r="LIF57" s="5"/>
      <c r="LIG57" s="5"/>
      <c r="LIH57" s="5"/>
      <c r="LII57" s="5"/>
      <c r="LIJ57" s="5"/>
      <c r="LIK57" s="5"/>
      <c r="LIL57" s="5"/>
      <c r="LIM57" s="5"/>
      <c r="LIN57" s="5"/>
      <c r="LIO57" s="5"/>
      <c r="LIP57" s="5"/>
      <c r="LIQ57" s="5"/>
      <c r="LIR57" s="5"/>
      <c r="LIS57" s="5"/>
      <c r="LIT57" s="5"/>
      <c r="LIU57" s="5"/>
      <c r="LIV57" s="5"/>
      <c r="LIW57" s="5"/>
      <c r="LIX57" s="5"/>
      <c r="LIY57" s="5"/>
      <c r="LIZ57" s="5"/>
      <c r="LJA57" s="5"/>
      <c r="LJB57" s="5"/>
      <c r="LJC57" s="5"/>
      <c r="LJD57" s="5"/>
      <c r="LJE57" s="5"/>
      <c r="LJF57" s="5"/>
      <c r="LJG57" s="5"/>
      <c r="LJH57" s="5"/>
      <c r="LJI57" s="5"/>
      <c r="LJJ57" s="5"/>
      <c r="LJK57" s="5"/>
      <c r="LJL57" s="5"/>
      <c r="LJM57" s="5"/>
      <c r="LJN57" s="5"/>
      <c r="LJO57" s="5"/>
      <c r="LJP57" s="5"/>
      <c r="LJQ57" s="5"/>
      <c r="LJR57" s="5"/>
      <c r="LJS57" s="5"/>
      <c r="LJT57" s="5"/>
      <c r="LJU57" s="5"/>
      <c r="LJV57" s="5"/>
      <c r="LJW57" s="5"/>
      <c r="LJX57" s="5"/>
      <c r="LJY57" s="5"/>
      <c r="LJZ57" s="5"/>
      <c r="LKA57" s="5"/>
      <c r="LKB57" s="5"/>
      <c r="LKC57" s="5"/>
      <c r="LKD57" s="5"/>
      <c r="LKE57" s="5"/>
      <c r="LKF57" s="5"/>
      <c r="LKG57" s="5"/>
      <c r="LKH57" s="5"/>
      <c r="LKI57" s="5"/>
      <c r="LKJ57" s="5"/>
      <c r="LKK57" s="5"/>
      <c r="LKL57" s="5"/>
      <c r="LKM57" s="5"/>
      <c r="LKN57" s="5"/>
      <c r="LKO57" s="5"/>
      <c r="LKP57" s="5"/>
      <c r="LKQ57" s="5"/>
      <c r="LKR57" s="5"/>
      <c r="LKS57" s="5"/>
      <c r="LKT57" s="5"/>
      <c r="LKU57" s="5"/>
      <c r="LKV57" s="5"/>
      <c r="LKW57" s="5"/>
      <c r="LKX57" s="5"/>
      <c r="LKY57" s="5"/>
      <c r="LKZ57" s="5"/>
      <c r="LLA57" s="5"/>
      <c r="LLB57" s="5"/>
      <c r="LLC57" s="5"/>
      <c r="LLD57" s="5"/>
      <c r="LLE57" s="5"/>
      <c r="LLF57" s="5"/>
      <c r="LLG57" s="5"/>
      <c r="LLH57" s="5"/>
      <c r="LLI57" s="5"/>
      <c r="LLJ57" s="5"/>
      <c r="LLK57" s="5"/>
      <c r="LLL57" s="5"/>
      <c r="LLM57" s="5"/>
      <c r="LLN57" s="5"/>
      <c r="LLO57" s="5"/>
      <c r="LLP57" s="5"/>
      <c r="LLQ57" s="5"/>
      <c r="LLR57" s="5"/>
      <c r="LLS57" s="5"/>
      <c r="LLT57" s="5"/>
      <c r="LLU57" s="5"/>
      <c r="LLV57" s="5"/>
      <c r="LLW57" s="5"/>
      <c r="LLX57" s="5"/>
      <c r="LLY57" s="5"/>
      <c r="LLZ57" s="5"/>
      <c r="LMA57" s="5"/>
      <c r="LMB57" s="5"/>
      <c r="LMC57" s="5"/>
      <c r="LMD57" s="5"/>
      <c r="LME57" s="5"/>
      <c r="LMF57" s="5"/>
      <c r="LMG57" s="5"/>
      <c r="LMH57" s="5"/>
      <c r="LMI57" s="5"/>
      <c r="LMJ57" s="5"/>
      <c r="LMK57" s="5"/>
      <c r="LML57" s="5"/>
      <c r="LMM57" s="5"/>
      <c r="LMN57" s="5"/>
      <c r="LMO57" s="5"/>
      <c r="LMP57" s="5"/>
      <c r="LMQ57" s="5"/>
      <c r="LMR57" s="5"/>
      <c r="LMS57" s="5"/>
      <c r="LMT57" s="5"/>
      <c r="LMU57" s="5"/>
      <c r="LMV57" s="5"/>
      <c r="LMW57" s="5"/>
      <c r="LMX57" s="5"/>
      <c r="LMY57" s="5"/>
      <c r="LMZ57" s="5"/>
      <c r="LNA57" s="5"/>
      <c r="LNB57" s="5"/>
      <c r="LNC57" s="5"/>
      <c r="LND57" s="5"/>
      <c r="LNE57" s="5"/>
      <c r="LNF57" s="5"/>
      <c r="LNG57" s="5"/>
      <c r="LNH57" s="5"/>
      <c r="LNI57" s="5"/>
      <c r="LNJ57" s="5"/>
      <c r="LNK57" s="5"/>
      <c r="LNL57" s="5"/>
      <c r="LNM57" s="5"/>
      <c r="LNN57" s="5"/>
      <c r="LNO57" s="5"/>
      <c r="LNP57" s="5"/>
      <c r="LNQ57" s="5"/>
      <c r="LNR57" s="5"/>
      <c r="LNS57" s="5"/>
      <c r="LNT57" s="5"/>
      <c r="LNU57" s="5"/>
      <c r="LNV57" s="5"/>
      <c r="LNW57" s="5"/>
      <c r="LNX57" s="5"/>
      <c r="LNY57" s="5"/>
      <c r="LNZ57" s="5"/>
      <c r="LOA57" s="5"/>
      <c r="LOB57" s="5"/>
      <c r="LOC57" s="5"/>
      <c r="LOD57" s="5"/>
      <c r="LOE57" s="5"/>
      <c r="LOF57" s="5"/>
      <c r="LOG57" s="5"/>
      <c r="LOH57" s="5"/>
      <c r="LOI57" s="5"/>
      <c r="LOJ57" s="5"/>
      <c r="LOK57" s="5"/>
      <c r="LOL57" s="5"/>
      <c r="LOM57" s="5"/>
      <c r="LON57" s="5"/>
      <c r="LOO57" s="5"/>
      <c r="LOP57" s="5"/>
      <c r="LOQ57" s="5"/>
      <c r="LOR57" s="5"/>
      <c r="LOS57" s="5"/>
      <c r="LOT57" s="5"/>
      <c r="LOU57" s="5"/>
      <c r="LOV57" s="5"/>
      <c r="LOW57" s="5"/>
      <c r="LOX57" s="5"/>
      <c r="LOY57" s="5"/>
      <c r="LOZ57" s="5"/>
      <c r="LPA57" s="5"/>
      <c r="LPB57" s="5"/>
      <c r="LPC57" s="5"/>
      <c r="LPD57" s="5"/>
      <c r="LPE57" s="5"/>
      <c r="LPF57" s="5"/>
      <c r="LPG57" s="5"/>
      <c r="LPH57" s="5"/>
      <c r="LPI57" s="5"/>
      <c r="LPJ57" s="5"/>
      <c r="LPK57" s="5"/>
      <c r="LPL57" s="5"/>
      <c r="LPM57" s="5"/>
      <c r="LPN57" s="5"/>
      <c r="LPO57" s="5"/>
      <c r="LPP57" s="5"/>
      <c r="LPQ57" s="5"/>
      <c r="LPR57" s="5"/>
      <c r="LPS57" s="5"/>
      <c r="LPT57" s="5"/>
      <c r="LPU57" s="5"/>
      <c r="LPV57" s="5"/>
      <c r="LPW57" s="5"/>
      <c r="LPX57" s="5"/>
      <c r="LPY57" s="5"/>
      <c r="LPZ57" s="5"/>
      <c r="LQA57" s="5"/>
      <c r="LQB57" s="5"/>
      <c r="LQC57" s="5"/>
      <c r="LQD57" s="5"/>
      <c r="LQE57" s="5"/>
      <c r="LQF57" s="5"/>
      <c r="LQG57" s="5"/>
      <c r="LQH57" s="5"/>
      <c r="LQI57" s="5"/>
      <c r="LQJ57" s="5"/>
      <c r="LQK57" s="5"/>
      <c r="LQL57" s="5"/>
      <c r="LQM57" s="5"/>
      <c r="LQN57" s="5"/>
      <c r="LQO57" s="5"/>
      <c r="LQP57" s="5"/>
      <c r="LQQ57" s="5"/>
      <c r="LQR57" s="5"/>
      <c r="LQS57" s="5"/>
      <c r="LQT57" s="5"/>
      <c r="LQU57" s="5"/>
      <c r="LQV57" s="5"/>
      <c r="LQW57" s="5"/>
      <c r="LQX57" s="5"/>
      <c r="LQY57" s="5"/>
      <c r="LQZ57" s="5"/>
      <c r="LRA57" s="5"/>
      <c r="LRB57" s="5"/>
      <c r="LRC57" s="5"/>
      <c r="LRD57" s="5"/>
      <c r="LRE57" s="5"/>
      <c r="LRF57" s="5"/>
      <c r="LRG57" s="5"/>
      <c r="LRH57" s="5"/>
      <c r="LRI57" s="5"/>
      <c r="LRJ57" s="5"/>
      <c r="LRK57" s="5"/>
      <c r="LRL57" s="5"/>
      <c r="LRM57" s="5"/>
      <c r="LRN57" s="5"/>
      <c r="LRO57" s="5"/>
      <c r="LRP57" s="5"/>
      <c r="LRQ57" s="5"/>
      <c r="LRR57" s="5"/>
      <c r="LRS57" s="5"/>
      <c r="LRT57" s="5"/>
      <c r="LRU57" s="5"/>
      <c r="LRV57" s="5"/>
      <c r="LRW57" s="5"/>
      <c r="LRX57" s="5"/>
      <c r="LRY57" s="5"/>
      <c r="LRZ57" s="5"/>
      <c r="LSA57" s="5"/>
      <c r="LSB57" s="5"/>
      <c r="LSC57" s="5"/>
      <c r="LSD57" s="5"/>
      <c r="LSE57" s="5"/>
      <c r="LSF57" s="5"/>
      <c r="LSG57" s="5"/>
      <c r="LSH57" s="5"/>
      <c r="LSI57" s="5"/>
      <c r="LSJ57" s="5"/>
      <c r="LSK57" s="5"/>
      <c r="LSL57" s="5"/>
      <c r="LSM57" s="5"/>
      <c r="LSN57" s="5"/>
      <c r="LSO57" s="5"/>
      <c r="LSP57" s="5"/>
      <c r="LSQ57" s="5"/>
      <c r="LSR57" s="5"/>
      <c r="LSS57" s="5"/>
      <c r="LST57" s="5"/>
      <c r="LSU57" s="5"/>
      <c r="LSV57" s="5"/>
      <c r="LSW57" s="5"/>
      <c r="LSX57" s="5"/>
      <c r="LSY57" s="5"/>
      <c r="LSZ57" s="5"/>
      <c r="LTA57" s="5"/>
      <c r="LTB57" s="5"/>
      <c r="LTC57" s="5"/>
      <c r="LTD57" s="5"/>
      <c r="LTE57" s="5"/>
      <c r="LTF57" s="5"/>
      <c r="LTG57" s="5"/>
      <c r="LTH57" s="5"/>
      <c r="LTI57" s="5"/>
      <c r="LTJ57" s="5"/>
      <c r="LTK57" s="5"/>
      <c r="LTL57" s="5"/>
      <c r="LTM57" s="5"/>
      <c r="LTN57" s="5"/>
      <c r="LTO57" s="5"/>
      <c r="LTP57" s="5"/>
      <c r="LTQ57" s="5"/>
      <c r="LTR57" s="5"/>
      <c r="LTS57" s="5"/>
      <c r="LTT57" s="5"/>
      <c r="LTU57" s="5"/>
      <c r="LTV57" s="5"/>
      <c r="LTW57" s="5"/>
      <c r="LTX57" s="5"/>
      <c r="LTY57" s="5"/>
      <c r="LTZ57" s="5"/>
      <c r="LUA57" s="5"/>
      <c r="LUB57" s="5"/>
      <c r="LUC57" s="5"/>
      <c r="LUD57" s="5"/>
      <c r="LUE57" s="5"/>
      <c r="LUF57" s="5"/>
      <c r="LUG57" s="5"/>
      <c r="LUH57" s="5"/>
      <c r="LUI57" s="5"/>
      <c r="LUJ57" s="5"/>
      <c r="LUK57" s="5"/>
      <c r="LUL57" s="5"/>
      <c r="LUM57" s="5"/>
      <c r="LUN57" s="5"/>
      <c r="LUO57" s="5"/>
      <c r="LUP57" s="5"/>
      <c r="LUQ57" s="5"/>
      <c r="LUR57" s="5"/>
      <c r="LUS57" s="5"/>
      <c r="LUT57" s="5"/>
      <c r="LUU57" s="5"/>
      <c r="LUV57" s="5"/>
      <c r="LUW57" s="5"/>
      <c r="LUX57" s="5"/>
      <c r="LUY57" s="5"/>
      <c r="LUZ57" s="5"/>
      <c r="LVA57" s="5"/>
      <c r="LVB57" s="5"/>
      <c r="LVC57" s="5"/>
      <c r="LVD57" s="5"/>
      <c r="LVE57" s="5"/>
      <c r="LVF57" s="5"/>
      <c r="LVG57" s="5"/>
      <c r="LVH57" s="5"/>
      <c r="LVI57" s="5"/>
      <c r="LVJ57" s="5"/>
      <c r="LVK57" s="5"/>
      <c r="LVL57" s="5"/>
      <c r="LVM57" s="5"/>
      <c r="LVN57" s="5"/>
      <c r="LVO57" s="5"/>
      <c r="LVP57" s="5"/>
      <c r="LVQ57" s="5"/>
      <c r="LVR57" s="5"/>
      <c r="LVS57" s="5"/>
      <c r="LVT57" s="5"/>
      <c r="LVU57" s="5"/>
      <c r="LVV57" s="5"/>
      <c r="LVW57" s="5"/>
      <c r="LVX57" s="5"/>
      <c r="LVY57" s="5"/>
      <c r="LVZ57" s="5"/>
      <c r="LWA57" s="5"/>
      <c r="LWB57" s="5"/>
      <c r="LWC57" s="5"/>
      <c r="LWD57" s="5"/>
      <c r="LWE57" s="5"/>
      <c r="LWF57" s="5"/>
      <c r="LWG57" s="5"/>
      <c r="LWH57" s="5"/>
      <c r="LWI57" s="5"/>
      <c r="LWJ57" s="5"/>
      <c r="LWK57" s="5"/>
      <c r="LWL57" s="5"/>
      <c r="LWM57" s="5"/>
      <c r="LWN57" s="5"/>
      <c r="LWO57" s="5"/>
      <c r="LWP57" s="5"/>
      <c r="LWQ57" s="5"/>
      <c r="LWR57" s="5"/>
      <c r="LWS57" s="5"/>
      <c r="LWT57" s="5"/>
      <c r="LWU57" s="5"/>
      <c r="LWV57" s="5"/>
      <c r="LWW57" s="5"/>
      <c r="LWX57" s="5"/>
      <c r="LWY57" s="5"/>
      <c r="LWZ57" s="5"/>
      <c r="LXA57" s="5"/>
      <c r="LXB57" s="5"/>
      <c r="LXC57" s="5"/>
      <c r="LXD57" s="5"/>
      <c r="LXE57" s="5"/>
      <c r="LXF57" s="5"/>
      <c r="LXG57" s="5"/>
      <c r="LXH57" s="5"/>
      <c r="LXI57" s="5"/>
      <c r="LXJ57" s="5"/>
      <c r="LXK57" s="5"/>
      <c r="LXL57" s="5"/>
      <c r="LXM57" s="5"/>
      <c r="LXN57" s="5"/>
      <c r="LXO57" s="5"/>
      <c r="LXP57" s="5"/>
      <c r="LXQ57" s="5"/>
      <c r="LXR57" s="5"/>
      <c r="LXS57" s="5"/>
      <c r="LXT57" s="5"/>
      <c r="LXU57" s="5"/>
      <c r="LXV57" s="5"/>
      <c r="LXW57" s="5"/>
      <c r="LXX57" s="5"/>
      <c r="LXY57" s="5"/>
      <c r="LXZ57" s="5"/>
      <c r="LYA57" s="5"/>
      <c r="LYB57" s="5"/>
      <c r="LYC57" s="5"/>
      <c r="LYD57" s="5"/>
      <c r="LYE57" s="5"/>
      <c r="LYF57" s="5"/>
      <c r="LYG57" s="5"/>
      <c r="LYH57" s="5"/>
      <c r="LYI57" s="5"/>
      <c r="LYJ57" s="5"/>
      <c r="LYK57" s="5"/>
      <c r="LYL57" s="5"/>
      <c r="LYM57" s="5"/>
      <c r="LYN57" s="5"/>
      <c r="LYO57" s="5"/>
      <c r="LYP57" s="5"/>
      <c r="LYQ57" s="5"/>
      <c r="LYR57" s="5"/>
      <c r="LYS57" s="5"/>
      <c r="LYT57" s="5"/>
      <c r="LYU57" s="5"/>
      <c r="LYV57" s="5"/>
      <c r="LYW57" s="5"/>
      <c r="LYX57" s="5"/>
      <c r="LYY57" s="5"/>
      <c r="LYZ57" s="5"/>
      <c r="LZA57" s="5"/>
      <c r="LZB57" s="5"/>
      <c r="LZC57" s="5"/>
      <c r="LZD57" s="5"/>
      <c r="LZE57" s="5"/>
      <c r="LZF57" s="5"/>
      <c r="LZG57" s="5"/>
      <c r="LZH57" s="5"/>
      <c r="LZI57" s="5"/>
      <c r="LZJ57" s="5"/>
      <c r="LZK57" s="5"/>
      <c r="LZL57" s="5"/>
      <c r="LZM57" s="5"/>
      <c r="LZN57" s="5"/>
      <c r="LZO57" s="5"/>
      <c r="LZP57" s="5"/>
      <c r="LZQ57" s="5"/>
      <c r="LZR57" s="5"/>
      <c r="LZS57" s="5"/>
      <c r="LZT57" s="5"/>
      <c r="LZU57" s="5"/>
      <c r="LZV57" s="5"/>
      <c r="LZW57" s="5"/>
      <c r="LZX57" s="5"/>
      <c r="LZY57" s="5"/>
      <c r="LZZ57" s="5"/>
      <c r="MAA57" s="5"/>
      <c r="MAB57" s="5"/>
      <c r="MAC57" s="5"/>
      <c r="MAD57" s="5"/>
      <c r="MAE57" s="5"/>
      <c r="MAF57" s="5"/>
      <c r="MAG57" s="5"/>
      <c r="MAH57" s="5"/>
      <c r="MAI57" s="5"/>
      <c r="MAJ57" s="5"/>
      <c r="MAK57" s="5"/>
      <c r="MAL57" s="5"/>
      <c r="MAM57" s="5"/>
      <c r="MAN57" s="5"/>
      <c r="MAO57" s="5"/>
      <c r="MAP57" s="5"/>
      <c r="MAQ57" s="5"/>
      <c r="MAR57" s="5"/>
      <c r="MAS57" s="5"/>
      <c r="MAT57" s="5"/>
      <c r="MAU57" s="5"/>
      <c r="MAV57" s="5"/>
      <c r="MAW57" s="5"/>
      <c r="MAX57" s="5"/>
      <c r="MAY57" s="5"/>
      <c r="MAZ57" s="5"/>
      <c r="MBA57" s="5"/>
      <c r="MBB57" s="5"/>
      <c r="MBC57" s="5"/>
      <c r="MBD57" s="5"/>
      <c r="MBE57" s="5"/>
      <c r="MBF57" s="5"/>
      <c r="MBG57" s="5"/>
      <c r="MBH57" s="5"/>
      <c r="MBI57" s="5"/>
      <c r="MBJ57" s="5"/>
      <c r="MBK57" s="5"/>
      <c r="MBL57" s="5"/>
      <c r="MBM57" s="5"/>
      <c r="MBN57" s="5"/>
      <c r="MBO57" s="5"/>
      <c r="MBP57" s="5"/>
      <c r="MBQ57" s="5"/>
      <c r="MBR57" s="5"/>
      <c r="MBS57" s="5"/>
      <c r="MBT57" s="5"/>
      <c r="MBU57" s="5"/>
      <c r="MBV57" s="5"/>
      <c r="MBW57" s="5"/>
      <c r="MBX57" s="5"/>
      <c r="MBY57" s="5"/>
      <c r="MBZ57" s="5"/>
      <c r="MCA57" s="5"/>
      <c r="MCB57" s="5"/>
      <c r="MCC57" s="5"/>
      <c r="MCD57" s="5"/>
      <c r="MCE57" s="5"/>
      <c r="MCF57" s="5"/>
      <c r="MCG57" s="5"/>
      <c r="MCH57" s="5"/>
      <c r="MCI57" s="5"/>
      <c r="MCJ57" s="5"/>
      <c r="MCK57" s="5"/>
      <c r="MCL57" s="5"/>
      <c r="MCM57" s="5"/>
      <c r="MCN57" s="5"/>
      <c r="MCO57" s="5"/>
      <c r="MCP57" s="5"/>
      <c r="MCQ57" s="5"/>
      <c r="MCR57" s="5"/>
      <c r="MCS57" s="5"/>
      <c r="MCT57" s="5"/>
      <c r="MCU57" s="5"/>
      <c r="MCV57" s="5"/>
      <c r="MCW57" s="5"/>
      <c r="MCX57" s="5"/>
      <c r="MCY57" s="5"/>
      <c r="MCZ57" s="5"/>
      <c r="MDA57" s="5"/>
      <c r="MDB57" s="5"/>
      <c r="MDC57" s="5"/>
      <c r="MDD57" s="5"/>
      <c r="MDE57" s="5"/>
      <c r="MDF57" s="5"/>
      <c r="MDG57" s="5"/>
      <c r="MDH57" s="5"/>
      <c r="MDI57" s="5"/>
      <c r="MDJ57" s="5"/>
      <c r="MDK57" s="5"/>
      <c r="MDL57" s="5"/>
      <c r="MDM57" s="5"/>
      <c r="MDN57" s="5"/>
      <c r="MDO57" s="5"/>
      <c r="MDP57" s="5"/>
      <c r="MDQ57" s="5"/>
      <c r="MDR57" s="5"/>
      <c r="MDS57" s="5"/>
      <c r="MDT57" s="5"/>
      <c r="MDU57" s="5"/>
      <c r="MDV57" s="5"/>
      <c r="MDW57" s="5"/>
      <c r="MDX57" s="5"/>
      <c r="MDY57" s="5"/>
      <c r="MDZ57" s="5"/>
      <c r="MEA57" s="5"/>
      <c r="MEB57" s="5"/>
      <c r="MEC57" s="5"/>
      <c r="MED57" s="5"/>
      <c r="MEE57" s="5"/>
      <c r="MEF57" s="5"/>
      <c r="MEG57" s="5"/>
      <c r="MEH57" s="5"/>
      <c r="MEI57" s="5"/>
      <c r="MEJ57" s="5"/>
      <c r="MEK57" s="5"/>
      <c r="MEL57" s="5"/>
      <c r="MEM57" s="5"/>
      <c r="MEN57" s="5"/>
      <c r="MEO57" s="5"/>
      <c r="MEP57" s="5"/>
      <c r="MEQ57" s="5"/>
      <c r="MER57" s="5"/>
      <c r="MES57" s="5"/>
      <c r="MET57" s="5"/>
      <c r="MEU57" s="5"/>
      <c r="MEV57" s="5"/>
      <c r="MEW57" s="5"/>
      <c r="MEX57" s="5"/>
      <c r="MEY57" s="5"/>
      <c r="MEZ57" s="5"/>
      <c r="MFA57" s="5"/>
      <c r="MFB57" s="5"/>
      <c r="MFC57" s="5"/>
      <c r="MFD57" s="5"/>
      <c r="MFE57" s="5"/>
      <c r="MFF57" s="5"/>
      <c r="MFG57" s="5"/>
      <c r="MFH57" s="5"/>
      <c r="MFI57" s="5"/>
      <c r="MFJ57" s="5"/>
      <c r="MFK57" s="5"/>
      <c r="MFL57" s="5"/>
      <c r="MFM57" s="5"/>
      <c r="MFN57" s="5"/>
      <c r="MFO57" s="5"/>
      <c r="MFP57" s="5"/>
      <c r="MFQ57" s="5"/>
      <c r="MFR57" s="5"/>
      <c r="MFS57" s="5"/>
      <c r="MFT57" s="5"/>
      <c r="MFU57" s="5"/>
      <c r="MFV57" s="5"/>
      <c r="MFW57" s="5"/>
      <c r="MFX57" s="5"/>
      <c r="MFY57" s="5"/>
      <c r="MFZ57" s="5"/>
      <c r="MGA57" s="5"/>
      <c r="MGB57" s="5"/>
      <c r="MGC57" s="5"/>
      <c r="MGD57" s="5"/>
      <c r="MGE57" s="5"/>
      <c r="MGF57" s="5"/>
      <c r="MGG57" s="5"/>
      <c r="MGH57" s="5"/>
      <c r="MGI57" s="5"/>
      <c r="MGJ57" s="5"/>
      <c r="MGK57" s="5"/>
      <c r="MGL57" s="5"/>
      <c r="MGM57" s="5"/>
      <c r="MGN57" s="5"/>
      <c r="MGO57" s="5"/>
      <c r="MGP57" s="5"/>
      <c r="MGQ57" s="5"/>
      <c r="MGR57" s="5"/>
      <c r="MGS57" s="5"/>
      <c r="MGT57" s="5"/>
      <c r="MGU57" s="5"/>
      <c r="MGV57" s="5"/>
      <c r="MGW57" s="5"/>
      <c r="MGX57" s="5"/>
      <c r="MGY57" s="5"/>
      <c r="MGZ57" s="5"/>
      <c r="MHA57" s="5"/>
      <c r="MHB57" s="5"/>
      <c r="MHC57" s="5"/>
      <c r="MHD57" s="5"/>
      <c r="MHE57" s="5"/>
      <c r="MHF57" s="5"/>
      <c r="MHG57" s="5"/>
      <c r="MHH57" s="5"/>
      <c r="MHI57" s="5"/>
      <c r="MHJ57" s="5"/>
      <c r="MHK57" s="5"/>
      <c r="MHL57" s="5"/>
      <c r="MHM57" s="5"/>
      <c r="MHN57" s="5"/>
      <c r="MHO57" s="5"/>
      <c r="MHP57" s="5"/>
      <c r="MHQ57" s="5"/>
      <c r="MHR57" s="5"/>
      <c r="MHS57" s="5"/>
      <c r="MHT57" s="5"/>
      <c r="MHU57" s="5"/>
      <c r="MHV57" s="5"/>
      <c r="MHW57" s="5"/>
      <c r="MHX57" s="5"/>
      <c r="MHY57" s="5"/>
      <c r="MHZ57" s="5"/>
      <c r="MIA57" s="5"/>
      <c r="MIB57" s="5"/>
      <c r="MIC57" s="5"/>
      <c r="MID57" s="5"/>
      <c r="MIE57" s="5"/>
      <c r="MIF57" s="5"/>
      <c r="MIG57" s="5"/>
      <c r="MIH57" s="5"/>
      <c r="MII57" s="5"/>
      <c r="MIJ57" s="5"/>
      <c r="MIK57" s="5"/>
      <c r="MIL57" s="5"/>
      <c r="MIM57" s="5"/>
      <c r="MIN57" s="5"/>
      <c r="MIO57" s="5"/>
      <c r="MIP57" s="5"/>
      <c r="MIQ57" s="5"/>
      <c r="MIR57" s="5"/>
      <c r="MIS57" s="5"/>
      <c r="MIT57" s="5"/>
      <c r="MIU57" s="5"/>
      <c r="MIV57" s="5"/>
      <c r="MIW57" s="5"/>
      <c r="MIX57" s="5"/>
      <c r="MIY57" s="5"/>
      <c r="MIZ57" s="5"/>
      <c r="MJA57" s="5"/>
      <c r="MJB57" s="5"/>
      <c r="MJC57" s="5"/>
      <c r="MJD57" s="5"/>
      <c r="MJE57" s="5"/>
      <c r="MJF57" s="5"/>
      <c r="MJG57" s="5"/>
      <c r="MJH57" s="5"/>
      <c r="MJI57" s="5"/>
      <c r="MJJ57" s="5"/>
      <c r="MJK57" s="5"/>
      <c r="MJL57" s="5"/>
      <c r="MJM57" s="5"/>
      <c r="MJN57" s="5"/>
      <c r="MJO57" s="5"/>
      <c r="MJP57" s="5"/>
      <c r="MJQ57" s="5"/>
      <c r="MJR57" s="5"/>
      <c r="MJS57" s="5"/>
      <c r="MJT57" s="5"/>
      <c r="MJU57" s="5"/>
      <c r="MJV57" s="5"/>
      <c r="MJW57" s="5"/>
      <c r="MJX57" s="5"/>
      <c r="MJY57" s="5"/>
      <c r="MJZ57" s="5"/>
      <c r="MKA57" s="5"/>
      <c r="MKB57" s="5"/>
      <c r="MKC57" s="5"/>
      <c r="MKD57" s="5"/>
      <c r="MKE57" s="5"/>
      <c r="MKF57" s="5"/>
      <c r="MKG57" s="5"/>
      <c r="MKH57" s="5"/>
      <c r="MKI57" s="5"/>
      <c r="MKJ57" s="5"/>
      <c r="MKK57" s="5"/>
      <c r="MKL57" s="5"/>
      <c r="MKM57" s="5"/>
      <c r="MKN57" s="5"/>
      <c r="MKO57" s="5"/>
      <c r="MKP57" s="5"/>
      <c r="MKQ57" s="5"/>
      <c r="MKR57" s="5"/>
      <c r="MKS57" s="5"/>
      <c r="MKT57" s="5"/>
      <c r="MKU57" s="5"/>
      <c r="MKV57" s="5"/>
      <c r="MKW57" s="5"/>
      <c r="MKX57" s="5"/>
      <c r="MKY57" s="5"/>
      <c r="MKZ57" s="5"/>
      <c r="MLA57" s="5"/>
      <c r="MLB57" s="5"/>
      <c r="MLC57" s="5"/>
      <c r="MLD57" s="5"/>
      <c r="MLE57" s="5"/>
      <c r="MLF57" s="5"/>
      <c r="MLG57" s="5"/>
      <c r="MLH57" s="5"/>
      <c r="MLI57" s="5"/>
      <c r="MLJ57" s="5"/>
      <c r="MLK57" s="5"/>
      <c r="MLL57" s="5"/>
      <c r="MLM57" s="5"/>
      <c r="MLN57" s="5"/>
      <c r="MLO57" s="5"/>
      <c r="MLP57" s="5"/>
      <c r="MLQ57" s="5"/>
      <c r="MLR57" s="5"/>
      <c r="MLS57" s="5"/>
      <c r="MLT57" s="5"/>
      <c r="MLU57" s="5"/>
      <c r="MLV57" s="5"/>
      <c r="MLW57" s="5"/>
      <c r="MLX57" s="5"/>
      <c r="MLY57" s="5"/>
      <c r="MLZ57" s="5"/>
      <c r="MMA57" s="5"/>
      <c r="MMB57" s="5"/>
      <c r="MMC57" s="5"/>
      <c r="MMD57" s="5"/>
      <c r="MME57" s="5"/>
      <c r="MMF57" s="5"/>
      <c r="MMG57" s="5"/>
      <c r="MMH57" s="5"/>
      <c r="MMI57" s="5"/>
      <c r="MMJ57" s="5"/>
      <c r="MMK57" s="5"/>
      <c r="MML57" s="5"/>
      <c r="MMM57" s="5"/>
      <c r="MMN57" s="5"/>
      <c r="MMO57" s="5"/>
      <c r="MMP57" s="5"/>
      <c r="MMQ57" s="5"/>
      <c r="MMR57" s="5"/>
      <c r="MMS57" s="5"/>
      <c r="MMT57" s="5"/>
      <c r="MMU57" s="5"/>
      <c r="MMV57" s="5"/>
      <c r="MMW57" s="5"/>
      <c r="MMX57" s="5"/>
      <c r="MMY57" s="5"/>
      <c r="MMZ57" s="5"/>
      <c r="MNA57" s="5"/>
      <c r="MNB57" s="5"/>
      <c r="MNC57" s="5"/>
      <c r="MND57" s="5"/>
      <c r="MNE57" s="5"/>
      <c r="MNF57" s="5"/>
      <c r="MNG57" s="5"/>
      <c r="MNH57" s="5"/>
      <c r="MNI57" s="5"/>
      <c r="MNJ57" s="5"/>
      <c r="MNK57" s="5"/>
      <c r="MNL57" s="5"/>
      <c r="MNM57" s="5"/>
      <c r="MNN57" s="5"/>
      <c r="MNO57" s="5"/>
      <c r="MNP57" s="5"/>
      <c r="MNQ57" s="5"/>
      <c r="MNR57" s="5"/>
      <c r="MNS57" s="5"/>
      <c r="MNT57" s="5"/>
      <c r="MNU57" s="5"/>
      <c r="MNV57" s="5"/>
      <c r="MNW57" s="5"/>
      <c r="MNX57" s="5"/>
      <c r="MNY57" s="5"/>
      <c r="MNZ57" s="5"/>
      <c r="MOA57" s="5"/>
      <c r="MOB57" s="5"/>
      <c r="MOC57" s="5"/>
      <c r="MOD57" s="5"/>
      <c r="MOE57" s="5"/>
      <c r="MOF57" s="5"/>
      <c r="MOG57" s="5"/>
      <c r="MOH57" s="5"/>
      <c r="MOI57" s="5"/>
      <c r="MOJ57" s="5"/>
      <c r="MOK57" s="5"/>
      <c r="MOL57" s="5"/>
      <c r="MOM57" s="5"/>
      <c r="MON57" s="5"/>
      <c r="MOO57" s="5"/>
      <c r="MOP57" s="5"/>
      <c r="MOQ57" s="5"/>
      <c r="MOR57" s="5"/>
      <c r="MOS57" s="5"/>
      <c r="MOT57" s="5"/>
      <c r="MOU57" s="5"/>
      <c r="MOV57" s="5"/>
      <c r="MOW57" s="5"/>
      <c r="MOX57" s="5"/>
      <c r="MOY57" s="5"/>
      <c r="MOZ57" s="5"/>
      <c r="MPA57" s="5"/>
      <c r="MPB57" s="5"/>
      <c r="MPC57" s="5"/>
      <c r="MPD57" s="5"/>
      <c r="MPE57" s="5"/>
      <c r="MPF57" s="5"/>
      <c r="MPG57" s="5"/>
      <c r="MPH57" s="5"/>
      <c r="MPI57" s="5"/>
      <c r="MPJ57" s="5"/>
      <c r="MPK57" s="5"/>
      <c r="MPL57" s="5"/>
      <c r="MPM57" s="5"/>
      <c r="MPN57" s="5"/>
      <c r="MPO57" s="5"/>
      <c r="MPP57" s="5"/>
      <c r="MPQ57" s="5"/>
      <c r="MPR57" s="5"/>
      <c r="MPS57" s="5"/>
      <c r="MPT57" s="5"/>
      <c r="MPU57" s="5"/>
      <c r="MPV57" s="5"/>
      <c r="MPW57" s="5"/>
      <c r="MPX57" s="5"/>
      <c r="MPY57" s="5"/>
      <c r="MPZ57" s="5"/>
      <c r="MQA57" s="5"/>
      <c r="MQB57" s="5"/>
      <c r="MQC57" s="5"/>
      <c r="MQD57" s="5"/>
      <c r="MQE57" s="5"/>
      <c r="MQF57" s="5"/>
      <c r="MQG57" s="5"/>
      <c r="MQH57" s="5"/>
      <c r="MQI57" s="5"/>
      <c r="MQJ57" s="5"/>
      <c r="MQK57" s="5"/>
      <c r="MQL57" s="5"/>
      <c r="MQM57" s="5"/>
      <c r="MQN57" s="5"/>
      <c r="MQO57" s="5"/>
      <c r="MQP57" s="5"/>
      <c r="MQQ57" s="5"/>
      <c r="MQR57" s="5"/>
      <c r="MQS57" s="5"/>
      <c r="MQT57" s="5"/>
      <c r="MQU57" s="5"/>
      <c r="MQV57" s="5"/>
      <c r="MQW57" s="5"/>
      <c r="MQX57" s="5"/>
      <c r="MQY57" s="5"/>
      <c r="MQZ57" s="5"/>
      <c r="MRA57" s="5"/>
      <c r="MRB57" s="5"/>
      <c r="MRC57" s="5"/>
      <c r="MRD57" s="5"/>
      <c r="MRE57" s="5"/>
      <c r="MRF57" s="5"/>
      <c r="MRG57" s="5"/>
      <c r="MRH57" s="5"/>
      <c r="MRI57" s="5"/>
      <c r="MRJ57" s="5"/>
      <c r="MRK57" s="5"/>
      <c r="MRL57" s="5"/>
      <c r="MRM57" s="5"/>
      <c r="MRN57" s="5"/>
      <c r="MRO57" s="5"/>
      <c r="MRP57" s="5"/>
      <c r="MRQ57" s="5"/>
      <c r="MRR57" s="5"/>
      <c r="MRS57" s="5"/>
      <c r="MRT57" s="5"/>
      <c r="MRU57" s="5"/>
      <c r="MRV57" s="5"/>
      <c r="MRW57" s="5"/>
      <c r="MRX57" s="5"/>
      <c r="MRY57" s="5"/>
      <c r="MRZ57" s="5"/>
      <c r="MSA57" s="5"/>
      <c r="MSB57" s="5"/>
      <c r="MSC57" s="5"/>
      <c r="MSD57" s="5"/>
      <c r="MSE57" s="5"/>
      <c r="MSF57" s="5"/>
      <c r="MSG57" s="5"/>
      <c r="MSH57" s="5"/>
      <c r="MSI57" s="5"/>
      <c r="MSJ57" s="5"/>
      <c r="MSK57" s="5"/>
      <c r="MSL57" s="5"/>
      <c r="MSM57" s="5"/>
      <c r="MSN57" s="5"/>
      <c r="MSO57" s="5"/>
      <c r="MSP57" s="5"/>
      <c r="MSQ57" s="5"/>
      <c r="MSR57" s="5"/>
      <c r="MSS57" s="5"/>
      <c r="MST57" s="5"/>
      <c r="MSU57" s="5"/>
      <c r="MSV57" s="5"/>
      <c r="MSW57" s="5"/>
      <c r="MSX57" s="5"/>
      <c r="MSY57" s="5"/>
      <c r="MSZ57" s="5"/>
      <c r="MTA57" s="5"/>
      <c r="MTB57" s="5"/>
      <c r="MTC57" s="5"/>
      <c r="MTD57" s="5"/>
      <c r="MTE57" s="5"/>
      <c r="MTF57" s="5"/>
      <c r="MTG57" s="5"/>
      <c r="MTH57" s="5"/>
      <c r="MTI57" s="5"/>
      <c r="MTJ57" s="5"/>
      <c r="MTK57" s="5"/>
      <c r="MTL57" s="5"/>
      <c r="MTM57" s="5"/>
      <c r="MTN57" s="5"/>
      <c r="MTO57" s="5"/>
      <c r="MTP57" s="5"/>
      <c r="MTQ57" s="5"/>
      <c r="MTR57" s="5"/>
      <c r="MTS57" s="5"/>
      <c r="MTT57" s="5"/>
      <c r="MTU57" s="5"/>
      <c r="MTV57" s="5"/>
      <c r="MTW57" s="5"/>
      <c r="MTX57" s="5"/>
      <c r="MTY57" s="5"/>
      <c r="MTZ57" s="5"/>
      <c r="MUA57" s="5"/>
      <c r="MUB57" s="5"/>
      <c r="MUC57" s="5"/>
      <c r="MUD57" s="5"/>
      <c r="MUE57" s="5"/>
      <c r="MUF57" s="5"/>
      <c r="MUG57" s="5"/>
      <c r="MUH57" s="5"/>
      <c r="MUI57" s="5"/>
      <c r="MUJ57" s="5"/>
      <c r="MUK57" s="5"/>
      <c r="MUL57" s="5"/>
      <c r="MUM57" s="5"/>
      <c r="MUN57" s="5"/>
      <c r="MUO57" s="5"/>
      <c r="MUP57" s="5"/>
      <c r="MUQ57" s="5"/>
      <c r="MUR57" s="5"/>
      <c r="MUS57" s="5"/>
      <c r="MUT57" s="5"/>
      <c r="MUU57" s="5"/>
      <c r="MUV57" s="5"/>
      <c r="MUW57" s="5"/>
      <c r="MUX57" s="5"/>
      <c r="MUY57" s="5"/>
      <c r="MUZ57" s="5"/>
      <c r="MVA57" s="5"/>
      <c r="MVB57" s="5"/>
      <c r="MVC57" s="5"/>
      <c r="MVD57" s="5"/>
      <c r="MVE57" s="5"/>
      <c r="MVF57" s="5"/>
      <c r="MVG57" s="5"/>
      <c r="MVH57" s="5"/>
      <c r="MVI57" s="5"/>
      <c r="MVJ57" s="5"/>
      <c r="MVK57" s="5"/>
      <c r="MVL57" s="5"/>
      <c r="MVM57" s="5"/>
      <c r="MVN57" s="5"/>
      <c r="MVO57" s="5"/>
      <c r="MVP57" s="5"/>
      <c r="MVQ57" s="5"/>
      <c r="MVR57" s="5"/>
      <c r="MVS57" s="5"/>
      <c r="MVT57" s="5"/>
      <c r="MVU57" s="5"/>
      <c r="MVV57" s="5"/>
      <c r="MVW57" s="5"/>
      <c r="MVX57" s="5"/>
      <c r="MVY57" s="5"/>
      <c r="MVZ57" s="5"/>
      <c r="MWA57" s="5"/>
      <c r="MWB57" s="5"/>
      <c r="MWC57" s="5"/>
      <c r="MWD57" s="5"/>
      <c r="MWE57" s="5"/>
      <c r="MWF57" s="5"/>
      <c r="MWG57" s="5"/>
      <c r="MWH57" s="5"/>
      <c r="MWI57" s="5"/>
      <c r="MWJ57" s="5"/>
      <c r="MWK57" s="5"/>
      <c r="MWL57" s="5"/>
      <c r="MWM57" s="5"/>
      <c r="MWN57" s="5"/>
      <c r="MWO57" s="5"/>
      <c r="MWP57" s="5"/>
      <c r="MWQ57" s="5"/>
      <c r="MWR57" s="5"/>
      <c r="MWS57" s="5"/>
      <c r="MWT57" s="5"/>
      <c r="MWU57" s="5"/>
      <c r="MWV57" s="5"/>
      <c r="MWW57" s="5"/>
      <c r="MWX57" s="5"/>
      <c r="MWY57" s="5"/>
      <c r="MWZ57" s="5"/>
      <c r="MXA57" s="5"/>
      <c r="MXB57" s="5"/>
      <c r="MXC57" s="5"/>
      <c r="MXD57" s="5"/>
      <c r="MXE57" s="5"/>
      <c r="MXF57" s="5"/>
      <c r="MXG57" s="5"/>
      <c r="MXH57" s="5"/>
      <c r="MXI57" s="5"/>
      <c r="MXJ57" s="5"/>
      <c r="MXK57" s="5"/>
      <c r="MXL57" s="5"/>
      <c r="MXM57" s="5"/>
      <c r="MXN57" s="5"/>
      <c r="MXO57" s="5"/>
      <c r="MXP57" s="5"/>
      <c r="MXQ57" s="5"/>
      <c r="MXR57" s="5"/>
      <c r="MXS57" s="5"/>
      <c r="MXT57" s="5"/>
      <c r="MXU57" s="5"/>
      <c r="MXV57" s="5"/>
      <c r="MXW57" s="5"/>
      <c r="MXX57" s="5"/>
      <c r="MXY57" s="5"/>
      <c r="MXZ57" s="5"/>
      <c r="MYA57" s="5"/>
      <c r="MYB57" s="5"/>
      <c r="MYC57" s="5"/>
      <c r="MYD57" s="5"/>
      <c r="MYE57" s="5"/>
      <c r="MYF57" s="5"/>
      <c r="MYG57" s="5"/>
      <c r="MYH57" s="5"/>
      <c r="MYI57" s="5"/>
      <c r="MYJ57" s="5"/>
      <c r="MYK57" s="5"/>
      <c r="MYL57" s="5"/>
      <c r="MYM57" s="5"/>
      <c r="MYN57" s="5"/>
      <c r="MYO57" s="5"/>
      <c r="MYP57" s="5"/>
      <c r="MYQ57" s="5"/>
      <c r="MYR57" s="5"/>
      <c r="MYS57" s="5"/>
      <c r="MYT57" s="5"/>
      <c r="MYU57" s="5"/>
      <c r="MYV57" s="5"/>
      <c r="MYW57" s="5"/>
      <c r="MYX57" s="5"/>
      <c r="MYY57" s="5"/>
      <c r="MYZ57" s="5"/>
      <c r="MZA57" s="5"/>
      <c r="MZB57" s="5"/>
      <c r="MZC57" s="5"/>
      <c r="MZD57" s="5"/>
      <c r="MZE57" s="5"/>
      <c r="MZF57" s="5"/>
      <c r="MZG57" s="5"/>
      <c r="MZH57" s="5"/>
      <c r="MZI57" s="5"/>
      <c r="MZJ57" s="5"/>
      <c r="MZK57" s="5"/>
      <c r="MZL57" s="5"/>
      <c r="MZM57" s="5"/>
      <c r="MZN57" s="5"/>
      <c r="MZO57" s="5"/>
      <c r="MZP57" s="5"/>
      <c r="MZQ57" s="5"/>
      <c r="MZR57" s="5"/>
      <c r="MZS57" s="5"/>
      <c r="MZT57" s="5"/>
      <c r="MZU57" s="5"/>
      <c r="MZV57" s="5"/>
      <c r="MZW57" s="5"/>
      <c r="MZX57" s="5"/>
      <c r="MZY57" s="5"/>
      <c r="MZZ57" s="5"/>
      <c r="NAA57" s="5"/>
      <c r="NAB57" s="5"/>
      <c r="NAC57" s="5"/>
      <c r="NAD57" s="5"/>
      <c r="NAE57" s="5"/>
      <c r="NAF57" s="5"/>
      <c r="NAG57" s="5"/>
      <c r="NAH57" s="5"/>
      <c r="NAI57" s="5"/>
      <c r="NAJ57" s="5"/>
      <c r="NAK57" s="5"/>
      <c r="NAL57" s="5"/>
      <c r="NAM57" s="5"/>
      <c r="NAN57" s="5"/>
      <c r="NAO57" s="5"/>
      <c r="NAP57" s="5"/>
      <c r="NAQ57" s="5"/>
      <c r="NAR57" s="5"/>
      <c r="NAS57" s="5"/>
      <c r="NAT57" s="5"/>
      <c r="NAU57" s="5"/>
      <c r="NAV57" s="5"/>
      <c r="NAW57" s="5"/>
      <c r="NAX57" s="5"/>
      <c r="NAY57" s="5"/>
      <c r="NAZ57" s="5"/>
      <c r="NBA57" s="5"/>
      <c r="NBB57" s="5"/>
      <c r="NBC57" s="5"/>
      <c r="NBD57" s="5"/>
      <c r="NBE57" s="5"/>
      <c r="NBF57" s="5"/>
      <c r="NBG57" s="5"/>
      <c r="NBH57" s="5"/>
      <c r="NBI57" s="5"/>
      <c r="NBJ57" s="5"/>
      <c r="NBK57" s="5"/>
      <c r="NBL57" s="5"/>
      <c r="NBM57" s="5"/>
      <c r="NBN57" s="5"/>
      <c r="NBO57" s="5"/>
      <c r="NBP57" s="5"/>
      <c r="NBQ57" s="5"/>
      <c r="NBR57" s="5"/>
      <c r="NBS57" s="5"/>
      <c r="NBT57" s="5"/>
      <c r="NBU57" s="5"/>
      <c r="NBV57" s="5"/>
      <c r="NBW57" s="5"/>
      <c r="NBX57" s="5"/>
      <c r="NBY57" s="5"/>
      <c r="NBZ57" s="5"/>
      <c r="NCA57" s="5"/>
      <c r="NCB57" s="5"/>
      <c r="NCC57" s="5"/>
      <c r="NCD57" s="5"/>
      <c r="NCE57" s="5"/>
      <c r="NCF57" s="5"/>
      <c r="NCG57" s="5"/>
      <c r="NCH57" s="5"/>
      <c r="NCI57" s="5"/>
      <c r="NCJ57" s="5"/>
      <c r="NCK57" s="5"/>
      <c r="NCL57" s="5"/>
      <c r="NCM57" s="5"/>
      <c r="NCN57" s="5"/>
      <c r="NCO57" s="5"/>
      <c r="NCP57" s="5"/>
      <c r="NCQ57" s="5"/>
      <c r="NCR57" s="5"/>
      <c r="NCS57" s="5"/>
      <c r="NCT57" s="5"/>
      <c r="NCU57" s="5"/>
      <c r="NCV57" s="5"/>
      <c r="NCW57" s="5"/>
      <c r="NCX57" s="5"/>
      <c r="NCY57" s="5"/>
      <c r="NCZ57" s="5"/>
      <c r="NDA57" s="5"/>
      <c r="NDB57" s="5"/>
      <c r="NDC57" s="5"/>
      <c r="NDD57" s="5"/>
      <c r="NDE57" s="5"/>
      <c r="NDF57" s="5"/>
      <c r="NDG57" s="5"/>
      <c r="NDH57" s="5"/>
      <c r="NDI57" s="5"/>
      <c r="NDJ57" s="5"/>
      <c r="NDK57" s="5"/>
      <c r="NDL57" s="5"/>
      <c r="NDM57" s="5"/>
      <c r="NDN57" s="5"/>
      <c r="NDO57" s="5"/>
      <c r="NDP57" s="5"/>
      <c r="NDQ57" s="5"/>
      <c r="NDR57" s="5"/>
      <c r="NDS57" s="5"/>
      <c r="NDT57" s="5"/>
      <c r="NDU57" s="5"/>
      <c r="NDV57" s="5"/>
      <c r="NDW57" s="5"/>
      <c r="NDX57" s="5"/>
      <c r="NDY57" s="5"/>
      <c r="NDZ57" s="5"/>
      <c r="NEA57" s="5"/>
      <c r="NEB57" s="5"/>
      <c r="NEC57" s="5"/>
      <c r="NED57" s="5"/>
      <c r="NEE57" s="5"/>
      <c r="NEF57" s="5"/>
      <c r="NEG57" s="5"/>
      <c r="NEH57" s="5"/>
      <c r="NEI57" s="5"/>
      <c r="NEJ57" s="5"/>
      <c r="NEK57" s="5"/>
      <c r="NEL57" s="5"/>
      <c r="NEM57" s="5"/>
      <c r="NEN57" s="5"/>
      <c r="NEO57" s="5"/>
      <c r="NEP57" s="5"/>
      <c r="NEQ57" s="5"/>
      <c r="NER57" s="5"/>
      <c r="NES57" s="5"/>
      <c r="NET57" s="5"/>
      <c r="NEU57" s="5"/>
      <c r="NEV57" s="5"/>
      <c r="NEW57" s="5"/>
      <c r="NEX57" s="5"/>
      <c r="NEY57" s="5"/>
      <c r="NEZ57" s="5"/>
      <c r="NFA57" s="5"/>
      <c r="NFB57" s="5"/>
      <c r="NFC57" s="5"/>
      <c r="NFD57" s="5"/>
      <c r="NFE57" s="5"/>
      <c r="NFF57" s="5"/>
      <c r="NFG57" s="5"/>
      <c r="NFH57" s="5"/>
      <c r="NFI57" s="5"/>
      <c r="NFJ57" s="5"/>
      <c r="NFK57" s="5"/>
      <c r="NFL57" s="5"/>
      <c r="NFM57" s="5"/>
      <c r="NFN57" s="5"/>
      <c r="NFO57" s="5"/>
      <c r="NFP57" s="5"/>
      <c r="NFQ57" s="5"/>
      <c r="NFR57" s="5"/>
      <c r="NFS57" s="5"/>
      <c r="NFT57" s="5"/>
      <c r="NFU57" s="5"/>
      <c r="NFV57" s="5"/>
      <c r="NFW57" s="5"/>
      <c r="NFX57" s="5"/>
      <c r="NFY57" s="5"/>
      <c r="NFZ57" s="5"/>
      <c r="NGA57" s="5"/>
      <c r="NGB57" s="5"/>
      <c r="NGC57" s="5"/>
      <c r="NGD57" s="5"/>
      <c r="NGE57" s="5"/>
      <c r="NGF57" s="5"/>
      <c r="NGG57" s="5"/>
      <c r="NGH57" s="5"/>
      <c r="NGI57" s="5"/>
      <c r="NGJ57" s="5"/>
      <c r="NGK57" s="5"/>
      <c r="NGL57" s="5"/>
      <c r="NGM57" s="5"/>
      <c r="NGN57" s="5"/>
      <c r="NGO57" s="5"/>
      <c r="NGP57" s="5"/>
      <c r="NGQ57" s="5"/>
      <c r="NGR57" s="5"/>
      <c r="NGS57" s="5"/>
      <c r="NGT57" s="5"/>
      <c r="NGU57" s="5"/>
      <c r="NGV57" s="5"/>
      <c r="NGW57" s="5"/>
      <c r="NGX57" s="5"/>
      <c r="NGY57" s="5"/>
      <c r="NGZ57" s="5"/>
      <c r="NHA57" s="5"/>
      <c r="NHB57" s="5"/>
      <c r="NHC57" s="5"/>
      <c r="NHD57" s="5"/>
      <c r="NHE57" s="5"/>
      <c r="NHF57" s="5"/>
      <c r="NHG57" s="5"/>
      <c r="NHH57" s="5"/>
      <c r="NHI57" s="5"/>
      <c r="NHJ57" s="5"/>
      <c r="NHK57" s="5"/>
      <c r="NHL57" s="5"/>
      <c r="NHM57" s="5"/>
      <c r="NHN57" s="5"/>
      <c r="NHO57" s="5"/>
      <c r="NHP57" s="5"/>
      <c r="NHQ57" s="5"/>
      <c r="NHR57" s="5"/>
      <c r="NHS57" s="5"/>
      <c r="NHT57" s="5"/>
      <c r="NHU57" s="5"/>
      <c r="NHV57" s="5"/>
      <c r="NHW57" s="5"/>
      <c r="NHX57" s="5"/>
      <c r="NHY57" s="5"/>
      <c r="NHZ57" s="5"/>
      <c r="NIA57" s="5"/>
      <c r="NIB57" s="5"/>
      <c r="NIC57" s="5"/>
      <c r="NID57" s="5"/>
      <c r="NIE57" s="5"/>
      <c r="NIF57" s="5"/>
      <c r="NIG57" s="5"/>
      <c r="NIH57" s="5"/>
      <c r="NII57" s="5"/>
      <c r="NIJ57" s="5"/>
      <c r="NIK57" s="5"/>
      <c r="NIL57" s="5"/>
      <c r="NIM57" s="5"/>
      <c r="NIN57" s="5"/>
      <c r="NIO57" s="5"/>
      <c r="NIP57" s="5"/>
      <c r="NIQ57" s="5"/>
      <c r="NIR57" s="5"/>
      <c r="NIS57" s="5"/>
      <c r="NIT57" s="5"/>
      <c r="NIU57" s="5"/>
      <c r="NIV57" s="5"/>
      <c r="NIW57" s="5"/>
      <c r="NIX57" s="5"/>
      <c r="NIY57" s="5"/>
      <c r="NIZ57" s="5"/>
      <c r="NJA57" s="5"/>
      <c r="NJB57" s="5"/>
      <c r="NJC57" s="5"/>
      <c r="NJD57" s="5"/>
      <c r="NJE57" s="5"/>
      <c r="NJF57" s="5"/>
      <c r="NJG57" s="5"/>
      <c r="NJH57" s="5"/>
      <c r="NJI57" s="5"/>
      <c r="NJJ57" s="5"/>
      <c r="NJK57" s="5"/>
      <c r="NJL57" s="5"/>
      <c r="NJM57" s="5"/>
      <c r="NJN57" s="5"/>
      <c r="NJO57" s="5"/>
      <c r="NJP57" s="5"/>
      <c r="NJQ57" s="5"/>
      <c r="NJR57" s="5"/>
      <c r="NJS57" s="5"/>
      <c r="NJT57" s="5"/>
      <c r="NJU57" s="5"/>
      <c r="NJV57" s="5"/>
      <c r="NJW57" s="5"/>
      <c r="NJX57" s="5"/>
      <c r="NJY57" s="5"/>
      <c r="NJZ57" s="5"/>
      <c r="NKA57" s="5"/>
      <c r="NKB57" s="5"/>
      <c r="NKC57" s="5"/>
      <c r="NKD57" s="5"/>
      <c r="NKE57" s="5"/>
      <c r="NKF57" s="5"/>
      <c r="NKG57" s="5"/>
      <c r="NKH57" s="5"/>
      <c r="NKI57" s="5"/>
      <c r="NKJ57" s="5"/>
      <c r="NKK57" s="5"/>
      <c r="NKL57" s="5"/>
      <c r="NKM57" s="5"/>
      <c r="NKN57" s="5"/>
      <c r="NKO57" s="5"/>
      <c r="NKP57" s="5"/>
      <c r="NKQ57" s="5"/>
      <c r="NKR57" s="5"/>
      <c r="NKS57" s="5"/>
      <c r="NKT57" s="5"/>
      <c r="NKU57" s="5"/>
      <c r="NKV57" s="5"/>
      <c r="NKW57" s="5"/>
      <c r="NKX57" s="5"/>
      <c r="NKY57" s="5"/>
      <c r="NKZ57" s="5"/>
      <c r="NLA57" s="5"/>
      <c r="NLB57" s="5"/>
      <c r="NLC57" s="5"/>
      <c r="NLD57" s="5"/>
      <c r="NLE57" s="5"/>
      <c r="NLF57" s="5"/>
      <c r="NLG57" s="5"/>
      <c r="NLH57" s="5"/>
      <c r="NLI57" s="5"/>
      <c r="NLJ57" s="5"/>
      <c r="NLK57" s="5"/>
      <c r="NLL57" s="5"/>
      <c r="NLM57" s="5"/>
      <c r="NLN57" s="5"/>
      <c r="NLO57" s="5"/>
      <c r="NLP57" s="5"/>
      <c r="NLQ57" s="5"/>
      <c r="NLR57" s="5"/>
      <c r="NLS57" s="5"/>
      <c r="NLT57" s="5"/>
      <c r="NLU57" s="5"/>
      <c r="NLV57" s="5"/>
      <c r="NLW57" s="5"/>
      <c r="NLX57" s="5"/>
      <c r="NLY57" s="5"/>
      <c r="NLZ57" s="5"/>
      <c r="NMA57" s="5"/>
      <c r="NMB57" s="5"/>
      <c r="NMC57" s="5"/>
      <c r="NMD57" s="5"/>
      <c r="NME57" s="5"/>
      <c r="NMF57" s="5"/>
      <c r="NMG57" s="5"/>
      <c r="NMH57" s="5"/>
      <c r="NMI57" s="5"/>
      <c r="NMJ57" s="5"/>
      <c r="NMK57" s="5"/>
      <c r="NML57" s="5"/>
      <c r="NMM57" s="5"/>
      <c r="NMN57" s="5"/>
      <c r="NMO57" s="5"/>
      <c r="NMP57" s="5"/>
      <c r="NMQ57" s="5"/>
      <c r="NMR57" s="5"/>
      <c r="NMS57" s="5"/>
      <c r="NMT57" s="5"/>
      <c r="NMU57" s="5"/>
      <c r="NMV57" s="5"/>
      <c r="NMW57" s="5"/>
      <c r="NMX57" s="5"/>
      <c r="NMY57" s="5"/>
      <c r="NMZ57" s="5"/>
      <c r="NNA57" s="5"/>
      <c r="NNB57" s="5"/>
      <c r="NNC57" s="5"/>
      <c r="NND57" s="5"/>
      <c r="NNE57" s="5"/>
      <c r="NNF57" s="5"/>
      <c r="NNG57" s="5"/>
      <c r="NNH57" s="5"/>
      <c r="NNI57" s="5"/>
      <c r="NNJ57" s="5"/>
      <c r="NNK57" s="5"/>
      <c r="NNL57" s="5"/>
      <c r="NNM57" s="5"/>
      <c r="NNN57" s="5"/>
      <c r="NNO57" s="5"/>
      <c r="NNP57" s="5"/>
      <c r="NNQ57" s="5"/>
      <c r="NNR57" s="5"/>
      <c r="NNS57" s="5"/>
      <c r="NNT57" s="5"/>
      <c r="NNU57" s="5"/>
      <c r="NNV57" s="5"/>
      <c r="NNW57" s="5"/>
      <c r="NNX57" s="5"/>
      <c r="NNY57" s="5"/>
      <c r="NNZ57" s="5"/>
      <c r="NOA57" s="5"/>
      <c r="NOB57" s="5"/>
      <c r="NOC57" s="5"/>
      <c r="NOD57" s="5"/>
      <c r="NOE57" s="5"/>
      <c r="NOF57" s="5"/>
      <c r="NOG57" s="5"/>
      <c r="NOH57" s="5"/>
      <c r="NOI57" s="5"/>
      <c r="NOJ57" s="5"/>
      <c r="NOK57" s="5"/>
      <c r="NOL57" s="5"/>
      <c r="NOM57" s="5"/>
      <c r="NON57" s="5"/>
      <c r="NOO57" s="5"/>
      <c r="NOP57" s="5"/>
      <c r="NOQ57" s="5"/>
      <c r="NOR57" s="5"/>
      <c r="NOS57" s="5"/>
      <c r="NOT57" s="5"/>
      <c r="NOU57" s="5"/>
      <c r="NOV57" s="5"/>
      <c r="NOW57" s="5"/>
      <c r="NOX57" s="5"/>
      <c r="NOY57" s="5"/>
      <c r="NOZ57" s="5"/>
      <c r="NPA57" s="5"/>
      <c r="NPB57" s="5"/>
      <c r="NPC57" s="5"/>
      <c r="NPD57" s="5"/>
      <c r="NPE57" s="5"/>
      <c r="NPF57" s="5"/>
      <c r="NPG57" s="5"/>
      <c r="NPH57" s="5"/>
      <c r="NPI57" s="5"/>
      <c r="NPJ57" s="5"/>
      <c r="NPK57" s="5"/>
      <c r="NPL57" s="5"/>
      <c r="NPM57" s="5"/>
      <c r="NPN57" s="5"/>
      <c r="NPO57" s="5"/>
      <c r="NPP57" s="5"/>
      <c r="NPQ57" s="5"/>
      <c r="NPR57" s="5"/>
      <c r="NPS57" s="5"/>
      <c r="NPT57" s="5"/>
      <c r="NPU57" s="5"/>
      <c r="NPV57" s="5"/>
      <c r="NPW57" s="5"/>
      <c r="NPX57" s="5"/>
      <c r="NPY57" s="5"/>
      <c r="NPZ57" s="5"/>
      <c r="NQA57" s="5"/>
      <c r="NQB57" s="5"/>
      <c r="NQC57" s="5"/>
      <c r="NQD57" s="5"/>
      <c r="NQE57" s="5"/>
      <c r="NQF57" s="5"/>
      <c r="NQG57" s="5"/>
      <c r="NQH57" s="5"/>
      <c r="NQI57" s="5"/>
      <c r="NQJ57" s="5"/>
      <c r="NQK57" s="5"/>
      <c r="NQL57" s="5"/>
      <c r="NQM57" s="5"/>
      <c r="NQN57" s="5"/>
      <c r="NQO57" s="5"/>
      <c r="NQP57" s="5"/>
      <c r="NQQ57" s="5"/>
      <c r="NQR57" s="5"/>
      <c r="NQS57" s="5"/>
      <c r="NQT57" s="5"/>
      <c r="NQU57" s="5"/>
      <c r="NQV57" s="5"/>
      <c r="NQW57" s="5"/>
      <c r="NQX57" s="5"/>
      <c r="NQY57" s="5"/>
      <c r="NQZ57" s="5"/>
      <c r="NRA57" s="5"/>
      <c r="NRB57" s="5"/>
      <c r="NRC57" s="5"/>
      <c r="NRD57" s="5"/>
      <c r="NRE57" s="5"/>
      <c r="NRF57" s="5"/>
      <c r="NRG57" s="5"/>
      <c r="NRH57" s="5"/>
      <c r="NRI57" s="5"/>
      <c r="NRJ57" s="5"/>
      <c r="NRK57" s="5"/>
      <c r="NRL57" s="5"/>
      <c r="NRM57" s="5"/>
      <c r="NRN57" s="5"/>
      <c r="NRO57" s="5"/>
      <c r="NRP57" s="5"/>
      <c r="NRQ57" s="5"/>
      <c r="NRR57" s="5"/>
      <c r="NRS57" s="5"/>
      <c r="NRT57" s="5"/>
      <c r="NRU57" s="5"/>
      <c r="NRV57" s="5"/>
      <c r="NRW57" s="5"/>
      <c r="NRX57" s="5"/>
      <c r="NRY57" s="5"/>
      <c r="NRZ57" s="5"/>
      <c r="NSA57" s="5"/>
      <c r="NSB57" s="5"/>
      <c r="NSC57" s="5"/>
      <c r="NSD57" s="5"/>
      <c r="NSE57" s="5"/>
      <c r="NSF57" s="5"/>
      <c r="NSG57" s="5"/>
      <c r="NSH57" s="5"/>
      <c r="NSI57" s="5"/>
      <c r="NSJ57" s="5"/>
      <c r="NSK57" s="5"/>
      <c r="NSL57" s="5"/>
      <c r="NSM57" s="5"/>
      <c r="NSN57" s="5"/>
      <c r="NSO57" s="5"/>
      <c r="NSP57" s="5"/>
      <c r="NSQ57" s="5"/>
      <c r="NSR57" s="5"/>
      <c r="NSS57" s="5"/>
      <c r="NST57" s="5"/>
      <c r="NSU57" s="5"/>
      <c r="NSV57" s="5"/>
      <c r="NSW57" s="5"/>
      <c r="NSX57" s="5"/>
      <c r="NSY57" s="5"/>
      <c r="NSZ57" s="5"/>
      <c r="NTA57" s="5"/>
      <c r="NTB57" s="5"/>
      <c r="NTC57" s="5"/>
      <c r="NTD57" s="5"/>
      <c r="NTE57" s="5"/>
      <c r="NTF57" s="5"/>
      <c r="NTG57" s="5"/>
      <c r="NTH57" s="5"/>
      <c r="NTI57" s="5"/>
      <c r="NTJ57" s="5"/>
      <c r="NTK57" s="5"/>
      <c r="NTL57" s="5"/>
      <c r="NTM57" s="5"/>
      <c r="NTN57" s="5"/>
      <c r="NTO57" s="5"/>
      <c r="NTP57" s="5"/>
      <c r="NTQ57" s="5"/>
      <c r="NTR57" s="5"/>
      <c r="NTS57" s="5"/>
      <c r="NTT57" s="5"/>
      <c r="NTU57" s="5"/>
      <c r="NTV57" s="5"/>
      <c r="NTW57" s="5"/>
      <c r="NTX57" s="5"/>
      <c r="NTY57" s="5"/>
      <c r="NTZ57" s="5"/>
      <c r="NUA57" s="5"/>
      <c r="NUB57" s="5"/>
      <c r="NUC57" s="5"/>
      <c r="NUD57" s="5"/>
      <c r="NUE57" s="5"/>
      <c r="NUF57" s="5"/>
      <c r="NUG57" s="5"/>
      <c r="NUH57" s="5"/>
      <c r="NUI57" s="5"/>
      <c r="NUJ57" s="5"/>
      <c r="NUK57" s="5"/>
      <c r="NUL57" s="5"/>
      <c r="NUM57" s="5"/>
      <c r="NUN57" s="5"/>
      <c r="NUO57" s="5"/>
      <c r="NUP57" s="5"/>
      <c r="NUQ57" s="5"/>
      <c r="NUR57" s="5"/>
      <c r="NUS57" s="5"/>
      <c r="NUT57" s="5"/>
      <c r="NUU57" s="5"/>
      <c r="NUV57" s="5"/>
      <c r="NUW57" s="5"/>
      <c r="NUX57" s="5"/>
      <c r="NUY57" s="5"/>
      <c r="NUZ57" s="5"/>
      <c r="NVA57" s="5"/>
      <c r="NVB57" s="5"/>
      <c r="NVC57" s="5"/>
      <c r="NVD57" s="5"/>
      <c r="NVE57" s="5"/>
      <c r="NVF57" s="5"/>
      <c r="NVG57" s="5"/>
      <c r="NVH57" s="5"/>
      <c r="NVI57" s="5"/>
      <c r="NVJ57" s="5"/>
      <c r="NVK57" s="5"/>
      <c r="NVL57" s="5"/>
      <c r="NVM57" s="5"/>
      <c r="NVN57" s="5"/>
      <c r="NVO57" s="5"/>
      <c r="NVP57" s="5"/>
      <c r="NVQ57" s="5"/>
      <c r="NVR57" s="5"/>
      <c r="NVS57" s="5"/>
      <c r="NVT57" s="5"/>
      <c r="NVU57" s="5"/>
      <c r="NVV57" s="5"/>
      <c r="NVW57" s="5"/>
      <c r="NVX57" s="5"/>
      <c r="NVY57" s="5"/>
      <c r="NVZ57" s="5"/>
      <c r="NWA57" s="5"/>
      <c r="NWB57" s="5"/>
      <c r="NWC57" s="5"/>
      <c r="NWD57" s="5"/>
      <c r="NWE57" s="5"/>
      <c r="NWF57" s="5"/>
      <c r="NWG57" s="5"/>
      <c r="NWH57" s="5"/>
      <c r="NWI57" s="5"/>
      <c r="NWJ57" s="5"/>
      <c r="NWK57" s="5"/>
      <c r="NWL57" s="5"/>
      <c r="NWM57" s="5"/>
      <c r="NWN57" s="5"/>
      <c r="NWO57" s="5"/>
      <c r="NWP57" s="5"/>
      <c r="NWQ57" s="5"/>
      <c r="NWR57" s="5"/>
      <c r="NWS57" s="5"/>
      <c r="NWT57" s="5"/>
      <c r="NWU57" s="5"/>
      <c r="NWV57" s="5"/>
      <c r="NWW57" s="5"/>
      <c r="NWX57" s="5"/>
      <c r="NWY57" s="5"/>
      <c r="NWZ57" s="5"/>
      <c r="NXA57" s="5"/>
      <c r="NXB57" s="5"/>
      <c r="NXC57" s="5"/>
      <c r="NXD57" s="5"/>
      <c r="NXE57" s="5"/>
      <c r="NXF57" s="5"/>
      <c r="NXG57" s="5"/>
      <c r="NXH57" s="5"/>
      <c r="NXI57" s="5"/>
      <c r="NXJ57" s="5"/>
      <c r="NXK57" s="5"/>
      <c r="NXL57" s="5"/>
      <c r="NXM57" s="5"/>
      <c r="NXN57" s="5"/>
      <c r="NXO57" s="5"/>
      <c r="NXP57" s="5"/>
      <c r="NXQ57" s="5"/>
      <c r="NXR57" s="5"/>
      <c r="NXS57" s="5"/>
      <c r="NXT57" s="5"/>
      <c r="NXU57" s="5"/>
      <c r="NXV57" s="5"/>
      <c r="NXW57" s="5"/>
      <c r="NXX57" s="5"/>
      <c r="NXY57" s="5"/>
      <c r="NXZ57" s="5"/>
      <c r="NYA57" s="5"/>
      <c r="NYB57" s="5"/>
      <c r="NYC57" s="5"/>
      <c r="NYD57" s="5"/>
      <c r="NYE57" s="5"/>
      <c r="NYF57" s="5"/>
      <c r="NYG57" s="5"/>
      <c r="NYH57" s="5"/>
      <c r="NYI57" s="5"/>
      <c r="NYJ57" s="5"/>
      <c r="NYK57" s="5"/>
      <c r="NYL57" s="5"/>
      <c r="NYM57" s="5"/>
      <c r="NYN57" s="5"/>
      <c r="NYO57" s="5"/>
      <c r="NYP57" s="5"/>
      <c r="NYQ57" s="5"/>
      <c r="NYR57" s="5"/>
      <c r="NYS57" s="5"/>
      <c r="NYT57" s="5"/>
      <c r="NYU57" s="5"/>
      <c r="NYV57" s="5"/>
      <c r="NYW57" s="5"/>
      <c r="NYX57" s="5"/>
      <c r="NYY57" s="5"/>
      <c r="NYZ57" s="5"/>
      <c r="NZA57" s="5"/>
      <c r="NZB57" s="5"/>
      <c r="NZC57" s="5"/>
      <c r="NZD57" s="5"/>
      <c r="NZE57" s="5"/>
      <c r="NZF57" s="5"/>
      <c r="NZG57" s="5"/>
      <c r="NZH57" s="5"/>
      <c r="NZI57" s="5"/>
      <c r="NZJ57" s="5"/>
      <c r="NZK57" s="5"/>
      <c r="NZL57" s="5"/>
      <c r="NZM57" s="5"/>
      <c r="NZN57" s="5"/>
      <c r="NZO57" s="5"/>
      <c r="NZP57" s="5"/>
      <c r="NZQ57" s="5"/>
      <c r="NZR57" s="5"/>
      <c r="NZS57" s="5"/>
      <c r="NZT57" s="5"/>
      <c r="NZU57" s="5"/>
      <c r="NZV57" s="5"/>
      <c r="NZW57" s="5"/>
      <c r="NZX57" s="5"/>
      <c r="NZY57" s="5"/>
      <c r="NZZ57" s="5"/>
      <c r="OAA57" s="5"/>
      <c r="OAB57" s="5"/>
      <c r="OAC57" s="5"/>
      <c r="OAD57" s="5"/>
      <c r="OAE57" s="5"/>
      <c r="OAF57" s="5"/>
      <c r="OAG57" s="5"/>
      <c r="OAH57" s="5"/>
      <c r="OAI57" s="5"/>
      <c r="OAJ57" s="5"/>
      <c r="OAK57" s="5"/>
      <c r="OAL57" s="5"/>
      <c r="OAM57" s="5"/>
      <c r="OAN57" s="5"/>
      <c r="OAO57" s="5"/>
      <c r="OAP57" s="5"/>
      <c r="OAQ57" s="5"/>
      <c r="OAR57" s="5"/>
      <c r="OAS57" s="5"/>
      <c r="OAT57" s="5"/>
      <c r="OAU57" s="5"/>
      <c r="OAV57" s="5"/>
      <c r="OAW57" s="5"/>
      <c r="OAX57" s="5"/>
      <c r="OAY57" s="5"/>
      <c r="OAZ57" s="5"/>
      <c r="OBA57" s="5"/>
      <c r="OBB57" s="5"/>
      <c r="OBC57" s="5"/>
      <c r="OBD57" s="5"/>
      <c r="OBE57" s="5"/>
      <c r="OBF57" s="5"/>
      <c r="OBG57" s="5"/>
      <c r="OBH57" s="5"/>
      <c r="OBI57" s="5"/>
      <c r="OBJ57" s="5"/>
      <c r="OBK57" s="5"/>
      <c r="OBL57" s="5"/>
      <c r="OBM57" s="5"/>
      <c r="OBN57" s="5"/>
      <c r="OBO57" s="5"/>
      <c r="OBP57" s="5"/>
      <c r="OBQ57" s="5"/>
      <c r="OBR57" s="5"/>
      <c r="OBS57" s="5"/>
      <c r="OBT57" s="5"/>
      <c r="OBU57" s="5"/>
      <c r="OBV57" s="5"/>
      <c r="OBW57" s="5"/>
      <c r="OBX57" s="5"/>
      <c r="OBY57" s="5"/>
      <c r="OBZ57" s="5"/>
      <c r="OCA57" s="5"/>
      <c r="OCB57" s="5"/>
      <c r="OCC57" s="5"/>
      <c r="OCD57" s="5"/>
      <c r="OCE57" s="5"/>
      <c r="OCF57" s="5"/>
      <c r="OCG57" s="5"/>
      <c r="OCH57" s="5"/>
      <c r="OCI57" s="5"/>
      <c r="OCJ57" s="5"/>
      <c r="OCK57" s="5"/>
      <c r="OCL57" s="5"/>
      <c r="OCM57" s="5"/>
      <c r="OCN57" s="5"/>
      <c r="OCO57" s="5"/>
      <c r="OCP57" s="5"/>
      <c r="OCQ57" s="5"/>
      <c r="OCR57" s="5"/>
      <c r="OCS57" s="5"/>
      <c r="OCT57" s="5"/>
      <c r="OCU57" s="5"/>
      <c r="OCV57" s="5"/>
      <c r="OCW57" s="5"/>
      <c r="OCX57" s="5"/>
      <c r="OCY57" s="5"/>
      <c r="OCZ57" s="5"/>
      <c r="ODA57" s="5"/>
      <c r="ODB57" s="5"/>
      <c r="ODC57" s="5"/>
      <c r="ODD57" s="5"/>
      <c r="ODE57" s="5"/>
      <c r="ODF57" s="5"/>
      <c r="ODG57" s="5"/>
      <c r="ODH57" s="5"/>
      <c r="ODI57" s="5"/>
      <c r="ODJ57" s="5"/>
      <c r="ODK57" s="5"/>
      <c r="ODL57" s="5"/>
      <c r="ODM57" s="5"/>
      <c r="ODN57" s="5"/>
      <c r="ODO57" s="5"/>
      <c r="ODP57" s="5"/>
      <c r="ODQ57" s="5"/>
      <c r="ODR57" s="5"/>
      <c r="ODS57" s="5"/>
      <c r="ODT57" s="5"/>
      <c r="ODU57" s="5"/>
      <c r="ODV57" s="5"/>
      <c r="ODW57" s="5"/>
      <c r="ODX57" s="5"/>
      <c r="ODY57" s="5"/>
      <c r="ODZ57" s="5"/>
      <c r="OEA57" s="5"/>
      <c r="OEB57" s="5"/>
      <c r="OEC57" s="5"/>
      <c r="OED57" s="5"/>
      <c r="OEE57" s="5"/>
      <c r="OEF57" s="5"/>
      <c r="OEG57" s="5"/>
      <c r="OEH57" s="5"/>
      <c r="OEI57" s="5"/>
      <c r="OEJ57" s="5"/>
      <c r="OEK57" s="5"/>
      <c r="OEL57" s="5"/>
      <c r="OEM57" s="5"/>
      <c r="OEN57" s="5"/>
      <c r="OEO57" s="5"/>
      <c r="OEP57" s="5"/>
      <c r="OEQ57" s="5"/>
      <c r="OER57" s="5"/>
      <c r="OES57" s="5"/>
      <c r="OET57" s="5"/>
      <c r="OEU57" s="5"/>
      <c r="OEV57" s="5"/>
      <c r="OEW57" s="5"/>
      <c r="OEX57" s="5"/>
      <c r="OEY57" s="5"/>
      <c r="OEZ57" s="5"/>
      <c r="OFA57" s="5"/>
      <c r="OFB57" s="5"/>
      <c r="OFC57" s="5"/>
      <c r="OFD57" s="5"/>
      <c r="OFE57" s="5"/>
      <c r="OFF57" s="5"/>
      <c r="OFG57" s="5"/>
      <c r="OFH57" s="5"/>
      <c r="OFI57" s="5"/>
      <c r="OFJ57" s="5"/>
      <c r="OFK57" s="5"/>
      <c r="OFL57" s="5"/>
      <c r="OFM57" s="5"/>
      <c r="OFN57" s="5"/>
      <c r="OFO57" s="5"/>
      <c r="OFP57" s="5"/>
      <c r="OFQ57" s="5"/>
      <c r="OFR57" s="5"/>
      <c r="OFS57" s="5"/>
      <c r="OFT57" s="5"/>
      <c r="OFU57" s="5"/>
      <c r="OFV57" s="5"/>
      <c r="OFW57" s="5"/>
      <c r="OFX57" s="5"/>
      <c r="OFY57" s="5"/>
      <c r="OFZ57" s="5"/>
      <c r="OGA57" s="5"/>
      <c r="OGB57" s="5"/>
      <c r="OGC57" s="5"/>
      <c r="OGD57" s="5"/>
      <c r="OGE57" s="5"/>
      <c r="OGF57" s="5"/>
      <c r="OGG57" s="5"/>
      <c r="OGH57" s="5"/>
      <c r="OGI57" s="5"/>
      <c r="OGJ57" s="5"/>
      <c r="OGK57" s="5"/>
      <c r="OGL57" s="5"/>
      <c r="OGM57" s="5"/>
      <c r="OGN57" s="5"/>
      <c r="OGO57" s="5"/>
      <c r="OGP57" s="5"/>
      <c r="OGQ57" s="5"/>
      <c r="OGR57" s="5"/>
      <c r="OGS57" s="5"/>
      <c r="OGT57" s="5"/>
      <c r="OGU57" s="5"/>
      <c r="OGV57" s="5"/>
      <c r="OGW57" s="5"/>
      <c r="OGX57" s="5"/>
      <c r="OGY57" s="5"/>
      <c r="OGZ57" s="5"/>
      <c r="OHA57" s="5"/>
      <c r="OHB57" s="5"/>
      <c r="OHC57" s="5"/>
      <c r="OHD57" s="5"/>
      <c r="OHE57" s="5"/>
      <c r="OHF57" s="5"/>
      <c r="OHG57" s="5"/>
      <c r="OHH57" s="5"/>
      <c r="OHI57" s="5"/>
      <c r="OHJ57" s="5"/>
      <c r="OHK57" s="5"/>
      <c r="OHL57" s="5"/>
      <c r="OHM57" s="5"/>
      <c r="OHN57" s="5"/>
      <c r="OHO57" s="5"/>
      <c r="OHP57" s="5"/>
      <c r="OHQ57" s="5"/>
      <c r="OHR57" s="5"/>
      <c r="OHS57" s="5"/>
      <c r="OHT57" s="5"/>
      <c r="OHU57" s="5"/>
      <c r="OHV57" s="5"/>
      <c r="OHW57" s="5"/>
      <c r="OHX57" s="5"/>
      <c r="OHY57" s="5"/>
      <c r="OHZ57" s="5"/>
      <c r="OIA57" s="5"/>
      <c r="OIB57" s="5"/>
      <c r="OIC57" s="5"/>
      <c r="OID57" s="5"/>
      <c r="OIE57" s="5"/>
      <c r="OIF57" s="5"/>
      <c r="OIG57" s="5"/>
      <c r="OIH57" s="5"/>
      <c r="OII57" s="5"/>
      <c r="OIJ57" s="5"/>
      <c r="OIK57" s="5"/>
      <c r="OIL57" s="5"/>
      <c r="OIM57" s="5"/>
      <c r="OIN57" s="5"/>
      <c r="OIO57" s="5"/>
      <c r="OIP57" s="5"/>
      <c r="OIQ57" s="5"/>
      <c r="OIR57" s="5"/>
      <c r="OIS57" s="5"/>
      <c r="OIT57" s="5"/>
      <c r="OIU57" s="5"/>
      <c r="OIV57" s="5"/>
      <c r="OIW57" s="5"/>
      <c r="OIX57" s="5"/>
      <c r="OIY57" s="5"/>
      <c r="OIZ57" s="5"/>
      <c r="OJA57" s="5"/>
      <c r="OJB57" s="5"/>
      <c r="OJC57" s="5"/>
      <c r="OJD57" s="5"/>
      <c r="OJE57" s="5"/>
      <c r="OJF57" s="5"/>
      <c r="OJG57" s="5"/>
      <c r="OJH57" s="5"/>
      <c r="OJI57" s="5"/>
      <c r="OJJ57" s="5"/>
      <c r="OJK57" s="5"/>
      <c r="OJL57" s="5"/>
      <c r="OJM57" s="5"/>
      <c r="OJN57" s="5"/>
      <c r="OJO57" s="5"/>
      <c r="OJP57" s="5"/>
      <c r="OJQ57" s="5"/>
      <c r="OJR57" s="5"/>
      <c r="OJS57" s="5"/>
      <c r="OJT57" s="5"/>
      <c r="OJU57" s="5"/>
      <c r="OJV57" s="5"/>
      <c r="OJW57" s="5"/>
      <c r="OJX57" s="5"/>
      <c r="OJY57" s="5"/>
      <c r="OJZ57" s="5"/>
      <c r="OKA57" s="5"/>
      <c r="OKB57" s="5"/>
      <c r="OKC57" s="5"/>
      <c r="OKD57" s="5"/>
      <c r="OKE57" s="5"/>
      <c r="OKF57" s="5"/>
      <c r="OKG57" s="5"/>
      <c r="OKH57" s="5"/>
      <c r="OKI57" s="5"/>
      <c r="OKJ57" s="5"/>
      <c r="OKK57" s="5"/>
      <c r="OKL57" s="5"/>
      <c r="OKM57" s="5"/>
      <c r="OKN57" s="5"/>
      <c r="OKO57" s="5"/>
      <c r="OKP57" s="5"/>
      <c r="OKQ57" s="5"/>
      <c r="OKR57" s="5"/>
      <c r="OKS57" s="5"/>
      <c r="OKT57" s="5"/>
      <c r="OKU57" s="5"/>
      <c r="OKV57" s="5"/>
      <c r="OKW57" s="5"/>
      <c r="OKX57" s="5"/>
      <c r="OKY57" s="5"/>
      <c r="OKZ57" s="5"/>
      <c r="OLA57" s="5"/>
      <c r="OLB57" s="5"/>
      <c r="OLC57" s="5"/>
      <c r="OLD57" s="5"/>
      <c r="OLE57" s="5"/>
      <c r="OLF57" s="5"/>
      <c r="OLG57" s="5"/>
      <c r="OLH57" s="5"/>
      <c r="OLI57" s="5"/>
      <c r="OLJ57" s="5"/>
      <c r="OLK57" s="5"/>
      <c r="OLL57" s="5"/>
      <c r="OLM57" s="5"/>
      <c r="OLN57" s="5"/>
      <c r="OLO57" s="5"/>
      <c r="OLP57" s="5"/>
      <c r="OLQ57" s="5"/>
      <c r="OLR57" s="5"/>
      <c r="OLS57" s="5"/>
      <c r="OLT57" s="5"/>
      <c r="OLU57" s="5"/>
      <c r="OLV57" s="5"/>
      <c r="OLW57" s="5"/>
      <c r="OLX57" s="5"/>
      <c r="OLY57" s="5"/>
      <c r="OLZ57" s="5"/>
      <c r="OMA57" s="5"/>
      <c r="OMB57" s="5"/>
      <c r="OMC57" s="5"/>
      <c r="OMD57" s="5"/>
      <c r="OME57" s="5"/>
      <c r="OMF57" s="5"/>
      <c r="OMG57" s="5"/>
      <c r="OMH57" s="5"/>
      <c r="OMI57" s="5"/>
      <c r="OMJ57" s="5"/>
      <c r="OMK57" s="5"/>
      <c r="OML57" s="5"/>
      <c r="OMM57" s="5"/>
      <c r="OMN57" s="5"/>
      <c r="OMO57" s="5"/>
      <c r="OMP57" s="5"/>
      <c r="OMQ57" s="5"/>
      <c r="OMR57" s="5"/>
      <c r="OMS57" s="5"/>
      <c r="OMT57" s="5"/>
      <c r="OMU57" s="5"/>
      <c r="OMV57" s="5"/>
      <c r="OMW57" s="5"/>
      <c r="OMX57" s="5"/>
      <c r="OMY57" s="5"/>
      <c r="OMZ57" s="5"/>
      <c r="ONA57" s="5"/>
      <c r="ONB57" s="5"/>
      <c r="ONC57" s="5"/>
      <c r="OND57" s="5"/>
      <c r="ONE57" s="5"/>
      <c r="ONF57" s="5"/>
      <c r="ONG57" s="5"/>
      <c r="ONH57" s="5"/>
      <c r="ONI57" s="5"/>
      <c r="ONJ57" s="5"/>
      <c r="ONK57" s="5"/>
      <c r="ONL57" s="5"/>
      <c r="ONM57" s="5"/>
      <c r="ONN57" s="5"/>
      <c r="ONO57" s="5"/>
      <c r="ONP57" s="5"/>
      <c r="ONQ57" s="5"/>
      <c r="ONR57" s="5"/>
      <c r="ONS57" s="5"/>
      <c r="ONT57" s="5"/>
      <c r="ONU57" s="5"/>
      <c r="ONV57" s="5"/>
      <c r="ONW57" s="5"/>
      <c r="ONX57" s="5"/>
      <c r="ONY57" s="5"/>
      <c r="ONZ57" s="5"/>
      <c r="OOA57" s="5"/>
      <c r="OOB57" s="5"/>
      <c r="OOC57" s="5"/>
      <c r="OOD57" s="5"/>
      <c r="OOE57" s="5"/>
      <c r="OOF57" s="5"/>
      <c r="OOG57" s="5"/>
      <c r="OOH57" s="5"/>
      <c r="OOI57" s="5"/>
      <c r="OOJ57" s="5"/>
      <c r="OOK57" s="5"/>
      <c r="OOL57" s="5"/>
      <c r="OOM57" s="5"/>
      <c r="OON57" s="5"/>
      <c r="OOO57" s="5"/>
      <c r="OOP57" s="5"/>
      <c r="OOQ57" s="5"/>
      <c r="OOR57" s="5"/>
      <c r="OOS57" s="5"/>
      <c r="OOT57" s="5"/>
      <c r="OOU57" s="5"/>
      <c r="OOV57" s="5"/>
      <c r="OOW57" s="5"/>
      <c r="OOX57" s="5"/>
      <c r="OOY57" s="5"/>
      <c r="OOZ57" s="5"/>
      <c r="OPA57" s="5"/>
      <c r="OPB57" s="5"/>
      <c r="OPC57" s="5"/>
      <c r="OPD57" s="5"/>
      <c r="OPE57" s="5"/>
      <c r="OPF57" s="5"/>
      <c r="OPG57" s="5"/>
      <c r="OPH57" s="5"/>
      <c r="OPI57" s="5"/>
      <c r="OPJ57" s="5"/>
      <c r="OPK57" s="5"/>
      <c r="OPL57" s="5"/>
      <c r="OPM57" s="5"/>
      <c r="OPN57" s="5"/>
      <c r="OPO57" s="5"/>
      <c r="OPP57" s="5"/>
      <c r="OPQ57" s="5"/>
      <c r="OPR57" s="5"/>
      <c r="OPS57" s="5"/>
      <c r="OPT57" s="5"/>
      <c r="OPU57" s="5"/>
      <c r="OPV57" s="5"/>
      <c r="OPW57" s="5"/>
      <c r="OPX57" s="5"/>
      <c r="OPY57" s="5"/>
      <c r="OPZ57" s="5"/>
      <c r="OQA57" s="5"/>
      <c r="OQB57" s="5"/>
      <c r="OQC57" s="5"/>
      <c r="OQD57" s="5"/>
      <c r="OQE57" s="5"/>
      <c r="OQF57" s="5"/>
      <c r="OQG57" s="5"/>
      <c r="OQH57" s="5"/>
      <c r="OQI57" s="5"/>
      <c r="OQJ57" s="5"/>
      <c r="OQK57" s="5"/>
      <c r="OQL57" s="5"/>
      <c r="OQM57" s="5"/>
      <c r="OQN57" s="5"/>
      <c r="OQO57" s="5"/>
      <c r="OQP57" s="5"/>
      <c r="OQQ57" s="5"/>
      <c r="OQR57" s="5"/>
      <c r="OQS57" s="5"/>
      <c r="OQT57" s="5"/>
      <c r="OQU57" s="5"/>
      <c r="OQV57" s="5"/>
      <c r="OQW57" s="5"/>
      <c r="OQX57" s="5"/>
      <c r="OQY57" s="5"/>
      <c r="OQZ57" s="5"/>
      <c r="ORA57" s="5"/>
      <c r="ORB57" s="5"/>
      <c r="ORC57" s="5"/>
      <c r="ORD57" s="5"/>
      <c r="ORE57" s="5"/>
      <c r="ORF57" s="5"/>
      <c r="ORG57" s="5"/>
      <c r="ORH57" s="5"/>
      <c r="ORI57" s="5"/>
      <c r="ORJ57" s="5"/>
      <c r="ORK57" s="5"/>
      <c r="ORL57" s="5"/>
      <c r="ORM57" s="5"/>
      <c r="ORN57" s="5"/>
      <c r="ORO57" s="5"/>
      <c r="ORP57" s="5"/>
      <c r="ORQ57" s="5"/>
      <c r="ORR57" s="5"/>
      <c r="ORS57" s="5"/>
      <c r="ORT57" s="5"/>
      <c r="ORU57" s="5"/>
      <c r="ORV57" s="5"/>
      <c r="ORW57" s="5"/>
      <c r="ORX57" s="5"/>
      <c r="ORY57" s="5"/>
      <c r="ORZ57" s="5"/>
      <c r="OSA57" s="5"/>
      <c r="OSB57" s="5"/>
      <c r="OSC57" s="5"/>
      <c r="OSD57" s="5"/>
      <c r="OSE57" s="5"/>
      <c r="OSF57" s="5"/>
      <c r="OSG57" s="5"/>
      <c r="OSH57" s="5"/>
      <c r="OSI57" s="5"/>
      <c r="OSJ57" s="5"/>
      <c r="OSK57" s="5"/>
      <c r="OSL57" s="5"/>
      <c r="OSM57" s="5"/>
      <c r="OSN57" s="5"/>
      <c r="OSO57" s="5"/>
      <c r="OSP57" s="5"/>
      <c r="OSQ57" s="5"/>
      <c r="OSR57" s="5"/>
      <c r="OSS57" s="5"/>
      <c r="OST57" s="5"/>
      <c r="OSU57" s="5"/>
      <c r="OSV57" s="5"/>
      <c r="OSW57" s="5"/>
      <c r="OSX57" s="5"/>
      <c r="OSY57" s="5"/>
      <c r="OSZ57" s="5"/>
      <c r="OTA57" s="5"/>
      <c r="OTB57" s="5"/>
      <c r="OTC57" s="5"/>
      <c r="OTD57" s="5"/>
      <c r="OTE57" s="5"/>
      <c r="OTF57" s="5"/>
      <c r="OTG57" s="5"/>
      <c r="OTH57" s="5"/>
      <c r="OTI57" s="5"/>
      <c r="OTJ57" s="5"/>
      <c r="OTK57" s="5"/>
      <c r="OTL57" s="5"/>
      <c r="OTM57" s="5"/>
      <c r="OTN57" s="5"/>
      <c r="OTO57" s="5"/>
      <c r="OTP57" s="5"/>
      <c r="OTQ57" s="5"/>
      <c r="OTR57" s="5"/>
      <c r="OTS57" s="5"/>
      <c r="OTT57" s="5"/>
      <c r="OTU57" s="5"/>
      <c r="OTV57" s="5"/>
      <c r="OTW57" s="5"/>
      <c r="OTX57" s="5"/>
      <c r="OTY57" s="5"/>
      <c r="OTZ57" s="5"/>
      <c r="OUA57" s="5"/>
      <c r="OUB57" s="5"/>
      <c r="OUC57" s="5"/>
      <c r="OUD57" s="5"/>
      <c r="OUE57" s="5"/>
      <c r="OUF57" s="5"/>
      <c r="OUG57" s="5"/>
      <c r="OUH57" s="5"/>
      <c r="OUI57" s="5"/>
      <c r="OUJ57" s="5"/>
      <c r="OUK57" s="5"/>
      <c r="OUL57" s="5"/>
      <c r="OUM57" s="5"/>
      <c r="OUN57" s="5"/>
      <c r="OUO57" s="5"/>
      <c r="OUP57" s="5"/>
      <c r="OUQ57" s="5"/>
      <c r="OUR57" s="5"/>
      <c r="OUS57" s="5"/>
      <c r="OUT57" s="5"/>
      <c r="OUU57" s="5"/>
      <c r="OUV57" s="5"/>
      <c r="OUW57" s="5"/>
      <c r="OUX57" s="5"/>
      <c r="OUY57" s="5"/>
      <c r="OUZ57" s="5"/>
      <c r="OVA57" s="5"/>
      <c r="OVB57" s="5"/>
      <c r="OVC57" s="5"/>
      <c r="OVD57" s="5"/>
      <c r="OVE57" s="5"/>
      <c r="OVF57" s="5"/>
      <c r="OVG57" s="5"/>
      <c r="OVH57" s="5"/>
      <c r="OVI57" s="5"/>
      <c r="OVJ57" s="5"/>
      <c r="OVK57" s="5"/>
      <c r="OVL57" s="5"/>
      <c r="OVM57" s="5"/>
      <c r="OVN57" s="5"/>
      <c r="OVO57" s="5"/>
      <c r="OVP57" s="5"/>
      <c r="OVQ57" s="5"/>
      <c r="OVR57" s="5"/>
      <c r="OVS57" s="5"/>
      <c r="OVT57" s="5"/>
      <c r="OVU57" s="5"/>
      <c r="OVV57" s="5"/>
      <c r="OVW57" s="5"/>
      <c r="OVX57" s="5"/>
      <c r="OVY57" s="5"/>
      <c r="OVZ57" s="5"/>
      <c r="OWA57" s="5"/>
      <c r="OWB57" s="5"/>
      <c r="OWC57" s="5"/>
      <c r="OWD57" s="5"/>
      <c r="OWE57" s="5"/>
      <c r="OWF57" s="5"/>
      <c r="OWG57" s="5"/>
      <c r="OWH57" s="5"/>
      <c r="OWI57" s="5"/>
      <c r="OWJ57" s="5"/>
      <c r="OWK57" s="5"/>
      <c r="OWL57" s="5"/>
      <c r="OWM57" s="5"/>
      <c r="OWN57" s="5"/>
      <c r="OWO57" s="5"/>
      <c r="OWP57" s="5"/>
      <c r="OWQ57" s="5"/>
      <c r="OWR57" s="5"/>
      <c r="OWS57" s="5"/>
      <c r="OWT57" s="5"/>
      <c r="OWU57" s="5"/>
      <c r="OWV57" s="5"/>
      <c r="OWW57" s="5"/>
      <c r="OWX57" s="5"/>
      <c r="OWY57" s="5"/>
      <c r="OWZ57" s="5"/>
      <c r="OXA57" s="5"/>
      <c r="OXB57" s="5"/>
      <c r="OXC57" s="5"/>
      <c r="OXD57" s="5"/>
      <c r="OXE57" s="5"/>
      <c r="OXF57" s="5"/>
      <c r="OXG57" s="5"/>
      <c r="OXH57" s="5"/>
      <c r="OXI57" s="5"/>
      <c r="OXJ57" s="5"/>
      <c r="OXK57" s="5"/>
      <c r="OXL57" s="5"/>
      <c r="OXM57" s="5"/>
      <c r="OXN57" s="5"/>
      <c r="OXO57" s="5"/>
      <c r="OXP57" s="5"/>
      <c r="OXQ57" s="5"/>
      <c r="OXR57" s="5"/>
      <c r="OXS57" s="5"/>
      <c r="OXT57" s="5"/>
      <c r="OXU57" s="5"/>
      <c r="OXV57" s="5"/>
      <c r="OXW57" s="5"/>
      <c r="OXX57" s="5"/>
      <c r="OXY57" s="5"/>
      <c r="OXZ57" s="5"/>
      <c r="OYA57" s="5"/>
      <c r="OYB57" s="5"/>
      <c r="OYC57" s="5"/>
      <c r="OYD57" s="5"/>
      <c r="OYE57" s="5"/>
      <c r="OYF57" s="5"/>
      <c r="OYG57" s="5"/>
      <c r="OYH57" s="5"/>
      <c r="OYI57" s="5"/>
      <c r="OYJ57" s="5"/>
      <c r="OYK57" s="5"/>
      <c r="OYL57" s="5"/>
      <c r="OYM57" s="5"/>
      <c r="OYN57" s="5"/>
      <c r="OYO57" s="5"/>
      <c r="OYP57" s="5"/>
      <c r="OYQ57" s="5"/>
      <c r="OYR57" s="5"/>
      <c r="OYS57" s="5"/>
      <c r="OYT57" s="5"/>
      <c r="OYU57" s="5"/>
      <c r="OYV57" s="5"/>
      <c r="OYW57" s="5"/>
      <c r="OYX57" s="5"/>
      <c r="OYY57" s="5"/>
      <c r="OYZ57" s="5"/>
      <c r="OZA57" s="5"/>
      <c r="OZB57" s="5"/>
      <c r="OZC57" s="5"/>
      <c r="OZD57" s="5"/>
      <c r="OZE57" s="5"/>
      <c r="OZF57" s="5"/>
      <c r="OZG57" s="5"/>
      <c r="OZH57" s="5"/>
      <c r="OZI57" s="5"/>
      <c r="OZJ57" s="5"/>
      <c r="OZK57" s="5"/>
      <c r="OZL57" s="5"/>
      <c r="OZM57" s="5"/>
      <c r="OZN57" s="5"/>
      <c r="OZO57" s="5"/>
      <c r="OZP57" s="5"/>
      <c r="OZQ57" s="5"/>
      <c r="OZR57" s="5"/>
      <c r="OZS57" s="5"/>
      <c r="OZT57" s="5"/>
      <c r="OZU57" s="5"/>
      <c r="OZV57" s="5"/>
      <c r="OZW57" s="5"/>
      <c r="OZX57" s="5"/>
      <c r="OZY57" s="5"/>
      <c r="OZZ57" s="5"/>
      <c r="PAA57" s="5"/>
      <c r="PAB57" s="5"/>
      <c r="PAC57" s="5"/>
      <c r="PAD57" s="5"/>
      <c r="PAE57" s="5"/>
      <c r="PAF57" s="5"/>
      <c r="PAG57" s="5"/>
      <c r="PAH57" s="5"/>
      <c r="PAI57" s="5"/>
      <c r="PAJ57" s="5"/>
      <c r="PAK57" s="5"/>
      <c r="PAL57" s="5"/>
      <c r="PAM57" s="5"/>
      <c r="PAN57" s="5"/>
      <c r="PAO57" s="5"/>
      <c r="PAP57" s="5"/>
      <c r="PAQ57" s="5"/>
      <c r="PAR57" s="5"/>
      <c r="PAS57" s="5"/>
      <c r="PAT57" s="5"/>
      <c r="PAU57" s="5"/>
      <c r="PAV57" s="5"/>
      <c r="PAW57" s="5"/>
      <c r="PAX57" s="5"/>
      <c r="PAY57" s="5"/>
      <c r="PAZ57" s="5"/>
      <c r="PBA57" s="5"/>
      <c r="PBB57" s="5"/>
      <c r="PBC57" s="5"/>
      <c r="PBD57" s="5"/>
      <c r="PBE57" s="5"/>
      <c r="PBF57" s="5"/>
      <c r="PBG57" s="5"/>
      <c r="PBH57" s="5"/>
      <c r="PBI57" s="5"/>
      <c r="PBJ57" s="5"/>
      <c r="PBK57" s="5"/>
      <c r="PBL57" s="5"/>
      <c r="PBM57" s="5"/>
      <c r="PBN57" s="5"/>
      <c r="PBO57" s="5"/>
      <c r="PBP57" s="5"/>
      <c r="PBQ57" s="5"/>
      <c r="PBR57" s="5"/>
      <c r="PBS57" s="5"/>
      <c r="PBT57" s="5"/>
      <c r="PBU57" s="5"/>
      <c r="PBV57" s="5"/>
      <c r="PBW57" s="5"/>
      <c r="PBX57" s="5"/>
      <c r="PBY57" s="5"/>
      <c r="PBZ57" s="5"/>
      <c r="PCA57" s="5"/>
      <c r="PCB57" s="5"/>
      <c r="PCC57" s="5"/>
      <c r="PCD57" s="5"/>
      <c r="PCE57" s="5"/>
      <c r="PCF57" s="5"/>
      <c r="PCG57" s="5"/>
      <c r="PCH57" s="5"/>
      <c r="PCI57" s="5"/>
      <c r="PCJ57" s="5"/>
      <c r="PCK57" s="5"/>
      <c r="PCL57" s="5"/>
      <c r="PCM57" s="5"/>
      <c r="PCN57" s="5"/>
      <c r="PCO57" s="5"/>
      <c r="PCP57" s="5"/>
      <c r="PCQ57" s="5"/>
      <c r="PCR57" s="5"/>
      <c r="PCS57" s="5"/>
      <c r="PCT57" s="5"/>
      <c r="PCU57" s="5"/>
      <c r="PCV57" s="5"/>
      <c r="PCW57" s="5"/>
      <c r="PCX57" s="5"/>
      <c r="PCY57" s="5"/>
      <c r="PCZ57" s="5"/>
      <c r="PDA57" s="5"/>
      <c r="PDB57" s="5"/>
      <c r="PDC57" s="5"/>
      <c r="PDD57" s="5"/>
      <c r="PDE57" s="5"/>
      <c r="PDF57" s="5"/>
      <c r="PDG57" s="5"/>
      <c r="PDH57" s="5"/>
      <c r="PDI57" s="5"/>
      <c r="PDJ57" s="5"/>
      <c r="PDK57" s="5"/>
      <c r="PDL57" s="5"/>
      <c r="PDM57" s="5"/>
      <c r="PDN57" s="5"/>
      <c r="PDO57" s="5"/>
      <c r="PDP57" s="5"/>
      <c r="PDQ57" s="5"/>
      <c r="PDR57" s="5"/>
      <c r="PDS57" s="5"/>
      <c r="PDT57" s="5"/>
      <c r="PDU57" s="5"/>
      <c r="PDV57" s="5"/>
      <c r="PDW57" s="5"/>
      <c r="PDX57" s="5"/>
      <c r="PDY57" s="5"/>
      <c r="PDZ57" s="5"/>
      <c r="PEA57" s="5"/>
      <c r="PEB57" s="5"/>
      <c r="PEC57" s="5"/>
      <c r="PED57" s="5"/>
      <c r="PEE57" s="5"/>
      <c r="PEF57" s="5"/>
      <c r="PEG57" s="5"/>
      <c r="PEH57" s="5"/>
      <c r="PEI57" s="5"/>
      <c r="PEJ57" s="5"/>
      <c r="PEK57" s="5"/>
      <c r="PEL57" s="5"/>
      <c r="PEM57" s="5"/>
      <c r="PEN57" s="5"/>
      <c r="PEO57" s="5"/>
      <c r="PEP57" s="5"/>
      <c r="PEQ57" s="5"/>
      <c r="PER57" s="5"/>
      <c r="PES57" s="5"/>
      <c r="PET57" s="5"/>
      <c r="PEU57" s="5"/>
      <c r="PEV57" s="5"/>
      <c r="PEW57" s="5"/>
      <c r="PEX57" s="5"/>
      <c r="PEY57" s="5"/>
      <c r="PEZ57" s="5"/>
      <c r="PFA57" s="5"/>
      <c r="PFB57" s="5"/>
      <c r="PFC57" s="5"/>
      <c r="PFD57" s="5"/>
      <c r="PFE57" s="5"/>
      <c r="PFF57" s="5"/>
      <c r="PFG57" s="5"/>
      <c r="PFH57" s="5"/>
      <c r="PFI57" s="5"/>
      <c r="PFJ57" s="5"/>
      <c r="PFK57" s="5"/>
      <c r="PFL57" s="5"/>
      <c r="PFM57" s="5"/>
      <c r="PFN57" s="5"/>
      <c r="PFO57" s="5"/>
      <c r="PFP57" s="5"/>
      <c r="PFQ57" s="5"/>
      <c r="PFR57" s="5"/>
      <c r="PFS57" s="5"/>
      <c r="PFT57" s="5"/>
      <c r="PFU57" s="5"/>
      <c r="PFV57" s="5"/>
      <c r="PFW57" s="5"/>
      <c r="PFX57" s="5"/>
      <c r="PFY57" s="5"/>
      <c r="PFZ57" s="5"/>
      <c r="PGA57" s="5"/>
      <c r="PGB57" s="5"/>
      <c r="PGC57" s="5"/>
      <c r="PGD57" s="5"/>
      <c r="PGE57" s="5"/>
      <c r="PGF57" s="5"/>
      <c r="PGG57" s="5"/>
      <c r="PGH57" s="5"/>
      <c r="PGI57" s="5"/>
      <c r="PGJ57" s="5"/>
      <c r="PGK57" s="5"/>
      <c r="PGL57" s="5"/>
      <c r="PGM57" s="5"/>
      <c r="PGN57" s="5"/>
      <c r="PGO57" s="5"/>
      <c r="PGP57" s="5"/>
      <c r="PGQ57" s="5"/>
      <c r="PGR57" s="5"/>
      <c r="PGS57" s="5"/>
      <c r="PGT57" s="5"/>
      <c r="PGU57" s="5"/>
      <c r="PGV57" s="5"/>
      <c r="PGW57" s="5"/>
      <c r="PGX57" s="5"/>
      <c r="PGY57" s="5"/>
      <c r="PGZ57" s="5"/>
      <c r="PHA57" s="5"/>
      <c r="PHB57" s="5"/>
      <c r="PHC57" s="5"/>
      <c r="PHD57" s="5"/>
      <c r="PHE57" s="5"/>
      <c r="PHF57" s="5"/>
      <c r="PHG57" s="5"/>
      <c r="PHH57" s="5"/>
      <c r="PHI57" s="5"/>
      <c r="PHJ57" s="5"/>
      <c r="PHK57" s="5"/>
      <c r="PHL57" s="5"/>
      <c r="PHM57" s="5"/>
      <c r="PHN57" s="5"/>
      <c r="PHO57" s="5"/>
      <c r="PHP57" s="5"/>
      <c r="PHQ57" s="5"/>
      <c r="PHR57" s="5"/>
      <c r="PHS57" s="5"/>
      <c r="PHT57" s="5"/>
      <c r="PHU57" s="5"/>
      <c r="PHV57" s="5"/>
      <c r="PHW57" s="5"/>
      <c r="PHX57" s="5"/>
      <c r="PHY57" s="5"/>
      <c r="PHZ57" s="5"/>
      <c r="PIA57" s="5"/>
      <c r="PIB57" s="5"/>
      <c r="PIC57" s="5"/>
      <c r="PID57" s="5"/>
      <c r="PIE57" s="5"/>
      <c r="PIF57" s="5"/>
      <c r="PIG57" s="5"/>
      <c r="PIH57" s="5"/>
      <c r="PII57" s="5"/>
      <c r="PIJ57" s="5"/>
      <c r="PIK57" s="5"/>
      <c r="PIL57" s="5"/>
      <c r="PIM57" s="5"/>
      <c r="PIN57" s="5"/>
      <c r="PIO57" s="5"/>
      <c r="PIP57" s="5"/>
      <c r="PIQ57" s="5"/>
      <c r="PIR57" s="5"/>
      <c r="PIS57" s="5"/>
      <c r="PIT57" s="5"/>
      <c r="PIU57" s="5"/>
      <c r="PIV57" s="5"/>
      <c r="PIW57" s="5"/>
      <c r="PIX57" s="5"/>
      <c r="PIY57" s="5"/>
      <c r="PIZ57" s="5"/>
      <c r="PJA57" s="5"/>
      <c r="PJB57" s="5"/>
      <c r="PJC57" s="5"/>
      <c r="PJD57" s="5"/>
      <c r="PJE57" s="5"/>
      <c r="PJF57" s="5"/>
      <c r="PJG57" s="5"/>
      <c r="PJH57" s="5"/>
      <c r="PJI57" s="5"/>
      <c r="PJJ57" s="5"/>
      <c r="PJK57" s="5"/>
      <c r="PJL57" s="5"/>
      <c r="PJM57" s="5"/>
      <c r="PJN57" s="5"/>
      <c r="PJO57" s="5"/>
      <c r="PJP57" s="5"/>
      <c r="PJQ57" s="5"/>
      <c r="PJR57" s="5"/>
      <c r="PJS57" s="5"/>
      <c r="PJT57" s="5"/>
      <c r="PJU57" s="5"/>
      <c r="PJV57" s="5"/>
      <c r="PJW57" s="5"/>
      <c r="PJX57" s="5"/>
      <c r="PJY57" s="5"/>
      <c r="PJZ57" s="5"/>
      <c r="PKA57" s="5"/>
      <c r="PKB57" s="5"/>
      <c r="PKC57" s="5"/>
      <c r="PKD57" s="5"/>
      <c r="PKE57" s="5"/>
      <c r="PKF57" s="5"/>
      <c r="PKG57" s="5"/>
      <c r="PKH57" s="5"/>
      <c r="PKI57" s="5"/>
      <c r="PKJ57" s="5"/>
      <c r="PKK57" s="5"/>
      <c r="PKL57" s="5"/>
      <c r="PKM57" s="5"/>
      <c r="PKN57" s="5"/>
      <c r="PKO57" s="5"/>
      <c r="PKP57" s="5"/>
      <c r="PKQ57" s="5"/>
      <c r="PKR57" s="5"/>
      <c r="PKS57" s="5"/>
      <c r="PKT57" s="5"/>
      <c r="PKU57" s="5"/>
      <c r="PKV57" s="5"/>
      <c r="PKW57" s="5"/>
      <c r="PKX57" s="5"/>
      <c r="PKY57" s="5"/>
      <c r="PKZ57" s="5"/>
      <c r="PLA57" s="5"/>
      <c r="PLB57" s="5"/>
      <c r="PLC57" s="5"/>
      <c r="PLD57" s="5"/>
      <c r="PLE57" s="5"/>
      <c r="PLF57" s="5"/>
      <c r="PLG57" s="5"/>
      <c r="PLH57" s="5"/>
      <c r="PLI57" s="5"/>
      <c r="PLJ57" s="5"/>
      <c r="PLK57" s="5"/>
      <c r="PLL57" s="5"/>
      <c r="PLM57" s="5"/>
      <c r="PLN57" s="5"/>
      <c r="PLO57" s="5"/>
      <c r="PLP57" s="5"/>
      <c r="PLQ57" s="5"/>
      <c r="PLR57" s="5"/>
      <c r="PLS57" s="5"/>
      <c r="PLT57" s="5"/>
      <c r="PLU57" s="5"/>
      <c r="PLV57" s="5"/>
      <c r="PLW57" s="5"/>
      <c r="PLX57" s="5"/>
      <c r="PLY57" s="5"/>
      <c r="PLZ57" s="5"/>
      <c r="PMA57" s="5"/>
      <c r="PMB57" s="5"/>
      <c r="PMC57" s="5"/>
      <c r="PMD57" s="5"/>
      <c r="PME57" s="5"/>
      <c r="PMF57" s="5"/>
      <c r="PMG57" s="5"/>
      <c r="PMH57" s="5"/>
      <c r="PMI57" s="5"/>
      <c r="PMJ57" s="5"/>
      <c r="PMK57" s="5"/>
      <c r="PML57" s="5"/>
      <c r="PMM57" s="5"/>
      <c r="PMN57" s="5"/>
      <c r="PMO57" s="5"/>
      <c r="PMP57" s="5"/>
      <c r="PMQ57" s="5"/>
      <c r="PMR57" s="5"/>
      <c r="PMS57" s="5"/>
      <c r="PMT57" s="5"/>
      <c r="PMU57" s="5"/>
      <c r="PMV57" s="5"/>
      <c r="PMW57" s="5"/>
      <c r="PMX57" s="5"/>
      <c r="PMY57" s="5"/>
      <c r="PMZ57" s="5"/>
      <c r="PNA57" s="5"/>
      <c r="PNB57" s="5"/>
      <c r="PNC57" s="5"/>
      <c r="PND57" s="5"/>
      <c r="PNE57" s="5"/>
      <c r="PNF57" s="5"/>
      <c r="PNG57" s="5"/>
      <c r="PNH57" s="5"/>
      <c r="PNI57" s="5"/>
      <c r="PNJ57" s="5"/>
      <c r="PNK57" s="5"/>
      <c r="PNL57" s="5"/>
      <c r="PNM57" s="5"/>
      <c r="PNN57" s="5"/>
      <c r="PNO57" s="5"/>
      <c r="PNP57" s="5"/>
      <c r="PNQ57" s="5"/>
      <c r="PNR57" s="5"/>
      <c r="PNS57" s="5"/>
      <c r="PNT57" s="5"/>
      <c r="PNU57" s="5"/>
      <c r="PNV57" s="5"/>
      <c r="PNW57" s="5"/>
      <c r="PNX57" s="5"/>
      <c r="PNY57" s="5"/>
      <c r="PNZ57" s="5"/>
      <c r="POA57" s="5"/>
      <c r="POB57" s="5"/>
      <c r="POC57" s="5"/>
      <c r="POD57" s="5"/>
      <c r="POE57" s="5"/>
      <c r="POF57" s="5"/>
      <c r="POG57" s="5"/>
      <c r="POH57" s="5"/>
      <c r="POI57" s="5"/>
      <c r="POJ57" s="5"/>
      <c r="POK57" s="5"/>
      <c r="POL57" s="5"/>
      <c r="POM57" s="5"/>
      <c r="PON57" s="5"/>
      <c r="POO57" s="5"/>
      <c r="POP57" s="5"/>
      <c r="POQ57" s="5"/>
      <c r="POR57" s="5"/>
      <c r="POS57" s="5"/>
      <c r="POT57" s="5"/>
      <c r="POU57" s="5"/>
      <c r="POV57" s="5"/>
      <c r="POW57" s="5"/>
      <c r="POX57" s="5"/>
      <c r="POY57" s="5"/>
      <c r="POZ57" s="5"/>
      <c r="PPA57" s="5"/>
      <c r="PPB57" s="5"/>
      <c r="PPC57" s="5"/>
      <c r="PPD57" s="5"/>
      <c r="PPE57" s="5"/>
      <c r="PPF57" s="5"/>
      <c r="PPG57" s="5"/>
      <c r="PPH57" s="5"/>
      <c r="PPI57" s="5"/>
      <c r="PPJ57" s="5"/>
      <c r="PPK57" s="5"/>
      <c r="PPL57" s="5"/>
      <c r="PPM57" s="5"/>
      <c r="PPN57" s="5"/>
      <c r="PPO57" s="5"/>
      <c r="PPP57" s="5"/>
      <c r="PPQ57" s="5"/>
      <c r="PPR57" s="5"/>
      <c r="PPS57" s="5"/>
      <c r="PPT57" s="5"/>
      <c r="PPU57" s="5"/>
      <c r="PPV57" s="5"/>
      <c r="PPW57" s="5"/>
      <c r="PPX57" s="5"/>
      <c r="PPY57" s="5"/>
      <c r="PPZ57" s="5"/>
      <c r="PQA57" s="5"/>
      <c r="PQB57" s="5"/>
      <c r="PQC57" s="5"/>
      <c r="PQD57" s="5"/>
      <c r="PQE57" s="5"/>
      <c r="PQF57" s="5"/>
      <c r="PQG57" s="5"/>
      <c r="PQH57" s="5"/>
      <c r="PQI57" s="5"/>
      <c r="PQJ57" s="5"/>
      <c r="PQK57" s="5"/>
      <c r="PQL57" s="5"/>
      <c r="PQM57" s="5"/>
      <c r="PQN57" s="5"/>
      <c r="PQO57" s="5"/>
      <c r="PQP57" s="5"/>
      <c r="PQQ57" s="5"/>
      <c r="PQR57" s="5"/>
      <c r="PQS57" s="5"/>
      <c r="PQT57" s="5"/>
      <c r="PQU57" s="5"/>
      <c r="PQV57" s="5"/>
      <c r="PQW57" s="5"/>
      <c r="PQX57" s="5"/>
      <c r="PQY57" s="5"/>
      <c r="PQZ57" s="5"/>
      <c r="PRA57" s="5"/>
      <c r="PRB57" s="5"/>
      <c r="PRC57" s="5"/>
      <c r="PRD57" s="5"/>
      <c r="PRE57" s="5"/>
      <c r="PRF57" s="5"/>
      <c r="PRG57" s="5"/>
      <c r="PRH57" s="5"/>
      <c r="PRI57" s="5"/>
      <c r="PRJ57" s="5"/>
      <c r="PRK57" s="5"/>
      <c r="PRL57" s="5"/>
      <c r="PRM57" s="5"/>
      <c r="PRN57" s="5"/>
      <c r="PRO57" s="5"/>
      <c r="PRP57" s="5"/>
      <c r="PRQ57" s="5"/>
      <c r="PRR57" s="5"/>
      <c r="PRS57" s="5"/>
      <c r="PRT57" s="5"/>
      <c r="PRU57" s="5"/>
      <c r="PRV57" s="5"/>
      <c r="PRW57" s="5"/>
      <c r="PRX57" s="5"/>
      <c r="PRY57" s="5"/>
      <c r="PRZ57" s="5"/>
      <c r="PSA57" s="5"/>
      <c r="PSB57" s="5"/>
      <c r="PSC57" s="5"/>
      <c r="PSD57" s="5"/>
      <c r="PSE57" s="5"/>
      <c r="PSF57" s="5"/>
      <c r="PSG57" s="5"/>
      <c r="PSH57" s="5"/>
      <c r="PSI57" s="5"/>
      <c r="PSJ57" s="5"/>
      <c r="PSK57" s="5"/>
      <c r="PSL57" s="5"/>
      <c r="PSM57" s="5"/>
      <c r="PSN57" s="5"/>
      <c r="PSO57" s="5"/>
      <c r="PSP57" s="5"/>
      <c r="PSQ57" s="5"/>
      <c r="PSR57" s="5"/>
      <c r="PSS57" s="5"/>
      <c r="PST57" s="5"/>
      <c r="PSU57" s="5"/>
      <c r="PSV57" s="5"/>
      <c r="PSW57" s="5"/>
      <c r="PSX57" s="5"/>
      <c r="PSY57" s="5"/>
      <c r="PSZ57" s="5"/>
      <c r="PTA57" s="5"/>
      <c r="PTB57" s="5"/>
      <c r="PTC57" s="5"/>
      <c r="PTD57" s="5"/>
      <c r="PTE57" s="5"/>
      <c r="PTF57" s="5"/>
      <c r="PTG57" s="5"/>
      <c r="PTH57" s="5"/>
      <c r="PTI57" s="5"/>
      <c r="PTJ57" s="5"/>
      <c r="PTK57" s="5"/>
      <c r="PTL57" s="5"/>
      <c r="PTM57" s="5"/>
      <c r="PTN57" s="5"/>
      <c r="PTO57" s="5"/>
      <c r="PTP57" s="5"/>
      <c r="PTQ57" s="5"/>
      <c r="PTR57" s="5"/>
      <c r="PTS57" s="5"/>
      <c r="PTT57" s="5"/>
      <c r="PTU57" s="5"/>
      <c r="PTV57" s="5"/>
      <c r="PTW57" s="5"/>
      <c r="PTX57" s="5"/>
      <c r="PTY57" s="5"/>
      <c r="PTZ57" s="5"/>
      <c r="PUA57" s="5"/>
      <c r="PUB57" s="5"/>
      <c r="PUC57" s="5"/>
      <c r="PUD57" s="5"/>
      <c r="PUE57" s="5"/>
      <c r="PUF57" s="5"/>
      <c r="PUG57" s="5"/>
      <c r="PUH57" s="5"/>
      <c r="PUI57" s="5"/>
      <c r="PUJ57" s="5"/>
      <c r="PUK57" s="5"/>
      <c r="PUL57" s="5"/>
      <c r="PUM57" s="5"/>
      <c r="PUN57" s="5"/>
      <c r="PUO57" s="5"/>
      <c r="PUP57" s="5"/>
      <c r="PUQ57" s="5"/>
      <c r="PUR57" s="5"/>
      <c r="PUS57" s="5"/>
      <c r="PUT57" s="5"/>
      <c r="PUU57" s="5"/>
      <c r="PUV57" s="5"/>
      <c r="PUW57" s="5"/>
      <c r="PUX57" s="5"/>
      <c r="PUY57" s="5"/>
      <c r="PUZ57" s="5"/>
      <c r="PVA57" s="5"/>
      <c r="PVB57" s="5"/>
      <c r="PVC57" s="5"/>
      <c r="PVD57" s="5"/>
      <c r="PVE57" s="5"/>
      <c r="PVF57" s="5"/>
      <c r="PVG57" s="5"/>
      <c r="PVH57" s="5"/>
      <c r="PVI57" s="5"/>
      <c r="PVJ57" s="5"/>
      <c r="PVK57" s="5"/>
      <c r="PVL57" s="5"/>
      <c r="PVM57" s="5"/>
      <c r="PVN57" s="5"/>
      <c r="PVO57" s="5"/>
      <c r="PVP57" s="5"/>
      <c r="PVQ57" s="5"/>
      <c r="PVR57" s="5"/>
      <c r="PVS57" s="5"/>
      <c r="PVT57" s="5"/>
      <c r="PVU57" s="5"/>
      <c r="PVV57" s="5"/>
      <c r="PVW57" s="5"/>
      <c r="PVX57" s="5"/>
      <c r="PVY57" s="5"/>
      <c r="PVZ57" s="5"/>
      <c r="PWA57" s="5"/>
      <c r="PWB57" s="5"/>
      <c r="PWC57" s="5"/>
      <c r="PWD57" s="5"/>
      <c r="PWE57" s="5"/>
      <c r="PWF57" s="5"/>
      <c r="PWG57" s="5"/>
      <c r="PWH57" s="5"/>
      <c r="PWI57" s="5"/>
      <c r="PWJ57" s="5"/>
      <c r="PWK57" s="5"/>
      <c r="PWL57" s="5"/>
      <c r="PWM57" s="5"/>
      <c r="PWN57" s="5"/>
      <c r="PWO57" s="5"/>
      <c r="PWP57" s="5"/>
      <c r="PWQ57" s="5"/>
      <c r="PWR57" s="5"/>
      <c r="PWS57" s="5"/>
      <c r="PWT57" s="5"/>
      <c r="PWU57" s="5"/>
      <c r="PWV57" s="5"/>
      <c r="PWW57" s="5"/>
      <c r="PWX57" s="5"/>
      <c r="PWY57" s="5"/>
      <c r="PWZ57" s="5"/>
      <c r="PXA57" s="5"/>
      <c r="PXB57" s="5"/>
      <c r="PXC57" s="5"/>
      <c r="PXD57" s="5"/>
      <c r="PXE57" s="5"/>
      <c r="PXF57" s="5"/>
      <c r="PXG57" s="5"/>
      <c r="PXH57" s="5"/>
      <c r="PXI57" s="5"/>
      <c r="PXJ57" s="5"/>
      <c r="PXK57" s="5"/>
      <c r="PXL57" s="5"/>
      <c r="PXM57" s="5"/>
      <c r="PXN57" s="5"/>
      <c r="PXO57" s="5"/>
      <c r="PXP57" s="5"/>
      <c r="PXQ57" s="5"/>
      <c r="PXR57" s="5"/>
      <c r="PXS57" s="5"/>
      <c r="PXT57" s="5"/>
      <c r="PXU57" s="5"/>
      <c r="PXV57" s="5"/>
      <c r="PXW57" s="5"/>
      <c r="PXX57" s="5"/>
      <c r="PXY57" s="5"/>
      <c r="PXZ57" s="5"/>
      <c r="PYA57" s="5"/>
      <c r="PYB57" s="5"/>
      <c r="PYC57" s="5"/>
      <c r="PYD57" s="5"/>
      <c r="PYE57" s="5"/>
      <c r="PYF57" s="5"/>
      <c r="PYG57" s="5"/>
      <c r="PYH57" s="5"/>
      <c r="PYI57" s="5"/>
      <c r="PYJ57" s="5"/>
      <c r="PYK57" s="5"/>
      <c r="PYL57" s="5"/>
      <c r="PYM57" s="5"/>
      <c r="PYN57" s="5"/>
      <c r="PYO57" s="5"/>
      <c r="PYP57" s="5"/>
      <c r="PYQ57" s="5"/>
      <c r="PYR57" s="5"/>
      <c r="PYS57" s="5"/>
      <c r="PYT57" s="5"/>
      <c r="PYU57" s="5"/>
      <c r="PYV57" s="5"/>
      <c r="PYW57" s="5"/>
      <c r="PYX57" s="5"/>
      <c r="PYY57" s="5"/>
      <c r="PYZ57" s="5"/>
      <c r="PZA57" s="5"/>
      <c r="PZB57" s="5"/>
      <c r="PZC57" s="5"/>
      <c r="PZD57" s="5"/>
      <c r="PZE57" s="5"/>
      <c r="PZF57" s="5"/>
      <c r="PZG57" s="5"/>
      <c r="PZH57" s="5"/>
      <c r="PZI57" s="5"/>
      <c r="PZJ57" s="5"/>
      <c r="PZK57" s="5"/>
      <c r="PZL57" s="5"/>
      <c r="PZM57" s="5"/>
      <c r="PZN57" s="5"/>
      <c r="PZO57" s="5"/>
      <c r="PZP57" s="5"/>
      <c r="PZQ57" s="5"/>
      <c r="PZR57" s="5"/>
      <c r="PZS57" s="5"/>
      <c r="PZT57" s="5"/>
      <c r="PZU57" s="5"/>
      <c r="PZV57" s="5"/>
      <c r="PZW57" s="5"/>
      <c r="PZX57" s="5"/>
      <c r="PZY57" s="5"/>
      <c r="PZZ57" s="5"/>
      <c r="QAA57" s="5"/>
      <c r="QAB57" s="5"/>
      <c r="QAC57" s="5"/>
      <c r="QAD57" s="5"/>
      <c r="QAE57" s="5"/>
      <c r="QAF57" s="5"/>
      <c r="QAG57" s="5"/>
      <c r="QAH57" s="5"/>
      <c r="QAI57" s="5"/>
      <c r="QAJ57" s="5"/>
      <c r="QAK57" s="5"/>
      <c r="QAL57" s="5"/>
      <c r="QAM57" s="5"/>
      <c r="QAN57" s="5"/>
      <c r="QAO57" s="5"/>
      <c r="QAP57" s="5"/>
      <c r="QAQ57" s="5"/>
      <c r="QAR57" s="5"/>
      <c r="QAS57" s="5"/>
      <c r="QAT57" s="5"/>
      <c r="QAU57" s="5"/>
      <c r="QAV57" s="5"/>
      <c r="QAW57" s="5"/>
      <c r="QAX57" s="5"/>
      <c r="QAY57" s="5"/>
      <c r="QAZ57" s="5"/>
      <c r="QBA57" s="5"/>
      <c r="QBB57" s="5"/>
      <c r="QBC57" s="5"/>
      <c r="QBD57" s="5"/>
      <c r="QBE57" s="5"/>
      <c r="QBF57" s="5"/>
      <c r="QBG57" s="5"/>
      <c r="QBH57" s="5"/>
      <c r="QBI57" s="5"/>
      <c r="QBJ57" s="5"/>
      <c r="QBK57" s="5"/>
      <c r="QBL57" s="5"/>
      <c r="QBM57" s="5"/>
      <c r="QBN57" s="5"/>
      <c r="QBO57" s="5"/>
      <c r="QBP57" s="5"/>
      <c r="QBQ57" s="5"/>
      <c r="QBR57" s="5"/>
      <c r="QBS57" s="5"/>
      <c r="QBT57" s="5"/>
      <c r="QBU57" s="5"/>
      <c r="QBV57" s="5"/>
      <c r="QBW57" s="5"/>
      <c r="QBX57" s="5"/>
      <c r="QBY57" s="5"/>
      <c r="QBZ57" s="5"/>
      <c r="QCA57" s="5"/>
      <c r="QCB57" s="5"/>
      <c r="QCC57" s="5"/>
      <c r="QCD57" s="5"/>
      <c r="QCE57" s="5"/>
      <c r="QCF57" s="5"/>
      <c r="QCG57" s="5"/>
      <c r="QCH57" s="5"/>
      <c r="QCI57" s="5"/>
      <c r="QCJ57" s="5"/>
      <c r="QCK57" s="5"/>
      <c r="QCL57" s="5"/>
      <c r="QCM57" s="5"/>
      <c r="QCN57" s="5"/>
      <c r="QCO57" s="5"/>
      <c r="QCP57" s="5"/>
      <c r="QCQ57" s="5"/>
      <c r="QCR57" s="5"/>
      <c r="QCS57" s="5"/>
      <c r="QCT57" s="5"/>
      <c r="QCU57" s="5"/>
      <c r="QCV57" s="5"/>
      <c r="QCW57" s="5"/>
      <c r="QCX57" s="5"/>
      <c r="QCY57" s="5"/>
      <c r="QCZ57" s="5"/>
      <c r="QDA57" s="5"/>
      <c r="QDB57" s="5"/>
      <c r="QDC57" s="5"/>
      <c r="QDD57" s="5"/>
      <c r="QDE57" s="5"/>
      <c r="QDF57" s="5"/>
      <c r="QDG57" s="5"/>
      <c r="QDH57" s="5"/>
      <c r="QDI57" s="5"/>
      <c r="QDJ57" s="5"/>
      <c r="QDK57" s="5"/>
      <c r="QDL57" s="5"/>
      <c r="QDM57" s="5"/>
      <c r="QDN57" s="5"/>
      <c r="QDO57" s="5"/>
      <c r="QDP57" s="5"/>
      <c r="QDQ57" s="5"/>
      <c r="QDR57" s="5"/>
      <c r="QDS57" s="5"/>
      <c r="QDT57" s="5"/>
      <c r="QDU57" s="5"/>
      <c r="QDV57" s="5"/>
      <c r="QDW57" s="5"/>
      <c r="QDX57" s="5"/>
      <c r="QDY57" s="5"/>
      <c r="QDZ57" s="5"/>
      <c r="QEA57" s="5"/>
      <c r="QEB57" s="5"/>
      <c r="QEC57" s="5"/>
      <c r="QED57" s="5"/>
      <c r="QEE57" s="5"/>
      <c r="QEF57" s="5"/>
      <c r="QEG57" s="5"/>
      <c r="QEH57" s="5"/>
      <c r="QEI57" s="5"/>
      <c r="QEJ57" s="5"/>
      <c r="QEK57" s="5"/>
      <c r="QEL57" s="5"/>
      <c r="QEM57" s="5"/>
      <c r="QEN57" s="5"/>
      <c r="QEO57" s="5"/>
      <c r="QEP57" s="5"/>
      <c r="QEQ57" s="5"/>
      <c r="QER57" s="5"/>
      <c r="QES57" s="5"/>
      <c r="QET57" s="5"/>
      <c r="QEU57" s="5"/>
      <c r="QEV57" s="5"/>
      <c r="QEW57" s="5"/>
      <c r="QEX57" s="5"/>
      <c r="QEY57" s="5"/>
      <c r="QEZ57" s="5"/>
      <c r="QFA57" s="5"/>
      <c r="QFB57" s="5"/>
      <c r="QFC57" s="5"/>
      <c r="QFD57" s="5"/>
      <c r="QFE57" s="5"/>
      <c r="QFF57" s="5"/>
      <c r="QFG57" s="5"/>
      <c r="QFH57" s="5"/>
      <c r="QFI57" s="5"/>
      <c r="QFJ57" s="5"/>
      <c r="QFK57" s="5"/>
      <c r="QFL57" s="5"/>
      <c r="QFM57" s="5"/>
      <c r="QFN57" s="5"/>
      <c r="QFO57" s="5"/>
      <c r="QFP57" s="5"/>
      <c r="QFQ57" s="5"/>
      <c r="QFR57" s="5"/>
      <c r="QFS57" s="5"/>
      <c r="QFT57" s="5"/>
      <c r="QFU57" s="5"/>
      <c r="QFV57" s="5"/>
      <c r="QFW57" s="5"/>
      <c r="QFX57" s="5"/>
      <c r="QFY57" s="5"/>
      <c r="QFZ57" s="5"/>
      <c r="QGA57" s="5"/>
      <c r="QGB57" s="5"/>
      <c r="QGC57" s="5"/>
      <c r="QGD57" s="5"/>
      <c r="QGE57" s="5"/>
      <c r="QGF57" s="5"/>
      <c r="QGG57" s="5"/>
      <c r="QGH57" s="5"/>
      <c r="QGI57" s="5"/>
      <c r="QGJ57" s="5"/>
      <c r="QGK57" s="5"/>
      <c r="QGL57" s="5"/>
      <c r="QGM57" s="5"/>
      <c r="QGN57" s="5"/>
      <c r="QGO57" s="5"/>
      <c r="QGP57" s="5"/>
      <c r="QGQ57" s="5"/>
      <c r="QGR57" s="5"/>
      <c r="QGS57" s="5"/>
      <c r="QGT57" s="5"/>
      <c r="QGU57" s="5"/>
      <c r="QGV57" s="5"/>
      <c r="QGW57" s="5"/>
      <c r="QGX57" s="5"/>
      <c r="QGY57" s="5"/>
      <c r="QGZ57" s="5"/>
      <c r="QHA57" s="5"/>
      <c r="QHB57" s="5"/>
      <c r="QHC57" s="5"/>
      <c r="QHD57" s="5"/>
      <c r="QHE57" s="5"/>
      <c r="QHF57" s="5"/>
      <c r="QHG57" s="5"/>
      <c r="QHH57" s="5"/>
      <c r="QHI57" s="5"/>
      <c r="QHJ57" s="5"/>
      <c r="QHK57" s="5"/>
      <c r="QHL57" s="5"/>
      <c r="QHM57" s="5"/>
      <c r="QHN57" s="5"/>
      <c r="QHO57" s="5"/>
      <c r="QHP57" s="5"/>
      <c r="QHQ57" s="5"/>
      <c r="QHR57" s="5"/>
      <c r="QHS57" s="5"/>
      <c r="QHT57" s="5"/>
      <c r="QHU57" s="5"/>
      <c r="QHV57" s="5"/>
      <c r="QHW57" s="5"/>
      <c r="QHX57" s="5"/>
      <c r="QHY57" s="5"/>
      <c r="QHZ57" s="5"/>
      <c r="QIA57" s="5"/>
      <c r="QIB57" s="5"/>
      <c r="QIC57" s="5"/>
      <c r="QID57" s="5"/>
      <c r="QIE57" s="5"/>
      <c r="QIF57" s="5"/>
      <c r="QIG57" s="5"/>
      <c r="QIH57" s="5"/>
      <c r="QII57" s="5"/>
      <c r="QIJ57" s="5"/>
      <c r="QIK57" s="5"/>
      <c r="QIL57" s="5"/>
      <c r="QIM57" s="5"/>
      <c r="QIN57" s="5"/>
      <c r="QIO57" s="5"/>
      <c r="QIP57" s="5"/>
      <c r="QIQ57" s="5"/>
      <c r="QIR57" s="5"/>
      <c r="QIS57" s="5"/>
      <c r="QIT57" s="5"/>
      <c r="QIU57" s="5"/>
      <c r="QIV57" s="5"/>
      <c r="QIW57" s="5"/>
      <c r="QIX57" s="5"/>
      <c r="QIY57" s="5"/>
      <c r="QIZ57" s="5"/>
      <c r="QJA57" s="5"/>
      <c r="QJB57" s="5"/>
      <c r="QJC57" s="5"/>
      <c r="QJD57" s="5"/>
      <c r="QJE57" s="5"/>
      <c r="QJF57" s="5"/>
      <c r="QJG57" s="5"/>
      <c r="QJH57" s="5"/>
      <c r="QJI57" s="5"/>
      <c r="QJJ57" s="5"/>
      <c r="QJK57" s="5"/>
      <c r="QJL57" s="5"/>
      <c r="QJM57" s="5"/>
      <c r="QJN57" s="5"/>
      <c r="QJO57" s="5"/>
      <c r="QJP57" s="5"/>
      <c r="QJQ57" s="5"/>
      <c r="QJR57" s="5"/>
      <c r="QJS57" s="5"/>
      <c r="QJT57" s="5"/>
      <c r="QJU57" s="5"/>
      <c r="QJV57" s="5"/>
      <c r="QJW57" s="5"/>
      <c r="QJX57" s="5"/>
      <c r="QJY57" s="5"/>
      <c r="QJZ57" s="5"/>
      <c r="QKA57" s="5"/>
      <c r="QKB57" s="5"/>
      <c r="QKC57" s="5"/>
      <c r="QKD57" s="5"/>
      <c r="QKE57" s="5"/>
      <c r="QKF57" s="5"/>
      <c r="QKG57" s="5"/>
      <c r="QKH57" s="5"/>
      <c r="QKI57" s="5"/>
      <c r="QKJ57" s="5"/>
      <c r="QKK57" s="5"/>
      <c r="QKL57" s="5"/>
      <c r="QKM57" s="5"/>
      <c r="QKN57" s="5"/>
      <c r="QKO57" s="5"/>
      <c r="QKP57" s="5"/>
      <c r="QKQ57" s="5"/>
      <c r="QKR57" s="5"/>
      <c r="QKS57" s="5"/>
      <c r="QKT57" s="5"/>
      <c r="QKU57" s="5"/>
      <c r="QKV57" s="5"/>
      <c r="QKW57" s="5"/>
      <c r="QKX57" s="5"/>
      <c r="QKY57" s="5"/>
      <c r="QKZ57" s="5"/>
      <c r="QLA57" s="5"/>
      <c r="QLB57" s="5"/>
      <c r="QLC57" s="5"/>
      <c r="QLD57" s="5"/>
      <c r="QLE57" s="5"/>
      <c r="QLF57" s="5"/>
      <c r="QLG57" s="5"/>
      <c r="QLH57" s="5"/>
      <c r="QLI57" s="5"/>
      <c r="QLJ57" s="5"/>
      <c r="QLK57" s="5"/>
      <c r="QLL57" s="5"/>
      <c r="QLM57" s="5"/>
      <c r="QLN57" s="5"/>
      <c r="QLO57" s="5"/>
      <c r="QLP57" s="5"/>
      <c r="QLQ57" s="5"/>
      <c r="QLR57" s="5"/>
      <c r="QLS57" s="5"/>
      <c r="QLT57" s="5"/>
      <c r="QLU57" s="5"/>
      <c r="QLV57" s="5"/>
      <c r="QLW57" s="5"/>
      <c r="QLX57" s="5"/>
      <c r="QLY57" s="5"/>
      <c r="QLZ57" s="5"/>
      <c r="QMA57" s="5"/>
      <c r="QMB57" s="5"/>
      <c r="QMC57" s="5"/>
      <c r="QMD57" s="5"/>
      <c r="QME57" s="5"/>
      <c r="QMF57" s="5"/>
      <c r="QMG57" s="5"/>
      <c r="QMH57" s="5"/>
      <c r="QMI57" s="5"/>
      <c r="QMJ57" s="5"/>
      <c r="QMK57" s="5"/>
      <c r="QML57" s="5"/>
      <c r="QMM57" s="5"/>
      <c r="QMN57" s="5"/>
      <c r="QMO57" s="5"/>
      <c r="QMP57" s="5"/>
      <c r="QMQ57" s="5"/>
      <c r="QMR57" s="5"/>
      <c r="QMS57" s="5"/>
      <c r="QMT57" s="5"/>
      <c r="QMU57" s="5"/>
      <c r="QMV57" s="5"/>
      <c r="QMW57" s="5"/>
      <c r="QMX57" s="5"/>
      <c r="QMY57" s="5"/>
      <c r="QMZ57" s="5"/>
      <c r="QNA57" s="5"/>
      <c r="QNB57" s="5"/>
      <c r="QNC57" s="5"/>
      <c r="QND57" s="5"/>
      <c r="QNE57" s="5"/>
      <c r="QNF57" s="5"/>
      <c r="QNG57" s="5"/>
      <c r="QNH57" s="5"/>
      <c r="QNI57" s="5"/>
      <c r="QNJ57" s="5"/>
      <c r="QNK57" s="5"/>
      <c r="QNL57" s="5"/>
      <c r="QNM57" s="5"/>
      <c r="QNN57" s="5"/>
      <c r="QNO57" s="5"/>
      <c r="QNP57" s="5"/>
      <c r="QNQ57" s="5"/>
      <c r="QNR57" s="5"/>
      <c r="QNS57" s="5"/>
      <c r="QNT57" s="5"/>
      <c r="QNU57" s="5"/>
      <c r="QNV57" s="5"/>
      <c r="QNW57" s="5"/>
      <c r="QNX57" s="5"/>
      <c r="QNY57" s="5"/>
      <c r="QNZ57" s="5"/>
      <c r="QOA57" s="5"/>
      <c r="QOB57" s="5"/>
      <c r="QOC57" s="5"/>
      <c r="QOD57" s="5"/>
      <c r="QOE57" s="5"/>
      <c r="QOF57" s="5"/>
      <c r="QOG57" s="5"/>
      <c r="QOH57" s="5"/>
      <c r="QOI57" s="5"/>
      <c r="QOJ57" s="5"/>
      <c r="QOK57" s="5"/>
      <c r="QOL57" s="5"/>
      <c r="QOM57" s="5"/>
      <c r="QON57" s="5"/>
      <c r="QOO57" s="5"/>
      <c r="QOP57" s="5"/>
      <c r="QOQ57" s="5"/>
      <c r="QOR57" s="5"/>
      <c r="QOS57" s="5"/>
      <c r="QOT57" s="5"/>
      <c r="QOU57" s="5"/>
      <c r="QOV57" s="5"/>
      <c r="QOW57" s="5"/>
      <c r="QOX57" s="5"/>
      <c r="QOY57" s="5"/>
      <c r="QOZ57" s="5"/>
      <c r="QPA57" s="5"/>
      <c r="QPB57" s="5"/>
      <c r="QPC57" s="5"/>
      <c r="QPD57" s="5"/>
      <c r="QPE57" s="5"/>
      <c r="QPF57" s="5"/>
      <c r="QPG57" s="5"/>
      <c r="QPH57" s="5"/>
      <c r="QPI57" s="5"/>
      <c r="QPJ57" s="5"/>
      <c r="QPK57" s="5"/>
      <c r="QPL57" s="5"/>
      <c r="QPM57" s="5"/>
      <c r="QPN57" s="5"/>
      <c r="QPO57" s="5"/>
      <c r="QPP57" s="5"/>
      <c r="QPQ57" s="5"/>
      <c r="QPR57" s="5"/>
      <c r="QPS57" s="5"/>
      <c r="QPT57" s="5"/>
      <c r="QPU57" s="5"/>
      <c r="QPV57" s="5"/>
      <c r="QPW57" s="5"/>
      <c r="QPX57" s="5"/>
      <c r="QPY57" s="5"/>
      <c r="QPZ57" s="5"/>
      <c r="QQA57" s="5"/>
      <c r="QQB57" s="5"/>
      <c r="QQC57" s="5"/>
      <c r="QQD57" s="5"/>
      <c r="QQE57" s="5"/>
      <c r="QQF57" s="5"/>
      <c r="QQG57" s="5"/>
      <c r="QQH57" s="5"/>
      <c r="QQI57" s="5"/>
      <c r="QQJ57" s="5"/>
      <c r="QQK57" s="5"/>
      <c r="QQL57" s="5"/>
      <c r="QQM57" s="5"/>
      <c r="QQN57" s="5"/>
      <c r="QQO57" s="5"/>
      <c r="QQP57" s="5"/>
      <c r="QQQ57" s="5"/>
      <c r="QQR57" s="5"/>
      <c r="QQS57" s="5"/>
      <c r="QQT57" s="5"/>
      <c r="QQU57" s="5"/>
      <c r="QQV57" s="5"/>
      <c r="QQW57" s="5"/>
      <c r="QQX57" s="5"/>
      <c r="QQY57" s="5"/>
      <c r="QQZ57" s="5"/>
      <c r="QRA57" s="5"/>
      <c r="QRB57" s="5"/>
      <c r="QRC57" s="5"/>
      <c r="QRD57" s="5"/>
      <c r="QRE57" s="5"/>
      <c r="QRF57" s="5"/>
      <c r="QRG57" s="5"/>
      <c r="QRH57" s="5"/>
      <c r="QRI57" s="5"/>
      <c r="QRJ57" s="5"/>
      <c r="QRK57" s="5"/>
      <c r="QRL57" s="5"/>
      <c r="QRM57" s="5"/>
      <c r="QRN57" s="5"/>
      <c r="QRO57" s="5"/>
      <c r="QRP57" s="5"/>
      <c r="QRQ57" s="5"/>
      <c r="QRR57" s="5"/>
      <c r="QRS57" s="5"/>
      <c r="QRT57" s="5"/>
      <c r="QRU57" s="5"/>
      <c r="QRV57" s="5"/>
      <c r="QRW57" s="5"/>
      <c r="QRX57" s="5"/>
      <c r="QRY57" s="5"/>
      <c r="QRZ57" s="5"/>
      <c r="QSA57" s="5"/>
      <c r="QSB57" s="5"/>
      <c r="QSC57" s="5"/>
      <c r="QSD57" s="5"/>
      <c r="QSE57" s="5"/>
      <c r="QSF57" s="5"/>
      <c r="QSG57" s="5"/>
      <c r="QSH57" s="5"/>
      <c r="QSI57" s="5"/>
      <c r="QSJ57" s="5"/>
      <c r="QSK57" s="5"/>
      <c r="QSL57" s="5"/>
      <c r="QSM57" s="5"/>
      <c r="QSN57" s="5"/>
      <c r="QSO57" s="5"/>
      <c r="QSP57" s="5"/>
      <c r="QSQ57" s="5"/>
      <c r="QSR57" s="5"/>
      <c r="QSS57" s="5"/>
      <c r="QST57" s="5"/>
      <c r="QSU57" s="5"/>
      <c r="QSV57" s="5"/>
      <c r="QSW57" s="5"/>
      <c r="QSX57" s="5"/>
      <c r="QSY57" s="5"/>
      <c r="QSZ57" s="5"/>
      <c r="QTA57" s="5"/>
      <c r="QTB57" s="5"/>
      <c r="QTC57" s="5"/>
      <c r="QTD57" s="5"/>
      <c r="QTE57" s="5"/>
      <c r="QTF57" s="5"/>
      <c r="QTG57" s="5"/>
      <c r="QTH57" s="5"/>
      <c r="QTI57" s="5"/>
      <c r="QTJ57" s="5"/>
      <c r="QTK57" s="5"/>
      <c r="QTL57" s="5"/>
      <c r="QTM57" s="5"/>
      <c r="QTN57" s="5"/>
      <c r="QTO57" s="5"/>
      <c r="QTP57" s="5"/>
      <c r="QTQ57" s="5"/>
      <c r="QTR57" s="5"/>
      <c r="QTS57" s="5"/>
      <c r="QTT57" s="5"/>
      <c r="QTU57" s="5"/>
      <c r="QTV57" s="5"/>
      <c r="QTW57" s="5"/>
      <c r="QTX57" s="5"/>
      <c r="QTY57" s="5"/>
      <c r="QTZ57" s="5"/>
      <c r="QUA57" s="5"/>
      <c r="QUB57" s="5"/>
      <c r="QUC57" s="5"/>
      <c r="QUD57" s="5"/>
      <c r="QUE57" s="5"/>
      <c r="QUF57" s="5"/>
      <c r="QUG57" s="5"/>
      <c r="QUH57" s="5"/>
      <c r="QUI57" s="5"/>
      <c r="QUJ57" s="5"/>
      <c r="QUK57" s="5"/>
      <c r="QUL57" s="5"/>
      <c r="QUM57" s="5"/>
      <c r="QUN57" s="5"/>
      <c r="QUO57" s="5"/>
      <c r="QUP57" s="5"/>
      <c r="QUQ57" s="5"/>
      <c r="QUR57" s="5"/>
      <c r="QUS57" s="5"/>
      <c r="QUT57" s="5"/>
      <c r="QUU57" s="5"/>
      <c r="QUV57" s="5"/>
      <c r="QUW57" s="5"/>
      <c r="QUX57" s="5"/>
      <c r="QUY57" s="5"/>
      <c r="QUZ57" s="5"/>
      <c r="QVA57" s="5"/>
      <c r="QVB57" s="5"/>
      <c r="QVC57" s="5"/>
      <c r="QVD57" s="5"/>
      <c r="QVE57" s="5"/>
      <c r="QVF57" s="5"/>
      <c r="QVG57" s="5"/>
      <c r="QVH57" s="5"/>
      <c r="QVI57" s="5"/>
      <c r="QVJ57" s="5"/>
      <c r="QVK57" s="5"/>
      <c r="QVL57" s="5"/>
      <c r="QVM57" s="5"/>
      <c r="QVN57" s="5"/>
      <c r="QVO57" s="5"/>
      <c r="QVP57" s="5"/>
      <c r="QVQ57" s="5"/>
      <c r="QVR57" s="5"/>
      <c r="QVS57" s="5"/>
      <c r="QVT57" s="5"/>
      <c r="QVU57" s="5"/>
      <c r="QVV57" s="5"/>
      <c r="QVW57" s="5"/>
      <c r="QVX57" s="5"/>
      <c r="QVY57" s="5"/>
      <c r="QVZ57" s="5"/>
      <c r="QWA57" s="5"/>
      <c r="QWB57" s="5"/>
      <c r="QWC57" s="5"/>
      <c r="QWD57" s="5"/>
      <c r="QWE57" s="5"/>
      <c r="QWF57" s="5"/>
      <c r="QWG57" s="5"/>
      <c r="QWH57" s="5"/>
      <c r="QWI57" s="5"/>
      <c r="QWJ57" s="5"/>
      <c r="QWK57" s="5"/>
      <c r="QWL57" s="5"/>
      <c r="QWM57" s="5"/>
      <c r="QWN57" s="5"/>
      <c r="QWO57" s="5"/>
      <c r="QWP57" s="5"/>
      <c r="QWQ57" s="5"/>
      <c r="QWR57" s="5"/>
      <c r="QWS57" s="5"/>
      <c r="QWT57" s="5"/>
      <c r="QWU57" s="5"/>
      <c r="QWV57" s="5"/>
      <c r="QWW57" s="5"/>
      <c r="QWX57" s="5"/>
      <c r="QWY57" s="5"/>
      <c r="QWZ57" s="5"/>
      <c r="QXA57" s="5"/>
      <c r="QXB57" s="5"/>
      <c r="QXC57" s="5"/>
      <c r="QXD57" s="5"/>
      <c r="QXE57" s="5"/>
      <c r="QXF57" s="5"/>
      <c r="QXG57" s="5"/>
      <c r="QXH57" s="5"/>
      <c r="QXI57" s="5"/>
      <c r="QXJ57" s="5"/>
      <c r="QXK57" s="5"/>
      <c r="QXL57" s="5"/>
      <c r="QXM57" s="5"/>
      <c r="QXN57" s="5"/>
      <c r="QXO57" s="5"/>
      <c r="QXP57" s="5"/>
      <c r="QXQ57" s="5"/>
      <c r="QXR57" s="5"/>
      <c r="QXS57" s="5"/>
      <c r="QXT57" s="5"/>
      <c r="QXU57" s="5"/>
      <c r="QXV57" s="5"/>
      <c r="QXW57" s="5"/>
      <c r="QXX57" s="5"/>
      <c r="QXY57" s="5"/>
      <c r="QXZ57" s="5"/>
      <c r="QYA57" s="5"/>
      <c r="QYB57" s="5"/>
      <c r="QYC57" s="5"/>
      <c r="QYD57" s="5"/>
      <c r="QYE57" s="5"/>
      <c r="QYF57" s="5"/>
      <c r="QYG57" s="5"/>
      <c r="QYH57" s="5"/>
      <c r="QYI57" s="5"/>
      <c r="QYJ57" s="5"/>
      <c r="QYK57" s="5"/>
      <c r="QYL57" s="5"/>
      <c r="QYM57" s="5"/>
      <c r="QYN57" s="5"/>
      <c r="QYO57" s="5"/>
      <c r="QYP57" s="5"/>
      <c r="QYQ57" s="5"/>
      <c r="QYR57" s="5"/>
      <c r="QYS57" s="5"/>
      <c r="QYT57" s="5"/>
      <c r="QYU57" s="5"/>
      <c r="QYV57" s="5"/>
      <c r="QYW57" s="5"/>
      <c r="QYX57" s="5"/>
      <c r="QYY57" s="5"/>
      <c r="QYZ57" s="5"/>
      <c r="QZA57" s="5"/>
      <c r="QZB57" s="5"/>
      <c r="QZC57" s="5"/>
      <c r="QZD57" s="5"/>
      <c r="QZE57" s="5"/>
      <c r="QZF57" s="5"/>
      <c r="QZG57" s="5"/>
      <c r="QZH57" s="5"/>
      <c r="QZI57" s="5"/>
      <c r="QZJ57" s="5"/>
      <c r="QZK57" s="5"/>
      <c r="QZL57" s="5"/>
      <c r="QZM57" s="5"/>
      <c r="QZN57" s="5"/>
      <c r="QZO57" s="5"/>
      <c r="QZP57" s="5"/>
      <c r="QZQ57" s="5"/>
      <c r="QZR57" s="5"/>
      <c r="QZS57" s="5"/>
      <c r="QZT57" s="5"/>
      <c r="QZU57" s="5"/>
      <c r="QZV57" s="5"/>
      <c r="QZW57" s="5"/>
      <c r="QZX57" s="5"/>
      <c r="QZY57" s="5"/>
      <c r="QZZ57" s="5"/>
      <c r="RAA57" s="5"/>
      <c r="RAB57" s="5"/>
      <c r="RAC57" s="5"/>
      <c r="RAD57" s="5"/>
      <c r="RAE57" s="5"/>
      <c r="RAF57" s="5"/>
      <c r="RAG57" s="5"/>
      <c r="RAH57" s="5"/>
      <c r="RAI57" s="5"/>
      <c r="RAJ57" s="5"/>
      <c r="RAK57" s="5"/>
      <c r="RAL57" s="5"/>
      <c r="RAM57" s="5"/>
      <c r="RAN57" s="5"/>
      <c r="RAO57" s="5"/>
      <c r="RAP57" s="5"/>
      <c r="RAQ57" s="5"/>
      <c r="RAR57" s="5"/>
      <c r="RAS57" s="5"/>
      <c r="RAT57" s="5"/>
      <c r="RAU57" s="5"/>
      <c r="RAV57" s="5"/>
      <c r="RAW57" s="5"/>
      <c r="RAX57" s="5"/>
      <c r="RAY57" s="5"/>
      <c r="RAZ57" s="5"/>
      <c r="RBA57" s="5"/>
      <c r="RBB57" s="5"/>
      <c r="RBC57" s="5"/>
      <c r="RBD57" s="5"/>
      <c r="RBE57" s="5"/>
      <c r="RBF57" s="5"/>
      <c r="RBG57" s="5"/>
      <c r="RBH57" s="5"/>
      <c r="RBI57" s="5"/>
      <c r="RBJ57" s="5"/>
      <c r="RBK57" s="5"/>
      <c r="RBL57" s="5"/>
      <c r="RBM57" s="5"/>
      <c r="RBN57" s="5"/>
      <c r="RBO57" s="5"/>
      <c r="RBP57" s="5"/>
      <c r="RBQ57" s="5"/>
      <c r="RBR57" s="5"/>
      <c r="RBS57" s="5"/>
      <c r="RBT57" s="5"/>
      <c r="RBU57" s="5"/>
      <c r="RBV57" s="5"/>
      <c r="RBW57" s="5"/>
      <c r="RBX57" s="5"/>
      <c r="RBY57" s="5"/>
      <c r="RBZ57" s="5"/>
      <c r="RCA57" s="5"/>
      <c r="RCB57" s="5"/>
      <c r="RCC57" s="5"/>
      <c r="RCD57" s="5"/>
      <c r="RCE57" s="5"/>
      <c r="RCF57" s="5"/>
      <c r="RCG57" s="5"/>
      <c r="RCH57" s="5"/>
      <c r="RCI57" s="5"/>
      <c r="RCJ57" s="5"/>
      <c r="RCK57" s="5"/>
      <c r="RCL57" s="5"/>
      <c r="RCM57" s="5"/>
      <c r="RCN57" s="5"/>
      <c r="RCO57" s="5"/>
      <c r="RCP57" s="5"/>
      <c r="RCQ57" s="5"/>
      <c r="RCR57" s="5"/>
      <c r="RCS57" s="5"/>
      <c r="RCT57" s="5"/>
      <c r="RCU57" s="5"/>
      <c r="RCV57" s="5"/>
      <c r="RCW57" s="5"/>
      <c r="RCX57" s="5"/>
      <c r="RCY57" s="5"/>
      <c r="RCZ57" s="5"/>
      <c r="RDA57" s="5"/>
      <c r="RDB57" s="5"/>
      <c r="RDC57" s="5"/>
      <c r="RDD57" s="5"/>
      <c r="RDE57" s="5"/>
      <c r="RDF57" s="5"/>
      <c r="RDG57" s="5"/>
      <c r="RDH57" s="5"/>
      <c r="RDI57" s="5"/>
      <c r="RDJ57" s="5"/>
      <c r="RDK57" s="5"/>
      <c r="RDL57" s="5"/>
      <c r="RDM57" s="5"/>
      <c r="RDN57" s="5"/>
      <c r="RDO57" s="5"/>
      <c r="RDP57" s="5"/>
      <c r="RDQ57" s="5"/>
      <c r="RDR57" s="5"/>
      <c r="RDS57" s="5"/>
      <c r="RDT57" s="5"/>
      <c r="RDU57" s="5"/>
      <c r="RDV57" s="5"/>
      <c r="RDW57" s="5"/>
      <c r="RDX57" s="5"/>
      <c r="RDY57" s="5"/>
      <c r="RDZ57" s="5"/>
      <c r="REA57" s="5"/>
      <c r="REB57" s="5"/>
      <c r="REC57" s="5"/>
      <c r="RED57" s="5"/>
      <c r="REE57" s="5"/>
      <c r="REF57" s="5"/>
      <c r="REG57" s="5"/>
      <c r="REH57" s="5"/>
      <c r="REI57" s="5"/>
      <c r="REJ57" s="5"/>
      <c r="REK57" s="5"/>
      <c r="REL57" s="5"/>
      <c r="REM57" s="5"/>
      <c r="REN57" s="5"/>
      <c r="REO57" s="5"/>
      <c r="REP57" s="5"/>
      <c r="REQ57" s="5"/>
      <c r="RER57" s="5"/>
      <c r="RES57" s="5"/>
      <c r="RET57" s="5"/>
      <c r="REU57" s="5"/>
      <c r="REV57" s="5"/>
      <c r="REW57" s="5"/>
      <c r="REX57" s="5"/>
      <c r="REY57" s="5"/>
      <c r="REZ57" s="5"/>
      <c r="RFA57" s="5"/>
      <c r="RFB57" s="5"/>
      <c r="RFC57" s="5"/>
      <c r="RFD57" s="5"/>
      <c r="RFE57" s="5"/>
      <c r="RFF57" s="5"/>
      <c r="RFG57" s="5"/>
      <c r="RFH57" s="5"/>
      <c r="RFI57" s="5"/>
      <c r="RFJ57" s="5"/>
      <c r="RFK57" s="5"/>
      <c r="RFL57" s="5"/>
      <c r="RFM57" s="5"/>
      <c r="RFN57" s="5"/>
      <c r="RFO57" s="5"/>
      <c r="RFP57" s="5"/>
      <c r="RFQ57" s="5"/>
      <c r="RFR57" s="5"/>
      <c r="RFS57" s="5"/>
      <c r="RFT57" s="5"/>
      <c r="RFU57" s="5"/>
      <c r="RFV57" s="5"/>
      <c r="RFW57" s="5"/>
      <c r="RFX57" s="5"/>
      <c r="RFY57" s="5"/>
      <c r="RFZ57" s="5"/>
      <c r="RGA57" s="5"/>
      <c r="RGB57" s="5"/>
      <c r="RGC57" s="5"/>
      <c r="RGD57" s="5"/>
      <c r="RGE57" s="5"/>
      <c r="RGF57" s="5"/>
      <c r="RGG57" s="5"/>
      <c r="RGH57" s="5"/>
      <c r="RGI57" s="5"/>
      <c r="RGJ57" s="5"/>
      <c r="RGK57" s="5"/>
      <c r="RGL57" s="5"/>
      <c r="RGM57" s="5"/>
      <c r="RGN57" s="5"/>
      <c r="RGO57" s="5"/>
      <c r="RGP57" s="5"/>
      <c r="RGQ57" s="5"/>
      <c r="RGR57" s="5"/>
      <c r="RGS57" s="5"/>
      <c r="RGT57" s="5"/>
      <c r="RGU57" s="5"/>
      <c r="RGV57" s="5"/>
      <c r="RGW57" s="5"/>
      <c r="RGX57" s="5"/>
      <c r="RGY57" s="5"/>
      <c r="RGZ57" s="5"/>
      <c r="RHA57" s="5"/>
      <c r="RHB57" s="5"/>
      <c r="RHC57" s="5"/>
      <c r="RHD57" s="5"/>
      <c r="RHE57" s="5"/>
      <c r="RHF57" s="5"/>
      <c r="RHG57" s="5"/>
      <c r="RHH57" s="5"/>
      <c r="RHI57" s="5"/>
      <c r="RHJ57" s="5"/>
      <c r="RHK57" s="5"/>
      <c r="RHL57" s="5"/>
      <c r="RHM57" s="5"/>
      <c r="RHN57" s="5"/>
      <c r="RHO57" s="5"/>
      <c r="RHP57" s="5"/>
      <c r="RHQ57" s="5"/>
      <c r="RHR57" s="5"/>
      <c r="RHS57" s="5"/>
      <c r="RHT57" s="5"/>
      <c r="RHU57" s="5"/>
      <c r="RHV57" s="5"/>
      <c r="RHW57" s="5"/>
      <c r="RHX57" s="5"/>
      <c r="RHY57" s="5"/>
      <c r="RHZ57" s="5"/>
      <c r="RIA57" s="5"/>
      <c r="RIB57" s="5"/>
      <c r="RIC57" s="5"/>
      <c r="RID57" s="5"/>
      <c r="RIE57" s="5"/>
      <c r="RIF57" s="5"/>
      <c r="RIG57" s="5"/>
      <c r="RIH57" s="5"/>
      <c r="RII57" s="5"/>
      <c r="RIJ57" s="5"/>
      <c r="RIK57" s="5"/>
      <c r="RIL57" s="5"/>
      <c r="RIM57" s="5"/>
      <c r="RIN57" s="5"/>
      <c r="RIO57" s="5"/>
      <c r="RIP57" s="5"/>
      <c r="RIQ57" s="5"/>
      <c r="RIR57" s="5"/>
      <c r="RIS57" s="5"/>
      <c r="RIT57" s="5"/>
      <c r="RIU57" s="5"/>
      <c r="RIV57" s="5"/>
      <c r="RIW57" s="5"/>
      <c r="RIX57" s="5"/>
      <c r="RIY57" s="5"/>
      <c r="RIZ57" s="5"/>
      <c r="RJA57" s="5"/>
      <c r="RJB57" s="5"/>
      <c r="RJC57" s="5"/>
      <c r="RJD57" s="5"/>
      <c r="RJE57" s="5"/>
      <c r="RJF57" s="5"/>
      <c r="RJG57" s="5"/>
      <c r="RJH57" s="5"/>
      <c r="RJI57" s="5"/>
      <c r="RJJ57" s="5"/>
      <c r="RJK57" s="5"/>
      <c r="RJL57" s="5"/>
      <c r="RJM57" s="5"/>
      <c r="RJN57" s="5"/>
      <c r="RJO57" s="5"/>
      <c r="RJP57" s="5"/>
      <c r="RJQ57" s="5"/>
      <c r="RJR57" s="5"/>
      <c r="RJS57" s="5"/>
      <c r="RJT57" s="5"/>
      <c r="RJU57" s="5"/>
      <c r="RJV57" s="5"/>
      <c r="RJW57" s="5"/>
      <c r="RJX57" s="5"/>
      <c r="RJY57" s="5"/>
      <c r="RJZ57" s="5"/>
      <c r="RKA57" s="5"/>
      <c r="RKB57" s="5"/>
      <c r="RKC57" s="5"/>
      <c r="RKD57" s="5"/>
      <c r="RKE57" s="5"/>
      <c r="RKF57" s="5"/>
      <c r="RKG57" s="5"/>
      <c r="RKH57" s="5"/>
      <c r="RKI57" s="5"/>
      <c r="RKJ57" s="5"/>
      <c r="RKK57" s="5"/>
      <c r="RKL57" s="5"/>
      <c r="RKM57" s="5"/>
      <c r="RKN57" s="5"/>
      <c r="RKO57" s="5"/>
      <c r="RKP57" s="5"/>
      <c r="RKQ57" s="5"/>
      <c r="RKR57" s="5"/>
      <c r="RKS57" s="5"/>
      <c r="RKT57" s="5"/>
      <c r="RKU57" s="5"/>
      <c r="RKV57" s="5"/>
      <c r="RKW57" s="5"/>
      <c r="RKX57" s="5"/>
      <c r="RKY57" s="5"/>
      <c r="RKZ57" s="5"/>
      <c r="RLA57" s="5"/>
      <c r="RLB57" s="5"/>
      <c r="RLC57" s="5"/>
      <c r="RLD57" s="5"/>
      <c r="RLE57" s="5"/>
      <c r="RLF57" s="5"/>
      <c r="RLG57" s="5"/>
      <c r="RLH57" s="5"/>
      <c r="RLI57" s="5"/>
      <c r="RLJ57" s="5"/>
      <c r="RLK57" s="5"/>
      <c r="RLL57" s="5"/>
      <c r="RLM57" s="5"/>
      <c r="RLN57" s="5"/>
      <c r="RLO57" s="5"/>
      <c r="RLP57" s="5"/>
      <c r="RLQ57" s="5"/>
      <c r="RLR57" s="5"/>
      <c r="RLS57" s="5"/>
      <c r="RLT57" s="5"/>
      <c r="RLU57" s="5"/>
      <c r="RLV57" s="5"/>
      <c r="RLW57" s="5"/>
      <c r="RLX57" s="5"/>
      <c r="RLY57" s="5"/>
      <c r="RLZ57" s="5"/>
      <c r="RMA57" s="5"/>
      <c r="RMB57" s="5"/>
      <c r="RMC57" s="5"/>
      <c r="RMD57" s="5"/>
      <c r="RME57" s="5"/>
      <c r="RMF57" s="5"/>
      <c r="RMG57" s="5"/>
      <c r="RMH57" s="5"/>
      <c r="RMI57" s="5"/>
      <c r="RMJ57" s="5"/>
      <c r="RMK57" s="5"/>
      <c r="RML57" s="5"/>
      <c r="RMM57" s="5"/>
      <c r="RMN57" s="5"/>
      <c r="RMO57" s="5"/>
      <c r="RMP57" s="5"/>
      <c r="RMQ57" s="5"/>
      <c r="RMR57" s="5"/>
      <c r="RMS57" s="5"/>
      <c r="RMT57" s="5"/>
      <c r="RMU57" s="5"/>
      <c r="RMV57" s="5"/>
      <c r="RMW57" s="5"/>
      <c r="RMX57" s="5"/>
      <c r="RMY57" s="5"/>
      <c r="RMZ57" s="5"/>
      <c r="RNA57" s="5"/>
      <c r="RNB57" s="5"/>
      <c r="RNC57" s="5"/>
      <c r="RND57" s="5"/>
      <c r="RNE57" s="5"/>
      <c r="RNF57" s="5"/>
      <c r="RNG57" s="5"/>
      <c r="RNH57" s="5"/>
      <c r="RNI57" s="5"/>
      <c r="RNJ57" s="5"/>
      <c r="RNK57" s="5"/>
      <c r="RNL57" s="5"/>
      <c r="RNM57" s="5"/>
      <c r="RNN57" s="5"/>
      <c r="RNO57" s="5"/>
      <c r="RNP57" s="5"/>
      <c r="RNQ57" s="5"/>
      <c r="RNR57" s="5"/>
      <c r="RNS57" s="5"/>
      <c r="RNT57" s="5"/>
      <c r="RNU57" s="5"/>
      <c r="RNV57" s="5"/>
      <c r="RNW57" s="5"/>
      <c r="RNX57" s="5"/>
      <c r="RNY57" s="5"/>
      <c r="RNZ57" s="5"/>
      <c r="ROA57" s="5"/>
      <c r="ROB57" s="5"/>
      <c r="ROC57" s="5"/>
      <c r="ROD57" s="5"/>
      <c r="ROE57" s="5"/>
      <c r="ROF57" s="5"/>
      <c r="ROG57" s="5"/>
      <c r="ROH57" s="5"/>
      <c r="ROI57" s="5"/>
      <c r="ROJ57" s="5"/>
      <c r="ROK57" s="5"/>
      <c r="ROL57" s="5"/>
      <c r="ROM57" s="5"/>
      <c r="RON57" s="5"/>
      <c r="ROO57" s="5"/>
      <c r="ROP57" s="5"/>
      <c r="ROQ57" s="5"/>
      <c r="ROR57" s="5"/>
      <c r="ROS57" s="5"/>
      <c r="ROT57" s="5"/>
      <c r="ROU57" s="5"/>
      <c r="ROV57" s="5"/>
      <c r="ROW57" s="5"/>
      <c r="ROX57" s="5"/>
      <c r="ROY57" s="5"/>
      <c r="ROZ57" s="5"/>
      <c r="RPA57" s="5"/>
      <c r="RPB57" s="5"/>
      <c r="RPC57" s="5"/>
      <c r="RPD57" s="5"/>
      <c r="RPE57" s="5"/>
      <c r="RPF57" s="5"/>
      <c r="RPG57" s="5"/>
      <c r="RPH57" s="5"/>
      <c r="RPI57" s="5"/>
      <c r="RPJ57" s="5"/>
      <c r="RPK57" s="5"/>
      <c r="RPL57" s="5"/>
      <c r="RPM57" s="5"/>
      <c r="RPN57" s="5"/>
      <c r="RPO57" s="5"/>
      <c r="RPP57" s="5"/>
      <c r="RPQ57" s="5"/>
      <c r="RPR57" s="5"/>
      <c r="RPS57" s="5"/>
      <c r="RPT57" s="5"/>
      <c r="RPU57" s="5"/>
      <c r="RPV57" s="5"/>
      <c r="RPW57" s="5"/>
      <c r="RPX57" s="5"/>
      <c r="RPY57" s="5"/>
      <c r="RPZ57" s="5"/>
      <c r="RQA57" s="5"/>
      <c r="RQB57" s="5"/>
      <c r="RQC57" s="5"/>
      <c r="RQD57" s="5"/>
      <c r="RQE57" s="5"/>
      <c r="RQF57" s="5"/>
      <c r="RQG57" s="5"/>
      <c r="RQH57" s="5"/>
      <c r="RQI57" s="5"/>
      <c r="RQJ57" s="5"/>
      <c r="RQK57" s="5"/>
      <c r="RQL57" s="5"/>
      <c r="RQM57" s="5"/>
      <c r="RQN57" s="5"/>
      <c r="RQO57" s="5"/>
      <c r="RQP57" s="5"/>
      <c r="RQQ57" s="5"/>
      <c r="RQR57" s="5"/>
      <c r="RQS57" s="5"/>
      <c r="RQT57" s="5"/>
      <c r="RQU57" s="5"/>
      <c r="RQV57" s="5"/>
      <c r="RQW57" s="5"/>
      <c r="RQX57" s="5"/>
      <c r="RQY57" s="5"/>
      <c r="RQZ57" s="5"/>
      <c r="RRA57" s="5"/>
      <c r="RRB57" s="5"/>
      <c r="RRC57" s="5"/>
      <c r="RRD57" s="5"/>
      <c r="RRE57" s="5"/>
      <c r="RRF57" s="5"/>
      <c r="RRG57" s="5"/>
      <c r="RRH57" s="5"/>
      <c r="RRI57" s="5"/>
      <c r="RRJ57" s="5"/>
      <c r="RRK57" s="5"/>
      <c r="RRL57" s="5"/>
      <c r="RRM57" s="5"/>
      <c r="RRN57" s="5"/>
      <c r="RRO57" s="5"/>
      <c r="RRP57" s="5"/>
      <c r="RRQ57" s="5"/>
      <c r="RRR57" s="5"/>
      <c r="RRS57" s="5"/>
      <c r="RRT57" s="5"/>
      <c r="RRU57" s="5"/>
      <c r="RRV57" s="5"/>
      <c r="RRW57" s="5"/>
      <c r="RRX57" s="5"/>
      <c r="RRY57" s="5"/>
      <c r="RRZ57" s="5"/>
      <c r="RSA57" s="5"/>
      <c r="RSB57" s="5"/>
      <c r="RSC57" s="5"/>
      <c r="RSD57" s="5"/>
      <c r="RSE57" s="5"/>
      <c r="RSF57" s="5"/>
      <c r="RSG57" s="5"/>
      <c r="RSH57" s="5"/>
      <c r="RSI57" s="5"/>
      <c r="RSJ57" s="5"/>
      <c r="RSK57" s="5"/>
      <c r="RSL57" s="5"/>
      <c r="RSM57" s="5"/>
      <c r="RSN57" s="5"/>
      <c r="RSO57" s="5"/>
      <c r="RSP57" s="5"/>
      <c r="RSQ57" s="5"/>
      <c r="RSR57" s="5"/>
      <c r="RSS57" s="5"/>
      <c r="RST57" s="5"/>
      <c r="RSU57" s="5"/>
      <c r="RSV57" s="5"/>
      <c r="RSW57" s="5"/>
      <c r="RSX57" s="5"/>
      <c r="RSY57" s="5"/>
      <c r="RSZ57" s="5"/>
      <c r="RTA57" s="5"/>
      <c r="RTB57" s="5"/>
      <c r="RTC57" s="5"/>
      <c r="RTD57" s="5"/>
      <c r="RTE57" s="5"/>
      <c r="RTF57" s="5"/>
      <c r="RTG57" s="5"/>
      <c r="RTH57" s="5"/>
      <c r="RTI57" s="5"/>
      <c r="RTJ57" s="5"/>
      <c r="RTK57" s="5"/>
      <c r="RTL57" s="5"/>
      <c r="RTM57" s="5"/>
      <c r="RTN57" s="5"/>
      <c r="RTO57" s="5"/>
      <c r="RTP57" s="5"/>
      <c r="RTQ57" s="5"/>
      <c r="RTR57" s="5"/>
      <c r="RTS57" s="5"/>
      <c r="RTT57" s="5"/>
      <c r="RTU57" s="5"/>
      <c r="RTV57" s="5"/>
      <c r="RTW57" s="5"/>
      <c r="RTX57" s="5"/>
      <c r="RTY57" s="5"/>
      <c r="RTZ57" s="5"/>
      <c r="RUA57" s="5"/>
      <c r="RUB57" s="5"/>
      <c r="RUC57" s="5"/>
      <c r="RUD57" s="5"/>
      <c r="RUE57" s="5"/>
      <c r="RUF57" s="5"/>
      <c r="RUG57" s="5"/>
      <c r="RUH57" s="5"/>
      <c r="RUI57" s="5"/>
      <c r="RUJ57" s="5"/>
      <c r="RUK57" s="5"/>
      <c r="RUL57" s="5"/>
      <c r="RUM57" s="5"/>
      <c r="RUN57" s="5"/>
      <c r="RUO57" s="5"/>
      <c r="RUP57" s="5"/>
      <c r="RUQ57" s="5"/>
      <c r="RUR57" s="5"/>
      <c r="RUS57" s="5"/>
      <c r="RUT57" s="5"/>
      <c r="RUU57" s="5"/>
      <c r="RUV57" s="5"/>
      <c r="RUW57" s="5"/>
      <c r="RUX57" s="5"/>
      <c r="RUY57" s="5"/>
      <c r="RUZ57" s="5"/>
      <c r="RVA57" s="5"/>
      <c r="RVB57" s="5"/>
      <c r="RVC57" s="5"/>
      <c r="RVD57" s="5"/>
      <c r="RVE57" s="5"/>
      <c r="RVF57" s="5"/>
      <c r="RVG57" s="5"/>
      <c r="RVH57" s="5"/>
      <c r="RVI57" s="5"/>
      <c r="RVJ57" s="5"/>
      <c r="RVK57" s="5"/>
      <c r="RVL57" s="5"/>
      <c r="RVM57" s="5"/>
      <c r="RVN57" s="5"/>
      <c r="RVO57" s="5"/>
      <c r="RVP57" s="5"/>
      <c r="RVQ57" s="5"/>
      <c r="RVR57" s="5"/>
      <c r="RVS57" s="5"/>
      <c r="RVT57" s="5"/>
      <c r="RVU57" s="5"/>
      <c r="RVV57" s="5"/>
      <c r="RVW57" s="5"/>
      <c r="RVX57" s="5"/>
      <c r="RVY57" s="5"/>
      <c r="RVZ57" s="5"/>
      <c r="RWA57" s="5"/>
      <c r="RWB57" s="5"/>
      <c r="RWC57" s="5"/>
      <c r="RWD57" s="5"/>
      <c r="RWE57" s="5"/>
      <c r="RWF57" s="5"/>
      <c r="RWG57" s="5"/>
      <c r="RWH57" s="5"/>
      <c r="RWI57" s="5"/>
      <c r="RWJ57" s="5"/>
      <c r="RWK57" s="5"/>
      <c r="RWL57" s="5"/>
      <c r="RWM57" s="5"/>
      <c r="RWN57" s="5"/>
      <c r="RWO57" s="5"/>
      <c r="RWP57" s="5"/>
      <c r="RWQ57" s="5"/>
      <c r="RWR57" s="5"/>
      <c r="RWS57" s="5"/>
      <c r="RWT57" s="5"/>
      <c r="RWU57" s="5"/>
      <c r="RWV57" s="5"/>
      <c r="RWW57" s="5"/>
      <c r="RWX57" s="5"/>
      <c r="RWY57" s="5"/>
      <c r="RWZ57" s="5"/>
      <c r="RXA57" s="5"/>
      <c r="RXB57" s="5"/>
      <c r="RXC57" s="5"/>
      <c r="RXD57" s="5"/>
      <c r="RXE57" s="5"/>
      <c r="RXF57" s="5"/>
      <c r="RXG57" s="5"/>
      <c r="RXH57" s="5"/>
      <c r="RXI57" s="5"/>
      <c r="RXJ57" s="5"/>
      <c r="RXK57" s="5"/>
      <c r="RXL57" s="5"/>
      <c r="RXM57" s="5"/>
      <c r="RXN57" s="5"/>
      <c r="RXO57" s="5"/>
      <c r="RXP57" s="5"/>
      <c r="RXQ57" s="5"/>
      <c r="RXR57" s="5"/>
      <c r="RXS57" s="5"/>
      <c r="RXT57" s="5"/>
      <c r="RXU57" s="5"/>
      <c r="RXV57" s="5"/>
      <c r="RXW57" s="5"/>
      <c r="RXX57" s="5"/>
      <c r="RXY57" s="5"/>
      <c r="RXZ57" s="5"/>
      <c r="RYA57" s="5"/>
      <c r="RYB57" s="5"/>
      <c r="RYC57" s="5"/>
      <c r="RYD57" s="5"/>
      <c r="RYE57" s="5"/>
      <c r="RYF57" s="5"/>
      <c r="RYG57" s="5"/>
      <c r="RYH57" s="5"/>
      <c r="RYI57" s="5"/>
      <c r="RYJ57" s="5"/>
      <c r="RYK57" s="5"/>
      <c r="RYL57" s="5"/>
      <c r="RYM57" s="5"/>
      <c r="RYN57" s="5"/>
      <c r="RYO57" s="5"/>
      <c r="RYP57" s="5"/>
      <c r="RYQ57" s="5"/>
      <c r="RYR57" s="5"/>
      <c r="RYS57" s="5"/>
      <c r="RYT57" s="5"/>
      <c r="RYU57" s="5"/>
      <c r="RYV57" s="5"/>
      <c r="RYW57" s="5"/>
      <c r="RYX57" s="5"/>
      <c r="RYY57" s="5"/>
      <c r="RYZ57" s="5"/>
      <c r="RZA57" s="5"/>
      <c r="RZB57" s="5"/>
      <c r="RZC57" s="5"/>
      <c r="RZD57" s="5"/>
      <c r="RZE57" s="5"/>
      <c r="RZF57" s="5"/>
      <c r="RZG57" s="5"/>
      <c r="RZH57" s="5"/>
      <c r="RZI57" s="5"/>
      <c r="RZJ57" s="5"/>
      <c r="RZK57" s="5"/>
      <c r="RZL57" s="5"/>
      <c r="RZM57" s="5"/>
      <c r="RZN57" s="5"/>
      <c r="RZO57" s="5"/>
      <c r="RZP57" s="5"/>
      <c r="RZQ57" s="5"/>
      <c r="RZR57" s="5"/>
      <c r="RZS57" s="5"/>
      <c r="RZT57" s="5"/>
      <c r="RZU57" s="5"/>
      <c r="RZV57" s="5"/>
      <c r="RZW57" s="5"/>
      <c r="RZX57" s="5"/>
      <c r="RZY57" s="5"/>
      <c r="RZZ57" s="5"/>
      <c r="SAA57" s="5"/>
      <c r="SAB57" s="5"/>
      <c r="SAC57" s="5"/>
      <c r="SAD57" s="5"/>
      <c r="SAE57" s="5"/>
      <c r="SAF57" s="5"/>
      <c r="SAG57" s="5"/>
      <c r="SAH57" s="5"/>
      <c r="SAI57" s="5"/>
      <c r="SAJ57" s="5"/>
      <c r="SAK57" s="5"/>
      <c r="SAL57" s="5"/>
      <c r="SAM57" s="5"/>
      <c r="SAN57" s="5"/>
      <c r="SAO57" s="5"/>
      <c r="SAP57" s="5"/>
      <c r="SAQ57" s="5"/>
      <c r="SAR57" s="5"/>
      <c r="SAS57" s="5"/>
      <c r="SAT57" s="5"/>
      <c r="SAU57" s="5"/>
      <c r="SAV57" s="5"/>
      <c r="SAW57" s="5"/>
      <c r="SAX57" s="5"/>
      <c r="SAY57" s="5"/>
      <c r="SAZ57" s="5"/>
      <c r="SBA57" s="5"/>
      <c r="SBB57" s="5"/>
      <c r="SBC57" s="5"/>
      <c r="SBD57" s="5"/>
      <c r="SBE57" s="5"/>
      <c r="SBF57" s="5"/>
      <c r="SBG57" s="5"/>
      <c r="SBH57" s="5"/>
      <c r="SBI57" s="5"/>
      <c r="SBJ57" s="5"/>
      <c r="SBK57" s="5"/>
      <c r="SBL57" s="5"/>
      <c r="SBM57" s="5"/>
      <c r="SBN57" s="5"/>
      <c r="SBO57" s="5"/>
      <c r="SBP57" s="5"/>
      <c r="SBQ57" s="5"/>
      <c r="SBR57" s="5"/>
      <c r="SBS57" s="5"/>
      <c r="SBT57" s="5"/>
      <c r="SBU57" s="5"/>
      <c r="SBV57" s="5"/>
      <c r="SBW57" s="5"/>
      <c r="SBX57" s="5"/>
      <c r="SBY57" s="5"/>
      <c r="SBZ57" s="5"/>
      <c r="SCA57" s="5"/>
      <c r="SCB57" s="5"/>
      <c r="SCC57" s="5"/>
      <c r="SCD57" s="5"/>
      <c r="SCE57" s="5"/>
      <c r="SCF57" s="5"/>
      <c r="SCG57" s="5"/>
      <c r="SCH57" s="5"/>
      <c r="SCI57" s="5"/>
      <c r="SCJ57" s="5"/>
      <c r="SCK57" s="5"/>
      <c r="SCL57" s="5"/>
      <c r="SCM57" s="5"/>
      <c r="SCN57" s="5"/>
      <c r="SCO57" s="5"/>
      <c r="SCP57" s="5"/>
      <c r="SCQ57" s="5"/>
      <c r="SCR57" s="5"/>
      <c r="SCS57" s="5"/>
      <c r="SCT57" s="5"/>
      <c r="SCU57" s="5"/>
      <c r="SCV57" s="5"/>
      <c r="SCW57" s="5"/>
      <c r="SCX57" s="5"/>
      <c r="SCY57" s="5"/>
      <c r="SCZ57" s="5"/>
      <c r="SDA57" s="5"/>
      <c r="SDB57" s="5"/>
      <c r="SDC57" s="5"/>
      <c r="SDD57" s="5"/>
      <c r="SDE57" s="5"/>
      <c r="SDF57" s="5"/>
      <c r="SDG57" s="5"/>
      <c r="SDH57" s="5"/>
      <c r="SDI57" s="5"/>
      <c r="SDJ57" s="5"/>
      <c r="SDK57" s="5"/>
      <c r="SDL57" s="5"/>
      <c r="SDM57" s="5"/>
      <c r="SDN57" s="5"/>
      <c r="SDO57" s="5"/>
      <c r="SDP57" s="5"/>
      <c r="SDQ57" s="5"/>
      <c r="SDR57" s="5"/>
      <c r="SDS57" s="5"/>
      <c r="SDT57" s="5"/>
      <c r="SDU57" s="5"/>
      <c r="SDV57" s="5"/>
      <c r="SDW57" s="5"/>
      <c r="SDX57" s="5"/>
      <c r="SDY57" s="5"/>
      <c r="SDZ57" s="5"/>
      <c r="SEA57" s="5"/>
      <c r="SEB57" s="5"/>
      <c r="SEC57" s="5"/>
      <c r="SED57" s="5"/>
      <c r="SEE57" s="5"/>
      <c r="SEF57" s="5"/>
      <c r="SEG57" s="5"/>
      <c r="SEH57" s="5"/>
      <c r="SEI57" s="5"/>
      <c r="SEJ57" s="5"/>
      <c r="SEK57" s="5"/>
      <c r="SEL57" s="5"/>
      <c r="SEM57" s="5"/>
      <c r="SEN57" s="5"/>
      <c r="SEO57" s="5"/>
      <c r="SEP57" s="5"/>
      <c r="SEQ57" s="5"/>
      <c r="SER57" s="5"/>
      <c r="SES57" s="5"/>
      <c r="SET57" s="5"/>
      <c r="SEU57" s="5"/>
      <c r="SEV57" s="5"/>
      <c r="SEW57" s="5"/>
      <c r="SEX57" s="5"/>
      <c r="SEY57" s="5"/>
      <c r="SEZ57" s="5"/>
      <c r="SFA57" s="5"/>
      <c r="SFB57" s="5"/>
      <c r="SFC57" s="5"/>
      <c r="SFD57" s="5"/>
      <c r="SFE57" s="5"/>
      <c r="SFF57" s="5"/>
      <c r="SFG57" s="5"/>
      <c r="SFH57" s="5"/>
      <c r="SFI57" s="5"/>
      <c r="SFJ57" s="5"/>
      <c r="SFK57" s="5"/>
      <c r="SFL57" s="5"/>
      <c r="SFM57" s="5"/>
      <c r="SFN57" s="5"/>
      <c r="SFO57" s="5"/>
      <c r="SFP57" s="5"/>
      <c r="SFQ57" s="5"/>
      <c r="SFR57" s="5"/>
      <c r="SFS57" s="5"/>
      <c r="SFT57" s="5"/>
      <c r="SFU57" s="5"/>
      <c r="SFV57" s="5"/>
      <c r="SFW57" s="5"/>
      <c r="SFX57" s="5"/>
      <c r="SFY57" s="5"/>
      <c r="SFZ57" s="5"/>
      <c r="SGA57" s="5"/>
      <c r="SGB57" s="5"/>
      <c r="SGC57" s="5"/>
      <c r="SGD57" s="5"/>
      <c r="SGE57" s="5"/>
      <c r="SGF57" s="5"/>
      <c r="SGG57" s="5"/>
      <c r="SGH57" s="5"/>
      <c r="SGI57" s="5"/>
      <c r="SGJ57" s="5"/>
      <c r="SGK57" s="5"/>
      <c r="SGL57" s="5"/>
      <c r="SGM57" s="5"/>
      <c r="SGN57" s="5"/>
      <c r="SGO57" s="5"/>
      <c r="SGP57" s="5"/>
      <c r="SGQ57" s="5"/>
      <c r="SGR57" s="5"/>
      <c r="SGS57" s="5"/>
      <c r="SGT57" s="5"/>
      <c r="SGU57" s="5"/>
      <c r="SGV57" s="5"/>
      <c r="SGW57" s="5"/>
      <c r="SGX57" s="5"/>
      <c r="SGY57" s="5"/>
      <c r="SGZ57" s="5"/>
      <c r="SHA57" s="5"/>
      <c r="SHB57" s="5"/>
      <c r="SHC57" s="5"/>
      <c r="SHD57" s="5"/>
      <c r="SHE57" s="5"/>
      <c r="SHF57" s="5"/>
      <c r="SHG57" s="5"/>
      <c r="SHH57" s="5"/>
      <c r="SHI57" s="5"/>
      <c r="SHJ57" s="5"/>
      <c r="SHK57" s="5"/>
      <c r="SHL57" s="5"/>
      <c r="SHM57" s="5"/>
      <c r="SHN57" s="5"/>
      <c r="SHO57" s="5"/>
      <c r="SHP57" s="5"/>
      <c r="SHQ57" s="5"/>
      <c r="SHR57" s="5"/>
      <c r="SHS57" s="5"/>
      <c r="SHT57" s="5"/>
      <c r="SHU57" s="5"/>
      <c r="SHV57" s="5"/>
      <c r="SHW57" s="5"/>
      <c r="SHX57" s="5"/>
      <c r="SHY57" s="5"/>
      <c r="SHZ57" s="5"/>
      <c r="SIA57" s="5"/>
      <c r="SIB57" s="5"/>
      <c r="SIC57" s="5"/>
      <c r="SID57" s="5"/>
      <c r="SIE57" s="5"/>
      <c r="SIF57" s="5"/>
      <c r="SIG57" s="5"/>
      <c r="SIH57" s="5"/>
      <c r="SII57" s="5"/>
      <c r="SIJ57" s="5"/>
      <c r="SIK57" s="5"/>
      <c r="SIL57" s="5"/>
      <c r="SIM57" s="5"/>
      <c r="SIN57" s="5"/>
      <c r="SIO57" s="5"/>
      <c r="SIP57" s="5"/>
      <c r="SIQ57" s="5"/>
      <c r="SIR57" s="5"/>
      <c r="SIS57" s="5"/>
      <c r="SIT57" s="5"/>
      <c r="SIU57" s="5"/>
      <c r="SIV57" s="5"/>
      <c r="SIW57" s="5"/>
      <c r="SIX57" s="5"/>
      <c r="SIY57" s="5"/>
      <c r="SIZ57" s="5"/>
      <c r="SJA57" s="5"/>
      <c r="SJB57" s="5"/>
      <c r="SJC57" s="5"/>
      <c r="SJD57" s="5"/>
      <c r="SJE57" s="5"/>
      <c r="SJF57" s="5"/>
      <c r="SJG57" s="5"/>
      <c r="SJH57" s="5"/>
      <c r="SJI57" s="5"/>
      <c r="SJJ57" s="5"/>
      <c r="SJK57" s="5"/>
      <c r="SJL57" s="5"/>
      <c r="SJM57" s="5"/>
      <c r="SJN57" s="5"/>
      <c r="SJO57" s="5"/>
      <c r="SJP57" s="5"/>
      <c r="SJQ57" s="5"/>
      <c r="SJR57" s="5"/>
      <c r="SJS57" s="5"/>
      <c r="SJT57" s="5"/>
      <c r="SJU57" s="5"/>
      <c r="SJV57" s="5"/>
      <c r="SJW57" s="5"/>
      <c r="SJX57" s="5"/>
      <c r="SJY57" s="5"/>
      <c r="SJZ57" s="5"/>
      <c r="SKA57" s="5"/>
      <c r="SKB57" s="5"/>
      <c r="SKC57" s="5"/>
      <c r="SKD57" s="5"/>
      <c r="SKE57" s="5"/>
      <c r="SKF57" s="5"/>
      <c r="SKG57" s="5"/>
      <c r="SKH57" s="5"/>
      <c r="SKI57" s="5"/>
      <c r="SKJ57" s="5"/>
      <c r="SKK57" s="5"/>
      <c r="SKL57" s="5"/>
      <c r="SKM57" s="5"/>
      <c r="SKN57" s="5"/>
      <c r="SKO57" s="5"/>
      <c r="SKP57" s="5"/>
      <c r="SKQ57" s="5"/>
      <c r="SKR57" s="5"/>
      <c r="SKS57" s="5"/>
      <c r="SKT57" s="5"/>
      <c r="SKU57" s="5"/>
      <c r="SKV57" s="5"/>
      <c r="SKW57" s="5"/>
      <c r="SKX57" s="5"/>
      <c r="SKY57" s="5"/>
      <c r="SKZ57" s="5"/>
      <c r="SLA57" s="5"/>
      <c r="SLB57" s="5"/>
      <c r="SLC57" s="5"/>
      <c r="SLD57" s="5"/>
      <c r="SLE57" s="5"/>
      <c r="SLF57" s="5"/>
      <c r="SLG57" s="5"/>
      <c r="SLH57" s="5"/>
      <c r="SLI57" s="5"/>
      <c r="SLJ57" s="5"/>
      <c r="SLK57" s="5"/>
      <c r="SLL57" s="5"/>
      <c r="SLM57" s="5"/>
      <c r="SLN57" s="5"/>
      <c r="SLO57" s="5"/>
      <c r="SLP57" s="5"/>
      <c r="SLQ57" s="5"/>
      <c r="SLR57" s="5"/>
      <c r="SLS57" s="5"/>
      <c r="SLT57" s="5"/>
      <c r="SLU57" s="5"/>
      <c r="SLV57" s="5"/>
      <c r="SLW57" s="5"/>
      <c r="SLX57" s="5"/>
      <c r="SLY57" s="5"/>
      <c r="SLZ57" s="5"/>
      <c r="SMA57" s="5"/>
      <c r="SMB57" s="5"/>
      <c r="SMC57" s="5"/>
      <c r="SMD57" s="5"/>
      <c r="SME57" s="5"/>
      <c r="SMF57" s="5"/>
      <c r="SMG57" s="5"/>
      <c r="SMH57" s="5"/>
      <c r="SMI57" s="5"/>
      <c r="SMJ57" s="5"/>
      <c r="SMK57" s="5"/>
      <c r="SML57" s="5"/>
      <c r="SMM57" s="5"/>
      <c r="SMN57" s="5"/>
      <c r="SMO57" s="5"/>
      <c r="SMP57" s="5"/>
      <c r="SMQ57" s="5"/>
      <c r="SMR57" s="5"/>
      <c r="SMS57" s="5"/>
      <c r="SMT57" s="5"/>
      <c r="SMU57" s="5"/>
      <c r="SMV57" s="5"/>
      <c r="SMW57" s="5"/>
      <c r="SMX57" s="5"/>
      <c r="SMY57" s="5"/>
      <c r="SMZ57" s="5"/>
      <c r="SNA57" s="5"/>
      <c r="SNB57" s="5"/>
      <c r="SNC57" s="5"/>
      <c r="SND57" s="5"/>
      <c r="SNE57" s="5"/>
      <c r="SNF57" s="5"/>
      <c r="SNG57" s="5"/>
      <c r="SNH57" s="5"/>
      <c r="SNI57" s="5"/>
      <c r="SNJ57" s="5"/>
      <c r="SNK57" s="5"/>
      <c r="SNL57" s="5"/>
      <c r="SNM57" s="5"/>
      <c r="SNN57" s="5"/>
      <c r="SNO57" s="5"/>
      <c r="SNP57" s="5"/>
      <c r="SNQ57" s="5"/>
      <c r="SNR57" s="5"/>
      <c r="SNS57" s="5"/>
      <c r="SNT57" s="5"/>
      <c r="SNU57" s="5"/>
      <c r="SNV57" s="5"/>
      <c r="SNW57" s="5"/>
      <c r="SNX57" s="5"/>
      <c r="SNY57" s="5"/>
      <c r="SNZ57" s="5"/>
      <c r="SOA57" s="5"/>
      <c r="SOB57" s="5"/>
      <c r="SOC57" s="5"/>
      <c r="SOD57" s="5"/>
      <c r="SOE57" s="5"/>
      <c r="SOF57" s="5"/>
      <c r="SOG57" s="5"/>
      <c r="SOH57" s="5"/>
      <c r="SOI57" s="5"/>
      <c r="SOJ57" s="5"/>
      <c r="SOK57" s="5"/>
      <c r="SOL57" s="5"/>
      <c r="SOM57" s="5"/>
      <c r="SON57" s="5"/>
      <c r="SOO57" s="5"/>
      <c r="SOP57" s="5"/>
      <c r="SOQ57" s="5"/>
      <c r="SOR57" s="5"/>
      <c r="SOS57" s="5"/>
      <c r="SOT57" s="5"/>
      <c r="SOU57" s="5"/>
      <c r="SOV57" s="5"/>
      <c r="SOW57" s="5"/>
      <c r="SOX57" s="5"/>
      <c r="SOY57" s="5"/>
      <c r="SOZ57" s="5"/>
      <c r="SPA57" s="5"/>
      <c r="SPB57" s="5"/>
      <c r="SPC57" s="5"/>
      <c r="SPD57" s="5"/>
      <c r="SPE57" s="5"/>
      <c r="SPF57" s="5"/>
      <c r="SPG57" s="5"/>
      <c r="SPH57" s="5"/>
      <c r="SPI57" s="5"/>
      <c r="SPJ57" s="5"/>
      <c r="SPK57" s="5"/>
      <c r="SPL57" s="5"/>
      <c r="SPM57" s="5"/>
      <c r="SPN57" s="5"/>
      <c r="SPO57" s="5"/>
      <c r="SPP57" s="5"/>
      <c r="SPQ57" s="5"/>
      <c r="SPR57" s="5"/>
      <c r="SPS57" s="5"/>
      <c r="SPT57" s="5"/>
      <c r="SPU57" s="5"/>
      <c r="SPV57" s="5"/>
      <c r="SPW57" s="5"/>
      <c r="SPX57" s="5"/>
      <c r="SPY57" s="5"/>
      <c r="SPZ57" s="5"/>
      <c r="SQA57" s="5"/>
      <c r="SQB57" s="5"/>
      <c r="SQC57" s="5"/>
      <c r="SQD57" s="5"/>
      <c r="SQE57" s="5"/>
      <c r="SQF57" s="5"/>
      <c r="SQG57" s="5"/>
      <c r="SQH57" s="5"/>
      <c r="SQI57" s="5"/>
      <c r="SQJ57" s="5"/>
      <c r="SQK57" s="5"/>
      <c r="SQL57" s="5"/>
      <c r="SQM57" s="5"/>
      <c r="SQN57" s="5"/>
      <c r="SQO57" s="5"/>
      <c r="SQP57" s="5"/>
      <c r="SQQ57" s="5"/>
      <c r="SQR57" s="5"/>
      <c r="SQS57" s="5"/>
      <c r="SQT57" s="5"/>
      <c r="SQU57" s="5"/>
      <c r="SQV57" s="5"/>
      <c r="SQW57" s="5"/>
      <c r="SQX57" s="5"/>
      <c r="SQY57" s="5"/>
      <c r="SQZ57" s="5"/>
      <c r="SRA57" s="5"/>
      <c r="SRB57" s="5"/>
      <c r="SRC57" s="5"/>
      <c r="SRD57" s="5"/>
      <c r="SRE57" s="5"/>
      <c r="SRF57" s="5"/>
      <c r="SRG57" s="5"/>
      <c r="SRH57" s="5"/>
      <c r="SRI57" s="5"/>
      <c r="SRJ57" s="5"/>
      <c r="SRK57" s="5"/>
      <c r="SRL57" s="5"/>
      <c r="SRM57" s="5"/>
      <c r="SRN57" s="5"/>
      <c r="SRO57" s="5"/>
      <c r="SRP57" s="5"/>
      <c r="SRQ57" s="5"/>
      <c r="SRR57" s="5"/>
      <c r="SRS57" s="5"/>
      <c r="SRT57" s="5"/>
      <c r="SRU57" s="5"/>
      <c r="SRV57" s="5"/>
      <c r="SRW57" s="5"/>
      <c r="SRX57" s="5"/>
      <c r="SRY57" s="5"/>
      <c r="SRZ57" s="5"/>
      <c r="SSA57" s="5"/>
      <c r="SSB57" s="5"/>
      <c r="SSC57" s="5"/>
      <c r="SSD57" s="5"/>
      <c r="SSE57" s="5"/>
      <c r="SSF57" s="5"/>
      <c r="SSG57" s="5"/>
      <c r="SSH57" s="5"/>
      <c r="SSI57" s="5"/>
      <c r="SSJ57" s="5"/>
      <c r="SSK57" s="5"/>
      <c r="SSL57" s="5"/>
      <c r="SSM57" s="5"/>
      <c r="SSN57" s="5"/>
      <c r="SSO57" s="5"/>
      <c r="SSP57" s="5"/>
      <c r="SSQ57" s="5"/>
      <c r="SSR57" s="5"/>
      <c r="SSS57" s="5"/>
      <c r="SST57" s="5"/>
      <c r="SSU57" s="5"/>
      <c r="SSV57" s="5"/>
      <c r="SSW57" s="5"/>
      <c r="SSX57" s="5"/>
      <c r="SSY57" s="5"/>
      <c r="SSZ57" s="5"/>
      <c r="STA57" s="5"/>
      <c r="STB57" s="5"/>
      <c r="STC57" s="5"/>
      <c r="STD57" s="5"/>
      <c r="STE57" s="5"/>
      <c r="STF57" s="5"/>
      <c r="STG57" s="5"/>
      <c r="STH57" s="5"/>
      <c r="STI57" s="5"/>
      <c r="STJ57" s="5"/>
      <c r="STK57" s="5"/>
      <c r="STL57" s="5"/>
      <c r="STM57" s="5"/>
      <c r="STN57" s="5"/>
      <c r="STO57" s="5"/>
      <c r="STP57" s="5"/>
      <c r="STQ57" s="5"/>
      <c r="STR57" s="5"/>
      <c r="STS57" s="5"/>
      <c r="STT57" s="5"/>
      <c r="STU57" s="5"/>
      <c r="STV57" s="5"/>
      <c r="STW57" s="5"/>
      <c r="STX57" s="5"/>
      <c r="STY57" s="5"/>
      <c r="STZ57" s="5"/>
      <c r="SUA57" s="5"/>
      <c r="SUB57" s="5"/>
      <c r="SUC57" s="5"/>
      <c r="SUD57" s="5"/>
      <c r="SUE57" s="5"/>
      <c r="SUF57" s="5"/>
      <c r="SUG57" s="5"/>
      <c r="SUH57" s="5"/>
      <c r="SUI57" s="5"/>
      <c r="SUJ57" s="5"/>
      <c r="SUK57" s="5"/>
      <c r="SUL57" s="5"/>
      <c r="SUM57" s="5"/>
      <c r="SUN57" s="5"/>
      <c r="SUO57" s="5"/>
      <c r="SUP57" s="5"/>
      <c r="SUQ57" s="5"/>
      <c r="SUR57" s="5"/>
      <c r="SUS57" s="5"/>
      <c r="SUT57" s="5"/>
      <c r="SUU57" s="5"/>
      <c r="SUV57" s="5"/>
      <c r="SUW57" s="5"/>
      <c r="SUX57" s="5"/>
      <c r="SUY57" s="5"/>
      <c r="SUZ57" s="5"/>
      <c r="SVA57" s="5"/>
      <c r="SVB57" s="5"/>
      <c r="SVC57" s="5"/>
      <c r="SVD57" s="5"/>
      <c r="SVE57" s="5"/>
      <c r="SVF57" s="5"/>
      <c r="SVG57" s="5"/>
      <c r="SVH57" s="5"/>
      <c r="SVI57" s="5"/>
      <c r="SVJ57" s="5"/>
      <c r="SVK57" s="5"/>
      <c r="SVL57" s="5"/>
      <c r="SVM57" s="5"/>
      <c r="SVN57" s="5"/>
      <c r="SVO57" s="5"/>
      <c r="SVP57" s="5"/>
      <c r="SVQ57" s="5"/>
      <c r="SVR57" s="5"/>
      <c r="SVS57" s="5"/>
      <c r="SVT57" s="5"/>
      <c r="SVU57" s="5"/>
      <c r="SVV57" s="5"/>
      <c r="SVW57" s="5"/>
      <c r="SVX57" s="5"/>
      <c r="SVY57" s="5"/>
      <c r="SVZ57" s="5"/>
      <c r="SWA57" s="5"/>
      <c r="SWB57" s="5"/>
      <c r="SWC57" s="5"/>
      <c r="SWD57" s="5"/>
      <c r="SWE57" s="5"/>
      <c r="SWF57" s="5"/>
      <c r="SWG57" s="5"/>
      <c r="SWH57" s="5"/>
      <c r="SWI57" s="5"/>
      <c r="SWJ57" s="5"/>
      <c r="SWK57" s="5"/>
      <c r="SWL57" s="5"/>
      <c r="SWM57" s="5"/>
      <c r="SWN57" s="5"/>
      <c r="SWO57" s="5"/>
      <c r="SWP57" s="5"/>
      <c r="SWQ57" s="5"/>
      <c r="SWR57" s="5"/>
      <c r="SWS57" s="5"/>
      <c r="SWT57" s="5"/>
      <c r="SWU57" s="5"/>
      <c r="SWV57" s="5"/>
      <c r="SWW57" s="5"/>
      <c r="SWX57" s="5"/>
      <c r="SWY57" s="5"/>
      <c r="SWZ57" s="5"/>
      <c r="SXA57" s="5"/>
      <c r="SXB57" s="5"/>
      <c r="SXC57" s="5"/>
      <c r="SXD57" s="5"/>
      <c r="SXE57" s="5"/>
      <c r="SXF57" s="5"/>
      <c r="SXG57" s="5"/>
      <c r="SXH57" s="5"/>
      <c r="SXI57" s="5"/>
      <c r="SXJ57" s="5"/>
      <c r="SXK57" s="5"/>
      <c r="SXL57" s="5"/>
      <c r="SXM57" s="5"/>
      <c r="SXN57" s="5"/>
      <c r="SXO57" s="5"/>
      <c r="SXP57" s="5"/>
      <c r="SXQ57" s="5"/>
      <c r="SXR57" s="5"/>
      <c r="SXS57" s="5"/>
      <c r="SXT57" s="5"/>
      <c r="SXU57" s="5"/>
      <c r="SXV57" s="5"/>
      <c r="SXW57" s="5"/>
      <c r="SXX57" s="5"/>
      <c r="SXY57" s="5"/>
      <c r="SXZ57" s="5"/>
      <c r="SYA57" s="5"/>
      <c r="SYB57" s="5"/>
      <c r="SYC57" s="5"/>
      <c r="SYD57" s="5"/>
      <c r="SYE57" s="5"/>
      <c r="SYF57" s="5"/>
      <c r="SYG57" s="5"/>
      <c r="SYH57" s="5"/>
      <c r="SYI57" s="5"/>
      <c r="SYJ57" s="5"/>
      <c r="SYK57" s="5"/>
      <c r="SYL57" s="5"/>
      <c r="SYM57" s="5"/>
      <c r="SYN57" s="5"/>
      <c r="SYO57" s="5"/>
      <c r="SYP57" s="5"/>
      <c r="SYQ57" s="5"/>
      <c r="SYR57" s="5"/>
      <c r="SYS57" s="5"/>
      <c r="SYT57" s="5"/>
      <c r="SYU57" s="5"/>
      <c r="SYV57" s="5"/>
      <c r="SYW57" s="5"/>
      <c r="SYX57" s="5"/>
      <c r="SYY57" s="5"/>
      <c r="SYZ57" s="5"/>
      <c r="SZA57" s="5"/>
      <c r="SZB57" s="5"/>
      <c r="SZC57" s="5"/>
      <c r="SZD57" s="5"/>
      <c r="SZE57" s="5"/>
      <c r="SZF57" s="5"/>
      <c r="SZG57" s="5"/>
      <c r="SZH57" s="5"/>
      <c r="SZI57" s="5"/>
      <c r="SZJ57" s="5"/>
      <c r="SZK57" s="5"/>
      <c r="SZL57" s="5"/>
      <c r="SZM57" s="5"/>
      <c r="SZN57" s="5"/>
      <c r="SZO57" s="5"/>
      <c r="SZP57" s="5"/>
      <c r="SZQ57" s="5"/>
      <c r="SZR57" s="5"/>
      <c r="SZS57" s="5"/>
      <c r="SZT57" s="5"/>
      <c r="SZU57" s="5"/>
      <c r="SZV57" s="5"/>
      <c r="SZW57" s="5"/>
      <c r="SZX57" s="5"/>
      <c r="SZY57" s="5"/>
      <c r="SZZ57" s="5"/>
      <c r="TAA57" s="5"/>
      <c r="TAB57" s="5"/>
      <c r="TAC57" s="5"/>
      <c r="TAD57" s="5"/>
      <c r="TAE57" s="5"/>
      <c r="TAF57" s="5"/>
      <c r="TAG57" s="5"/>
      <c r="TAH57" s="5"/>
      <c r="TAI57" s="5"/>
      <c r="TAJ57" s="5"/>
      <c r="TAK57" s="5"/>
      <c r="TAL57" s="5"/>
      <c r="TAM57" s="5"/>
      <c r="TAN57" s="5"/>
      <c r="TAO57" s="5"/>
      <c r="TAP57" s="5"/>
      <c r="TAQ57" s="5"/>
      <c r="TAR57" s="5"/>
      <c r="TAS57" s="5"/>
      <c r="TAT57" s="5"/>
      <c r="TAU57" s="5"/>
      <c r="TAV57" s="5"/>
      <c r="TAW57" s="5"/>
      <c r="TAX57" s="5"/>
      <c r="TAY57" s="5"/>
      <c r="TAZ57" s="5"/>
      <c r="TBA57" s="5"/>
      <c r="TBB57" s="5"/>
      <c r="TBC57" s="5"/>
      <c r="TBD57" s="5"/>
      <c r="TBE57" s="5"/>
      <c r="TBF57" s="5"/>
      <c r="TBG57" s="5"/>
      <c r="TBH57" s="5"/>
      <c r="TBI57" s="5"/>
      <c r="TBJ57" s="5"/>
      <c r="TBK57" s="5"/>
      <c r="TBL57" s="5"/>
      <c r="TBM57" s="5"/>
      <c r="TBN57" s="5"/>
      <c r="TBO57" s="5"/>
      <c r="TBP57" s="5"/>
      <c r="TBQ57" s="5"/>
      <c r="TBR57" s="5"/>
      <c r="TBS57" s="5"/>
      <c r="TBT57" s="5"/>
      <c r="TBU57" s="5"/>
      <c r="TBV57" s="5"/>
      <c r="TBW57" s="5"/>
      <c r="TBX57" s="5"/>
      <c r="TBY57" s="5"/>
      <c r="TBZ57" s="5"/>
      <c r="TCA57" s="5"/>
      <c r="TCB57" s="5"/>
      <c r="TCC57" s="5"/>
      <c r="TCD57" s="5"/>
      <c r="TCE57" s="5"/>
      <c r="TCF57" s="5"/>
      <c r="TCG57" s="5"/>
      <c r="TCH57" s="5"/>
      <c r="TCI57" s="5"/>
      <c r="TCJ57" s="5"/>
      <c r="TCK57" s="5"/>
      <c r="TCL57" s="5"/>
      <c r="TCM57" s="5"/>
      <c r="TCN57" s="5"/>
      <c r="TCO57" s="5"/>
      <c r="TCP57" s="5"/>
      <c r="TCQ57" s="5"/>
      <c r="TCR57" s="5"/>
      <c r="TCS57" s="5"/>
      <c r="TCT57" s="5"/>
      <c r="TCU57" s="5"/>
      <c r="TCV57" s="5"/>
      <c r="TCW57" s="5"/>
      <c r="TCX57" s="5"/>
      <c r="TCY57" s="5"/>
      <c r="TCZ57" s="5"/>
      <c r="TDA57" s="5"/>
      <c r="TDB57" s="5"/>
      <c r="TDC57" s="5"/>
      <c r="TDD57" s="5"/>
      <c r="TDE57" s="5"/>
      <c r="TDF57" s="5"/>
      <c r="TDG57" s="5"/>
      <c r="TDH57" s="5"/>
      <c r="TDI57" s="5"/>
      <c r="TDJ57" s="5"/>
      <c r="TDK57" s="5"/>
      <c r="TDL57" s="5"/>
      <c r="TDM57" s="5"/>
      <c r="TDN57" s="5"/>
      <c r="TDO57" s="5"/>
      <c r="TDP57" s="5"/>
      <c r="TDQ57" s="5"/>
      <c r="TDR57" s="5"/>
      <c r="TDS57" s="5"/>
      <c r="TDT57" s="5"/>
      <c r="TDU57" s="5"/>
      <c r="TDV57" s="5"/>
      <c r="TDW57" s="5"/>
      <c r="TDX57" s="5"/>
      <c r="TDY57" s="5"/>
      <c r="TDZ57" s="5"/>
      <c r="TEA57" s="5"/>
      <c r="TEB57" s="5"/>
      <c r="TEC57" s="5"/>
      <c r="TED57" s="5"/>
      <c r="TEE57" s="5"/>
      <c r="TEF57" s="5"/>
      <c r="TEG57" s="5"/>
      <c r="TEH57" s="5"/>
      <c r="TEI57" s="5"/>
      <c r="TEJ57" s="5"/>
      <c r="TEK57" s="5"/>
      <c r="TEL57" s="5"/>
      <c r="TEM57" s="5"/>
      <c r="TEN57" s="5"/>
      <c r="TEO57" s="5"/>
      <c r="TEP57" s="5"/>
      <c r="TEQ57" s="5"/>
      <c r="TER57" s="5"/>
      <c r="TES57" s="5"/>
      <c r="TET57" s="5"/>
      <c r="TEU57" s="5"/>
      <c r="TEV57" s="5"/>
      <c r="TEW57" s="5"/>
      <c r="TEX57" s="5"/>
      <c r="TEY57" s="5"/>
      <c r="TEZ57" s="5"/>
      <c r="TFA57" s="5"/>
      <c r="TFB57" s="5"/>
      <c r="TFC57" s="5"/>
      <c r="TFD57" s="5"/>
      <c r="TFE57" s="5"/>
      <c r="TFF57" s="5"/>
      <c r="TFG57" s="5"/>
      <c r="TFH57" s="5"/>
      <c r="TFI57" s="5"/>
      <c r="TFJ57" s="5"/>
      <c r="TFK57" s="5"/>
      <c r="TFL57" s="5"/>
      <c r="TFM57" s="5"/>
      <c r="TFN57" s="5"/>
      <c r="TFO57" s="5"/>
      <c r="TFP57" s="5"/>
      <c r="TFQ57" s="5"/>
      <c r="TFR57" s="5"/>
      <c r="TFS57" s="5"/>
      <c r="TFT57" s="5"/>
      <c r="TFU57" s="5"/>
      <c r="TFV57" s="5"/>
      <c r="TFW57" s="5"/>
      <c r="TFX57" s="5"/>
      <c r="TFY57" s="5"/>
      <c r="TFZ57" s="5"/>
      <c r="TGA57" s="5"/>
      <c r="TGB57" s="5"/>
      <c r="TGC57" s="5"/>
      <c r="TGD57" s="5"/>
      <c r="TGE57" s="5"/>
      <c r="TGF57" s="5"/>
      <c r="TGG57" s="5"/>
      <c r="TGH57" s="5"/>
      <c r="TGI57" s="5"/>
      <c r="TGJ57" s="5"/>
      <c r="TGK57" s="5"/>
      <c r="TGL57" s="5"/>
      <c r="TGM57" s="5"/>
      <c r="TGN57" s="5"/>
      <c r="TGO57" s="5"/>
      <c r="TGP57" s="5"/>
      <c r="TGQ57" s="5"/>
      <c r="TGR57" s="5"/>
      <c r="TGS57" s="5"/>
      <c r="TGT57" s="5"/>
      <c r="TGU57" s="5"/>
      <c r="TGV57" s="5"/>
      <c r="TGW57" s="5"/>
      <c r="TGX57" s="5"/>
      <c r="TGY57" s="5"/>
      <c r="TGZ57" s="5"/>
      <c r="THA57" s="5"/>
      <c r="THB57" s="5"/>
      <c r="THC57" s="5"/>
      <c r="THD57" s="5"/>
      <c r="THE57" s="5"/>
      <c r="THF57" s="5"/>
      <c r="THG57" s="5"/>
      <c r="THH57" s="5"/>
      <c r="THI57" s="5"/>
      <c r="THJ57" s="5"/>
      <c r="THK57" s="5"/>
      <c r="THL57" s="5"/>
      <c r="THM57" s="5"/>
      <c r="THN57" s="5"/>
      <c r="THO57" s="5"/>
      <c r="THP57" s="5"/>
      <c r="THQ57" s="5"/>
      <c r="THR57" s="5"/>
      <c r="THS57" s="5"/>
      <c r="THT57" s="5"/>
      <c r="THU57" s="5"/>
      <c r="THV57" s="5"/>
      <c r="THW57" s="5"/>
      <c r="THX57" s="5"/>
      <c r="THY57" s="5"/>
      <c r="THZ57" s="5"/>
      <c r="TIA57" s="5"/>
      <c r="TIB57" s="5"/>
      <c r="TIC57" s="5"/>
      <c r="TID57" s="5"/>
      <c r="TIE57" s="5"/>
      <c r="TIF57" s="5"/>
      <c r="TIG57" s="5"/>
      <c r="TIH57" s="5"/>
      <c r="TII57" s="5"/>
      <c r="TIJ57" s="5"/>
      <c r="TIK57" s="5"/>
      <c r="TIL57" s="5"/>
      <c r="TIM57" s="5"/>
      <c r="TIN57" s="5"/>
      <c r="TIO57" s="5"/>
      <c r="TIP57" s="5"/>
      <c r="TIQ57" s="5"/>
      <c r="TIR57" s="5"/>
      <c r="TIS57" s="5"/>
      <c r="TIT57" s="5"/>
      <c r="TIU57" s="5"/>
      <c r="TIV57" s="5"/>
      <c r="TIW57" s="5"/>
      <c r="TIX57" s="5"/>
      <c r="TIY57" s="5"/>
      <c r="TIZ57" s="5"/>
      <c r="TJA57" s="5"/>
      <c r="TJB57" s="5"/>
      <c r="TJC57" s="5"/>
      <c r="TJD57" s="5"/>
      <c r="TJE57" s="5"/>
      <c r="TJF57" s="5"/>
      <c r="TJG57" s="5"/>
      <c r="TJH57" s="5"/>
      <c r="TJI57" s="5"/>
      <c r="TJJ57" s="5"/>
      <c r="TJK57" s="5"/>
      <c r="TJL57" s="5"/>
      <c r="TJM57" s="5"/>
      <c r="TJN57" s="5"/>
      <c r="TJO57" s="5"/>
      <c r="TJP57" s="5"/>
      <c r="TJQ57" s="5"/>
      <c r="TJR57" s="5"/>
      <c r="TJS57" s="5"/>
      <c r="TJT57" s="5"/>
      <c r="TJU57" s="5"/>
      <c r="TJV57" s="5"/>
      <c r="TJW57" s="5"/>
      <c r="TJX57" s="5"/>
      <c r="TJY57" s="5"/>
      <c r="TJZ57" s="5"/>
      <c r="TKA57" s="5"/>
      <c r="TKB57" s="5"/>
      <c r="TKC57" s="5"/>
      <c r="TKD57" s="5"/>
      <c r="TKE57" s="5"/>
      <c r="TKF57" s="5"/>
      <c r="TKG57" s="5"/>
      <c r="TKH57" s="5"/>
      <c r="TKI57" s="5"/>
      <c r="TKJ57" s="5"/>
      <c r="TKK57" s="5"/>
      <c r="TKL57" s="5"/>
      <c r="TKM57" s="5"/>
      <c r="TKN57" s="5"/>
      <c r="TKO57" s="5"/>
      <c r="TKP57" s="5"/>
      <c r="TKQ57" s="5"/>
      <c r="TKR57" s="5"/>
      <c r="TKS57" s="5"/>
      <c r="TKT57" s="5"/>
      <c r="TKU57" s="5"/>
      <c r="TKV57" s="5"/>
      <c r="TKW57" s="5"/>
      <c r="TKX57" s="5"/>
      <c r="TKY57" s="5"/>
      <c r="TKZ57" s="5"/>
      <c r="TLA57" s="5"/>
      <c r="TLB57" s="5"/>
      <c r="TLC57" s="5"/>
      <c r="TLD57" s="5"/>
      <c r="TLE57" s="5"/>
      <c r="TLF57" s="5"/>
      <c r="TLG57" s="5"/>
      <c r="TLH57" s="5"/>
      <c r="TLI57" s="5"/>
      <c r="TLJ57" s="5"/>
      <c r="TLK57" s="5"/>
      <c r="TLL57" s="5"/>
      <c r="TLM57" s="5"/>
      <c r="TLN57" s="5"/>
      <c r="TLO57" s="5"/>
      <c r="TLP57" s="5"/>
      <c r="TLQ57" s="5"/>
      <c r="TLR57" s="5"/>
      <c r="TLS57" s="5"/>
      <c r="TLT57" s="5"/>
      <c r="TLU57" s="5"/>
      <c r="TLV57" s="5"/>
      <c r="TLW57" s="5"/>
      <c r="TLX57" s="5"/>
      <c r="TLY57" s="5"/>
      <c r="TLZ57" s="5"/>
      <c r="TMA57" s="5"/>
      <c r="TMB57" s="5"/>
      <c r="TMC57" s="5"/>
      <c r="TMD57" s="5"/>
      <c r="TME57" s="5"/>
      <c r="TMF57" s="5"/>
      <c r="TMG57" s="5"/>
      <c r="TMH57" s="5"/>
      <c r="TMI57" s="5"/>
      <c r="TMJ57" s="5"/>
      <c r="TMK57" s="5"/>
      <c r="TML57" s="5"/>
      <c r="TMM57" s="5"/>
      <c r="TMN57" s="5"/>
      <c r="TMO57" s="5"/>
      <c r="TMP57" s="5"/>
      <c r="TMQ57" s="5"/>
      <c r="TMR57" s="5"/>
      <c r="TMS57" s="5"/>
      <c r="TMT57" s="5"/>
      <c r="TMU57" s="5"/>
      <c r="TMV57" s="5"/>
      <c r="TMW57" s="5"/>
      <c r="TMX57" s="5"/>
      <c r="TMY57" s="5"/>
      <c r="TMZ57" s="5"/>
      <c r="TNA57" s="5"/>
      <c r="TNB57" s="5"/>
      <c r="TNC57" s="5"/>
      <c r="TND57" s="5"/>
      <c r="TNE57" s="5"/>
      <c r="TNF57" s="5"/>
      <c r="TNG57" s="5"/>
      <c r="TNH57" s="5"/>
      <c r="TNI57" s="5"/>
      <c r="TNJ57" s="5"/>
      <c r="TNK57" s="5"/>
      <c r="TNL57" s="5"/>
      <c r="TNM57" s="5"/>
      <c r="TNN57" s="5"/>
      <c r="TNO57" s="5"/>
      <c r="TNP57" s="5"/>
      <c r="TNQ57" s="5"/>
      <c r="TNR57" s="5"/>
      <c r="TNS57" s="5"/>
      <c r="TNT57" s="5"/>
      <c r="TNU57" s="5"/>
      <c r="TNV57" s="5"/>
      <c r="TNW57" s="5"/>
      <c r="TNX57" s="5"/>
      <c r="TNY57" s="5"/>
      <c r="TNZ57" s="5"/>
      <c r="TOA57" s="5"/>
      <c r="TOB57" s="5"/>
      <c r="TOC57" s="5"/>
      <c r="TOD57" s="5"/>
      <c r="TOE57" s="5"/>
      <c r="TOF57" s="5"/>
      <c r="TOG57" s="5"/>
      <c r="TOH57" s="5"/>
      <c r="TOI57" s="5"/>
      <c r="TOJ57" s="5"/>
      <c r="TOK57" s="5"/>
      <c r="TOL57" s="5"/>
      <c r="TOM57" s="5"/>
      <c r="TON57" s="5"/>
      <c r="TOO57" s="5"/>
      <c r="TOP57" s="5"/>
      <c r="TOQ57" s="5"/>
      <c r="TOR57" s="5"/>
      <c r="TOS57" s="5"/>
      <c r="TOT57" s="5"/>
      <c r="TOU57" s="5"/>
      <c r="TOV57" s="5"/>
      <c r="TOW57" s="5"/>
      <c r="TOX57" s="5"/>
      <c r="TOY57" s="5"/>
      <c r="TOZ57" s="5"/>
      <c r="TPA57" s="5"/>
      <c r="TPB57" s="5"/>
      <c r="TPC57" s="5"/>
      <c r="TPD57" s="5"/>
      <c r="TPE57" s="5"/>
      <c r="TPF57" s="5"/>
      <c r="TPG57" s="5"/>
      <c r="TPH57" s="5"/>
      <c r="TPI57" s="5"/>
      <c r="TPJ57" s="5"/>
      <c r="TPK57" s="5"/>
      <c r="TPL57" s="5"/>
      <c r="TPM57" s="5"/>
      <c r="TPN57" s="5"/>
      <c r="TPO57" s="5"/>
      <c r="TPP57" s="5"/>
      <c r="TPQ57" s="5"/>
      <c r="TPR57" s="5"/>
      <c r="TPS57" s="5"/>
      <c r="TPT57" s="5"/>
      <c r="TPU57" s="5"/>
      <c r="TPV57" s="5"/>
      <c r="TPW57" s="5"/>
      <c r="TPX57" s="5"/>
      <c r="TPY57" s="5"/>
      <c r="TPZ57" s="5"/>
      <c r="TQA57" s="5"/>
      <c r="TQB57" s="5"/>
      <c r="TQC57" s="5"/>
      <c r="TQD57" s="5"/>
      <c r="TQE57" s="5"/>
      <c r="TQF57" s="5"/>
      <c r="TQG57" s="5"/>
      <c r="TQH57" s="5"/>
      <c r="TQI57" s="5"/>
      <c r="TQJ57" s="5"/>
      <c r="TQK57" s="5"/>
      <c r="TQL57" s="5"/>
      <c r="TQM57" s="5"/>
      <c r="TQN57" s="5"/>
      <c r="TQO57" s="5"/>
      <c r="TQP57" s="5"/>
      <c r="TQQ57" s="5"/>
      <c r="TQR57" s="5"/>
      <c r="TQS57" s="5"/>
      <c r="TQT57" s="5"/>
      <c r="TQU57" s="5"/>
      <c r="TQV57" s="5"/>
      <c r="TQW57" s="5"/>
      <c r="TQX57" s="5"/>
      <c r="TQY57" s="5"/>
      <c r="TQZ57" s="5"/>
      <c r="TRA57" s="5"/>
      <c r="TRB57" s="5"/>
      <c r="TRC57" s="5"/>
      <c r="TRD57" s="5"/>
      <c r="TRE57" s="5"/>
      <c r="TRF57" s="5"/>
      <c r="TRG57" s="5"/>
      <c r="TRH57" s="5"/>
      <c r="TRI57" s="5"/>
      <c r="TRJ57" s="5"/>
      <c r="TRK57" s="5"/>
      <c r="TRL57" s="5"/>
      <c r="TRM57" s="5"/>
      <c r="TRN57" s="5"/>
      <c r="TRO57" s="5"/>
      <c r="TRP57" s="5"/>
      <c r="TRQ57" s="5"/>
      <c r="TRR57" s="5"/>
      <c r="TRS57" s="5"/>
      <c r="TRT57" s="5"/>
      <c r="TRU57" s="5"/>
      <c r="TRV57" s="5"/>
      <c r="TRW57" s="5"/>
      <c r="TRX57" s="5"/>
      <c r="TRY57" s="5"/>
      <c r="TRZ57" s="5"/>
      <c r="TSA57" s="5"/>
      <c r="TSB57" s="5"/>
      <c r="TSC57" s="5"/>
      <c r="TSD57" s="5"/>
      <c r="TSE57" s="5"/>
      <c r="TSF57" s="5"/>
      <c r="TSG57" s="5"/>
      <c r="TSH57" s="5"/>
      <c r="TSI57" s="5"/>
      <c r="TSJ57" s="5"/>
      <c r="TSK57" s="5"/>
      <c r="TSL57" s="5"/>
      <c r="TSM57" s="5"/>
      <c r="TSN57" s="5"/>
      <c r="TSO57" s="5"/>
      <c r="TSP57" s="5"/>
      <c r="TSQ57" s="5"/>
      <c r="TSR57" s="5"/>
      <c r="TSS57" s="5"/>
      <c r="TST57" s="5"/>
      <c r="TSU57" s="5"/>
      <c r="TSV57" s="5"/>
      <c r="TSW57" s="5"/>
      <c r="TSX57" s="5"/>
      <c r="TSY57" s="5"/>
      <c r="TSZ57" s="5"/>
      <c r="TTA57" s="5"/>
      <c r="TTB57" s="5"/>
      <c r="TTC57" s="5"/>
      <c r="TTD57" s="5"/>
      <c r="TTE57" s="5"/>
      <c r="TTF57" s="5"/>
      <c r="TTG57" s="5"/>
      <c r="TTH57" s="5"/>
      <c r="TTI57" s="5"/>
      <c r="TTJ57" s="5"/>
      <c r="TTK57" s="5"/>
      <c r="TTL57" s="5"/>
      <c r="TTM57" s="5"/>
      <c r="TTN57" s="5"/>
      <c r="TTO57" s="5"/>
      <c r="TTP57" s="5"/>
      <c r="TTQ57" s="5"/>
      <c r="TTR57" s="5"/>
      <c r="TTS57" s="5"/>
      <c r="TTT57" s="5"/>
      <c r="TTU57" s="5"/>
      <c r="TTV57" s="5"/>
      <c r="TTW57" s="5"/>
      <c r="TTX57" s="5"/>
      <c r="TTY57" s="5"/>
      <c r="TTZ57" s="5"/>
      <c r="TUA57" s="5"/>
      <c r="TUB57" s="5"/>
      <c r="TUC57" s="5"/>
      <c r="TUD57" s="5"/>
      <c r="TUE57" s="5"/>
      <c r="TUF57" s="5"/>
      <c r="TUG57" s="5"/>
      <c r="TUH57" s="5"/>
      <c r="TUI57" s="5"/>
      <c r="TUJ57" s="5"/>
      <c r="TUK57" s="5"/>
      <c r="TUL57" s="5"/>
      <c r="TUM57" s="5"/>
      <c r="TUN57" s="5"/>
      <c r="TUO57" s="5"/>
      <c r="TUP57" s="5"/>
      <c r="TUQ57" s="5"/>
      <c r="TUR57" s="5"/>
      <c r="TUS57" s="5"/>
      <c r="TUT57" s="5"/>
      <c r="TUU57" s="5"/>
      <c r="TUV57" s="5"/>
      <c r="TUW57" s="5"/>
      <c r="TUX57" s="5"/>
      <c r="TUY57" s="5"/>
      <c r="TUZ57" s="5"/>
      <c r="TVA57" s="5"/>
      <c r="TVB57" s="5"/>
      <c r="TVC57" s="5"/>
      <c r="TVD57" s="5"/>
      <c r="TVE57" s="5"/>
      <c r="TVF57" s="5"/>
      <c r="TVG57" s="5"/>
      <c r="TVH57" s="5"/>
      <c r="TVI57" s="5"/>
      <c r="TVJ57" s="5"/>
      <c r="TVK57" s="5"/>
      <c r="TVL57" s="5"/>
      <c r="TVM57" s="5"/>
      <c r="TVN57" s="5"/>
      <c r="TVO57" s="5"/>
      <c r="TVP57" s="5"/>
      <c r="TVQ57" s="5"/>
      <c r="TVR57" s="5"/>
      <c r="TVS57" s="5"/>
      <c r="TVT57" s="5"/>
      <c r="TVU57" s="5"/>
      <c r="TVV57" s="5"/>
      <c r="TVW57" s="5"/>
      <c r="TVX57" s="5"/>
      <c r="TVY57" s="5"/>
      <c r="TVZ57" s="5"/>
      <c r="TWA57" s="5"/>
      <c r="TWB57" s="5"/>
      <c r="TWC57" s="5"/>
      <c r="TWD57" s="5"/>
      <c r="TWE57" s="5"/>
      <c r="TWF57" s="5"/>
      <c r="TWG57" s="5"/>
      <c r="TWH57" s="5"/>
      <c r="TWI57" s="5"/>
      <c r="TWJ57" s="5"/>
      <c r="TWK57" s="5"/>
      <c r="TWL57" s="5"/>
      <c r="TWM57" s="5"/>
      <c r="TWN57" s="5"/>
      <c r="TWO57" s="5"/>
      <c r="TWP57" s="5"/>
      <c r="TWQ57" s="5"/>
      <c r="TWR57" s="5"/>
      <c r="TWS57" s="5"/>
      <c r="TWT57" s="5"/>
      <c r="TWU57" s="5"/>
      <c r="TWV57" s="5"/>
      <c r="TWW57" s="5"/>
      <c r="TWX57" s="5"/>
      <c r="TWY57" s="5"/>
      <c r="TWZ57" s="5"/>
      <c r="TXA57" s="5"/>
      <c r="TXB57" s="5"/>
      <c r="TXC57" s="5"/>
      <c r="TXD57" s="5"/>
      <c r="TXE57" s="5"/>
      <c r="TXF57" s="5"/>
      <c r="TXG57" s="5"/>
      <c r="TXH57" s="5"/>
      <c r="TXI57" s="5"/>
      <c r="TXJ57" s="5"/>
      <c r="TXK57" s="5"/>
      <c r="TXL57" s="5"/>
      <c r="TXM57" s="5"/>
      <c r="TXN57" s="5"/>
      <c r="TXO57" s="5"/>
      <c r="TXP57" s="5"/>
      <c r="TXQ57" s="5"/>
      <c r="TXR57" s="5"/>
      <c r="TXS57" s="5"/>
      <c r="TXT57" s="5"/>
      <c r="TXU57" s="5"/>
      <c r="TXV57" s="5"/>
      <c r="TXW57" s="5"/>
      <c r="TXX57" s="5"/>
      <c r="TXY57" s="5"/>
      <c r="TXZ57" s="5"/>
      <c r="TYA57" s="5"/>
      <c r="TYB57" s="5"/>
      <c r="TYC57" s="5"/>
      <c r="TYD57" s="5"/>
      <c r="TYE57" s="5"/>
      <c r="TYF57" s="5"/>
      <c r="TYG57" s="5"/>
      <c r="TYH57" s="5"/>
      <c r="TYI57" s="5"/>
      <c r="TYJ57" s="5"/>
      <c r="TYK57" s="5"/>
      <c r="TYL57" s="5"/>
      <c r="TYM57" s="5"/>
      <c r="TYN57" s="5"/>
      <c r="TYO57" s="5"/>
      <c r="TYP57" s="5"/>
      <c r="TYQ57" s="5"/>
      <c r="TYR57" s="5"/>
      <c r="TYS57" s="5"/>
      <c r="TYT57" s="5"/>
      <c r="TYU57" s="5"/>
      <c r="TYV57" s="5"/>
      <c r="TYW57" s="5"/>
      <c r="TYX57" s="5"/>
      <c r="TYY57" s="5"/>
      <c r="TYZ57" s="5"/>
      <c r="TZA57" s="5"/>
      <c r="TZB57" s="5"/>
      <c r="TZC57" s="5"/>
      <c r="TZD57" s="5"/>
      <c r="TZE57" s="5"/>
      <c r="TZF57" s="5"/>
      <c r="TZG57" s="5"/>
      <c r="TZH57" s="5"/>
      <c r="TZI57" s="5"/>
      <c r="TZJ57" s="5"/>
      <c r="TZK57" s="5"/>
      <c r="TZL57" s="5"/>
      <c r="TZM57" s="5"/>
      <c r="TZN57" s="5"/>
      <c r="TZO57" s="5"/>
      <c r="TZP57" s="5"/>
      <c r="TZQ57" s="5"/>
      <c r="TZR57" s="5"/>
      <c r="TZS57" s="5"/>
      <c r="TZT57" s="5"/>
      <c r="TZU57" s="5"/>
      <c r="TZV57" s="5"/>
      <c r="TZW57" s="5"/>
      <c r="TZX57" s="5"/>
      <c r="TZY57" s="5"/>
      <c r="TZZ57" s="5"/>
      <c r="UAA57" s="5"/>
      <c r="UAB57" s="5"/>
      <c r="UAC57" s="5"/>
      <c r="UAD57" s="5"/>
      <c r="UAE57" s="5"/>
      <c r="UAF57" s="5"/>
      <c r="UAG57" s="5"/>
      <c r="UAH57" s="5"/>
      <c r="UAI57" s="5"/>
      <c r="UAJ57" s="5"/>
      <c r="UAK57" s="5"/>
      <c r="UAL57" s="5"/>
      <c r="UAM57" s="5"/>
      <c r="UAN57" s="5"/>
      <c r="UAO57" s="5"/>
      <c r="UAP57" s="5"/>
      <c r="UAQ57" s="5"/>
      <c r="UAR57" s="5"/>
      <c r="UAS57" s="5"/>
      <c r="UAT57" s="5"/>
      <c r="UAU57" s="5"/>
      <c r="UAV57" s="5"/>
      <c r="UAW57" s="5"/>
      <c r="UAX57" s="5"/>
      <c r="UAY57" s="5"/>
      <c r="UAZ57" s="5"/>
      <c r="UBA57" s="5"/>
      <c r="UBB57" s="5"/>
      <c r="UBC57" s="5"/>
      <c r="UBD57" s="5"/>
      <c r="UBE57" s="5"/>
      <c r="UBF57" s="5"/>
      <c r="UBG57" s="5"/>
      <c r="UBH57" s="5"/>
      <c r="UBI57" s="5"/>
      <c r="UBJ57" s="5"/>
      <c r="UBK57" s="5"/>
      <c r="UBL57" s="5"/>
      <c r="UBM57" s="5"/>
      <c r="UBN57" s="5"/>
      <c r="UBO57" s="5"/>
      <c r="UBP57" s="5"/>
      <c r="UBQ57" s="5"/>
      <c r="UBR57" s="5"/>
      <c r="UBS57" s="5"/>
      <c r="UBT57" s="5"/>
      <c r="UBU57" s="5"/>
      <c r="UBV57" s="5"/>
      <c r="UBW57" s="5"/>
      <c r="UBX57" s="5"/>
      <c r="UBY57" s="5"/>
      <c r="UBZ57" s="5"/>
      <c r="UCA57" s="5"/>
      <c r="UCB57" s="5"/>
      <c r="UCC57" s="5"/>
      <c r="UCD57" s="5"/>
      <c r="UCE57" s="5"/>
      <c r="UCF57" s="5"/>
      <c r="UCG57" s="5"/>
      <c r="UCH57" s="5"/>
      <c r="UCI57" s="5"/>
      <c r="UCJ57" s="5"/>
      <c r="UCK57" s="5"/>
      <c r="UCL57" s="5"/>
      <c r="UCM57" s="5"/>
      <c r="UCN57" s="5"/>
      <c r="UCO57" s="5"/>
      <c r="UCP57" s="5"/>
      <c r="UCQ57" s="5"/>
      <c r="UCR57" s="5"/>
      <c r="UCS57" s="5"/>
      <c r="UCT57" s="5"/>
      <c r="UCU57" s="5"/>
      <c r="UCV57" s="5"/>
      <c r="UCW57" s="5"/>
      <c r="UCX57" s="5"/>
      <c r="UCY57" s="5"/>
      <c r="UCZ57" s="5"/>
      <c r="UDA57" s="5"/>
      <c r="UDB57" s="5"/>
      <c r="UDC57" s="5"/>
      <c r="UDD57" s="5"/>
      <c r="UDE57" s="5"/>
      <c r="UDF57" s="5"/>
      <c r="UDG57" s="5"/>
      <c r="UDH57" s="5"/>
      <c r="UDI57" s="5"/>
      <c r="UDJ57" s="5"/>
      <c r="UDK57" s="5"/>
      <c r="UDL57" s="5"/>
      <c r="UDM57" s="5"/>
      <c r="UDN57" s="5"/>
      <c r="UDO57" s="5"/>
      <c r="UDP57" s="5"/>
      <c r="UDQ57" s="5"/>
      <c r="UDR57" s="5"/>
      <c r="UDS57" s="5"/>
      <c r="UDT57" s="5"/>
      <c r="UDU57" s="5"/>
      <c r="UDV57" s="5"/>
      <c r="UDW57" s="5"/>
      <c r="UDX57" s="5"/>
      <c r="UDY57" s="5"/>
      <c r="UDZ57" s="5"/>
      <c r="UEA57" s="5"/>
      <c r="UEB57" s="5"/>
      <c r="UEC57" s="5"/>
      <c r="UED57" s="5"/>
      <c r="UEE57" s="5"/>
      <c r="UEF57" s="5"/>
      <c r="UEG57" s="5"/>
      <c r="UEH57" s="5"/>
      <c r="UEI57" s="5"/>
      <c r="UEJ57" s="5"/>
      <c r="UEK57" s="5"/>
      <c r="UEL57" s="5"/>
      <c r="UEM57" s="5"/>
      <c r="UEN57" s="5"/>
      <c r="UEO57" s="5"/>
      <c r="UEP57" s="5"/>
      <c r="UEQ57" s="5"/>
      <c r="UER57" s="5"/>
      <c r="UES57" s="5"/>
      <c r="UET57" s="5"/>
      <c r="UEU57" s="5"/>
      <c r="UEV57" s="5"/>
      <c r="UEW57" s="5"/>
      <c r="UEX57" s="5"/>
      <c r="UEY57" s="5"/>
      <c r="UEZ57" s="5"/>
      <c r="UFA57" s="5"/>
      <c r="UFB57" s="5"/>
      <c r="UFC57" s="5"/>
      <c r="UFD57" s="5"/>
      <c r="UFE57" s="5"/>
      <c r="UFF57" s="5"/>
      <c r="UFG57" s="5"/>
      <c r="UFH57" s="5"/>
      <c r="UFI57" s="5"/>
      <c r="UFJ57" s="5"/>
      <c r="UFK57" s="5"/>
      <c r="UFL57" s="5"/>
      <c r="UFM57" s="5"/>
      <c r="UFN57" s="5"/>
      <c r="UFO57" s="5"/>
      <c r="UFP57" s="5"/>
      <c r="UFQ57" s="5"/>
      <c r="UFR57" s="5"/>
      <c r="UFS57" s="5"/>
      <c r="UFT57" s="5"/>
      <c r="UFU57" s="5"/>
      <c r="UFV57" s="5"/>
      <c r="UFW57" s="5"/>
      <c r="UFX57" s="5"/>
      <c r="UFY57" s="5"/>
      <c r="UFZ57" s="5"/>
      <c r="UGA57" s="5"/>
      <c r="UGB57" s="5"/>
      <c r="UGC57" s="5"/>
      <c r="UGD57" s="5"/>
      <c r="UGE57" s="5"/>
      <c r="UGF57" s="5"/>
      <c r="UGG57" s="5"/>
      <c r="UGH57" s="5"/>
      <c r="UGI57" s="5"/>
      <c r="UGJ57" s="5"/>
      <c r="UGK57" s="5"/>
      <c r="UGL57" s="5"/>
      <c r="UGM57" s="5"/>
      <c r="UGN57" s="5"/>
      <c r="UGO57" s="5"/>
      <c r="UGP57" s="5"/>
      <c r="UGQ57" s="5"/>
      <c r="UGR57" s="5"/>
      <c r="UGS57" s="5"/>
      <c r="UGT57" s="5"/>
      <c r="UGU57" s="5"/>
      <c r="UGV57" s="5"/>
      <c r="UGW57" s="5"/>
      <c r="UGX57" s="5"/>
      <c r="UGY57" s="5"/>
      <c r="UGZ57" s="5"/>
      <c r="UHA57" s="5"/>
      <c r="UHB57" s="5"/>
      <c r="UHC57" s="5"/>
      <c r="UHD57" s="5"/>
      <c r="UHE57" s="5"/>
      <c r="UHF57" s="5"/>
      <c r="UHG57" s="5"/>
      <c r="UHH57" s="5"/>
      <c r="UHI57" s="5"/>
      <c r="UHJ57" s="5"/>
      <c r="UHK57" s="5"/>
      <c r="UHL57" s="5"/>
      <c r="UHM57" s="5"/>
      <c r="UHN57" s="5"/>
      <c r="UHO57" s="5"/>
      <c r="UHP57" s="5"/>
      <c r="UHQ57" s="5"/>
      <c r="UHR57" s="5"/>
      <c r="UHS57" s="5"/>
      <c r="UHT57" s="5"/>
      <c r="UHU57" s="5"/>
      <c r="UHV57" s="5"/>
      <c r="UHW57" s="5"/>
      <c r="UHX57" s="5"/>
      <c r="UHY57" s="5"/>
      <c r="UHZ57" s="5"/>
      <c r="UIA57" s="5"/>
      <c r="UIB57" s="5"/>
      <c r="UIC57" s="5"/>
      <c r="UID57" s="5"/>
      <c r="UIE57" s="5"/>
      <c r="UIF57" s="5"/>
      <c r="UIG57" s="5"/>
      <c r="UIH57" s="5"/>
      <c r="UII57" s="5"/>
      <c r="UIJ57" s="5"/>
      <c r="UIK57" s="5"/>
      <c r="UIL57" s="5"/>
      <c r="UIM57" s="5"/>
      <c r="UIN57" s="5"/>
      <c r="UIO57" s="5"/>
      <c r="UIP57" s="5"/>
      <c r="UIQ57" s="5"/>
      <c r="UIR57" s="5"/>
      <c r="UIS57" s="5"/>
      <c r="UIT57" s="5"/>
      <c r="UIU57" s="5"/>
      <c r="UIV57" s="5"/>
      <c r="UIW57" s="5"/>
      <c r="UIX57" s="5"/>
      <c r="UIY57" s="5"/>
      <c r="UIZ57" s="5"/>
      <c r="UJA57" s="5"/>
      <c r="UJB57" s="5"/>
      <c r="UJC57" s="5"/>
      <c r="UJD57" s="5"/>
      <c r="UJE57" s="5"/>
      <c r="UJF57" s="5"/>
      <c r="UJG57" s="5"/>
      <c r="UJH57" s="5"/>
      <c r="UJI57" s="5"/>
      <c r="UJJ57" s="5"/>
      <c r="UJK57" s="5"/>
      <c r="UJL57" s="5"/>
      <c r="UJM57" s="5"/>
      <c r="UJN57" s="5"/>
      <c r="UJO57" s="5"/>
      <c r="UJP57" s="5"/>
      <c r="UJQ57" s="5"/>
      <c r="UJR57" s="5"/>
      <c r="UJS57" s="5"/>
      <c r="UJT57" s="5"/>
      <c r="UJU57" s="5"/>
      <c r="UJV57" s="5"/>
      <c r="UJW57" s="5"/>
      <c r="UJX57" s="5"/>
      <c r="UJY57" s="5"/>
      <c r="UJZ57" s="5"/>
      <c r="UKA57" s="5"/>
      <c r="UKB57" s="5"/>
      <c r="UKC57" s="5"/>
      <c r="UKD57" s="5"/>
      <c r="UKE57" s="5"/>
      <c r="UKF57" s="5"/>
      <c r="UKG57" s="5"/>
      <c r="UKH57" s="5"/>
      <c r="UKI57" s="5"/>
      <c r="UKJ57" s="5"/>
      <c r="UKK57" s="5"/>
      <c r="UKL57" s="5"/>
      <c r="UKM57" s="5"/>
      <c r="UKN57" s="5"/>
      <c r="UKO57" s="5"/>
      <c r="UKP57" s="5"/>
      <c r="UKQ57" s="5"/>
      <c r="UKR57" s="5"/>
      <c r="UKS57" s="5"/>
      <c r="UKT57" s="5"/>
      <c r="UKU57" s="5"/>
      <c r="UKV57" s="5"/>
      <c r="UKW57" s="5"/>
      <c r="UKX57" s="5"/>
      <c r="UKY57" s="5"/>
      <c r="UKZ57" s="5"/>
      <c r="ULA57" s="5"/>
      <c r="ULB57" s="5"/>
      <c r="ULC57" s="5"/>
      <c r="ULD57" s="5"/>
      <c r="ULE57" s="5"/>
      <c r="ULF57" s="5"/>
      <c r="ULG57" s="5"/>
      <c r="ULH57" s="5"/>
      <c r="ULI57" s="5"/>
      <c r="ULJ57" s="5"/>
      <c r="ULK57" s="5"/>
      <c r="ULL57" s="5"/>
      <c r="ULM57" s="5"/>
      <c r="ULN57" s="5"/>
      <c r="ULO57" s="5"/>
      <c r="ULP57" s="5"/>
      <c r="ULQ57" s="5"/>
      <c r="ULR57" s="5"/>
      <c r="ULS57" s="5"/>
      <c r="ULT57" s="5"/>
      <c r="ULU57" s="5"/>
      <c r="ULV57" s="5"/>
      <c r="ULW57" s="5"/>
      <c r="ULX57" s="5"/>
      <c r="ULY57" s="5"/>
      <c r="ULZ57" s="5"/>
      <c r="UMA57" s="5"/>
      <c r="UMB57" s="5"/>
      <c r="UMC57" s="5"/>
      <c r="UMD57" s="5"/>
      <c r="UME57" s="5"/>
      <c r="UMF57" s="5"/>
      <c r="UMG57" s="5"/>
      <c r="UMH57" s="5"/>
      <c r="UMI57" s="5"/>
      <c r="UMJ57" s="5"/>
      <c r="UMK57" s="5"/>
      <c r="UML57" s="5"/>
      <c r="UMM57" s="5"/>
      <c r="UMN57" s="5"/>
      <c r="UMO57" s="5"/>
      <c r="UMP57" s="5"/>
      <c r="UMQ57" s="5"/>
      <c r="UMR57" s="5"/>
      <c r="UMS57" s="5"/>
      <c r="UMT57" s="5"/>
      <c r="UMU57" s="5"/>
      <c r="UMV57" s="5"/>
      <c r="UMW57" s="5"/>
      <c r="UMX57" s="5"/>
      <c r="UMY57" s="5"/>
      <c r="UMZ57" s="5"/>
      <c r="UNA57" s="5"/>
      <c r="UNB57" s="5"/>
      <c r="UNC57" s="5"/>
      <c r="UND57" s="5"/>
      <c r="UNE57" s="5"/>
      <c r="UNF57" s="5"/>
      <c r="UNG57" s="5"/>
      <c r="UNH57" s="5"/>
      <c r="UNI57" s="5"/>
      <c r="UNJ57" s="5"/>
      <c r="UNK57" s="5"/>
      <c r="UNL57" s="5"/>
      <c r="UNM57" s="5"/>
      <c r="UNN57" s="5"/>
      <c r="UNO57" s="5"/>
      <c r="UNP57" s="5"/>
      <c r="UNQ57" s="5"/>
      <c r="UNR57" s="5"/>
      <c r="UNS57" s="5"/>
      <c r="UNT57" s="5"/>
      <c r="UNU57" s="5"/>
      <c r="UNV57" s="5"/>
      <c r="UNW57" s="5"/>
      <c r="UNX57" s="5"/>
      <c r="UNY57" s="5"/>
      <c r="UNZ57" s="5"/>
      <c r="UOA57" s="5"/>
      <c r="UOB57" s="5"/>
      <c r="UOC57" s="5"/>
      <c r="UOD57" s="5"/>
      <c r="UOE57" s="5"/>
      <c r="UOF57" s="5"/>
      <c r="UOG57" s="5"/>
      <c r="UOH57" s="5"/>
      <c r="UOI57" s="5"/>
      <c r="UOJ57" s="5"/>
      <c r="UOK57" s="5"/>
      <c r="UOL57" s="5"/>
      <c r="UOM57" s="5"/>
      <c r="UON57" s="5"/>
      <c r="UOO57" s="5"/>
      <c r="UOP57" s="5"/>
      <c r="UOQ57" s="5"/>
      <c r="UOR57" s="5"/>
      <c r="UOS57" s="5"/>
      <c r="UOT57" s="5"/>
      <c r="UOU57" s="5"/>
      <c r="UOV57" s="5"/>
      <c r="UOW57" s="5"/>
      <c r="UOX57" s="5"/>
      <c r="UOY57" s="5"/>
      <c r="UOZ57" s="5"/>
      <c r="UPA57" s="5"/>
      <c r="UPB57" s="5"/>
      <c r="UPC57" s="5"/>
      <c r="UPD57" s="5"/>
      <c r="UPE57" s="5"/>
      <c r="UPF57" s="5"/>
      <c r="UPG57" s="5"/>
      <c r="UPH57" s="5"/>
      <c r="UPI57" s="5"/>
      <c r="UPJ57" s="5"/>
      <c r="UPK57" s="5"/>
      <c r="UPL57" s="5"/>
      <c r="UPM57" s="5"/>
      <c r="UPN57" s="5"/>
      <c r="UPO57" s="5"/>
      <c r="UPP57" s="5"/>
      <c r="UPQ57" s="5"/>
      <c r="UPR57" s="5"/>
      <c r="UPS57" s="5"/>
      <c r="UPT57" s="5"/>
      <c r="UPU57" s="5"/>
      <c r="UPV57" s="5"/>
      <c r="UPW57" s="5"/>
      <c r="UPX57" s="5"/>
      <c r="UPY57" s="5"/>
      <c r="UPZ57" s="5"/>
      <c r="UQA57" s="5"/>
      <c r="UQB57" s="5"/>
      <c r="UQC57" s="5"/>
      <c r="UQD57" s="5"/>
      <c r="UQE57" s="5"/>
      <c r="UQF57" s="5"/>
      <c r="UQG57" s="5"/>
      <c r="UQH57" s="5"/>
      <c r="UQI57" s="5"/>
      <c r="UQJ57" s="5"/>
      <c r="UQK57" s="5"/>
      <c r="UQL57" s="5"/>
      <c r="UQM57" s="5"/>
      <c r="UQN57" s="5"/>
      <c r="UQO57" s="5"/>
      <c r="UQP57" s="5"/>
      <c r="UQQ57" s="5"/>
      <c r="UQR57" s="5"/>
      <c r="UQS57" s="5"/>
      <c r="UQT57" s="5"/>
      <c r="UQU57" s="5"/>
      <c r="UQV57" s="5"/>
      <c r="UQW57" s="5"/>
      <c r="UQX57" s="5"/>
      <c r="UQY57" s="5"/>
      <c r="UQZ57" s="5"/>
      <c r="URA57" s="5"/>
      <c r="URB57" s="5"/>
      <c r="URC57" s="5"/>
      <c r="URD57" s="5"/>
      <c r="URE57" s="5"/>
      <c r="URF57" s="5"/>
      <c r="URG57" s="5"/>
      <c r="URH57" s="5"/>
      <c r="URI57" s="5"/>
      <c r="URJ57" s="5"/>
      <c r="URK57" s="5"/>
      <c r="URL57" s="5"/>
      <c r="URM57" s="5"/>
      <c r="URN57" s="5"/>
      <c r="URO57" s="5"/>
      <c r="URP57" s="5"/>
      <c r="URQ57" s="5"/>
      <c r="URR57" s="5"/>
      <c r="URS57" s="5"/>
      <c r="URT57" s="5"/>
      <c r="URU57" s="5"/>
      <c r="URV57" s="5"/>
      <c r="URW57" s="5"/>
      <c r="URX57" s="5"/>
      <c r="URY57" s="5"/>
      <c r="URZ57" s="5"/>
      <c r="USA57" s="5"/>
      <c r="USB57" s="5"/>
      <c r="USC57" s="5"/>
      <c r="USD57" s="5"/>
      <c r="USE57" s="5"/>
      <c r="USF57" s="5"/>
      <c r="USG57" s="5"/>
      <c r="USH57" s="5"/>
      <c r="USI57" s="5"/>
      <c r="USJ57" s="5"/>
      <c r="USK57" s="5"/>
      <c r="USL57" s="5"/>
      <c r="USM57" s="5"/>
      <c r="USN57" s="5"/>
      <c r="USO57" s="5"/>
      <c r="USP57" s="5"/>
      <c r="USQ57" s="5"/>
      <c r="USR57" s="5"/>
      <c r="USS57" s="5"/>
      <c r="UST57" s="5"/>
      <c r="USU57" s="5"/>
      <c r="USV57" s="5"/>
      <c r="USW57" s="5"/>
      <c r="USX57" s="5"/>
      <c r="USY57" s="5"/>
      <c r="USZ57" s="5"/>
      <c r="UTA57" s="5"/>
      <c r="UTB57" s="5"/>
      <c r="UTC57" s="5"/>
      <c r="UTD57" s="5"/>
      <c r="UTE57" s="5"/>
      <c r="UTF57" s="5"/>
      <c r="UTG57" s="5"/>
      <c r="UTH57" s="5"/>
      <c r="UTI57" s="5"/>
      <c r="UTJ57" s="5"/>
      <c r="UTK57" s="5"/>
      <c r="UTL57" s="5"/>
      <c r="UTM57" s="5"/>
      <c r="UTN57" s="5"/>
      <c r="UTO57" s="5"/>
      <c r="UTP57" s="5"/>
      <c r="UTQ57" s="5"/>
      <c r="UTR57" s="5"/>
      <c r="UTS57" s="5"/>
      <c r="UTT57" s="5"/>
      <c r="UTU57" s="5"/>
      <c r="UTV57" s="5"/>
      <c r="UTW57" s="5"/>
      <c r="UTX57" s="5"/>
      <c r="UTY57" s="5"/>
      <c r="UTZ57" s="5"/>
      <c r="UUA57" s="5"/>
      <c r="UUB57" s="5"/>
      <c r="UUC57" s="5"/>
      <c r="UUD57" s="5"/>
      <c r="UUE57" s="5"/>
      <c r="UUF57" s="5"/>
      <c r="UUG57" s="5"/>
      <c r="UUH57" s="5"/>
      <c r="UUI57" s="5"/>
      <c r="UUJ57" s="5"/>
      <c r="UUK57" s="5"/>
      <c r="UUL57" s="5"/>
      <c r="UUM57" s="5"/>
      <c r="UUN57" s="5"/>
      <c r="UUO57" s="5"/>
      <c r="UUP57" s="5"/>
      <c r="UUQ57" s="5"/>
      <c r="UUR57" s="5"/>
      <c r="UUS57" s="5"/>
      <c r="UUT57" s="5"/>
      <c r="UUU57" s="5"/>
      <c r="UUV57" s="5"/>
      <c r="UUW57" s="5"/>
      <c r="UUX57" s="5"/>
      <c r="UUY57" s="5"/>
      <c r="UUZ57" s="5"/>
      <c r="UVA57" s="5"/>
      <c r="UVB57" s="5"/>
      <c r="UVC57" s="5"/>
      <c r="UVD57" s="5"/>
      <c r="UVE57" s="5"/>
      <c r="UVF57" s="5"/>
      <c r="UVG57" s="5"/>
      <c r="UVH57" s="5"/>
      <c r="UVI57" s="5"/>
      <c r="UVJ57" s="5"/>
      <c r="UVK57" s="5"/>
      <c r="UVL57" s="5"/>
      <c r="UVM57" s="5"/>
      <c r="UVN57" s="5"/>
      <c r="UVO57" s="5"/>
      <c r="UVP57" s="5"/>
      <c r="UVQ57" s="5"/>
      <c r="UVR57" s="5"/>
      <c r="UVS57" s="5"/>
      <c r="UVT57" s="5"/>
      <c r="UVU57" s="5"/>
      <c r="UVV57" s="5"/>
      <c r="UVW57" s="5"/>
      <c r="UVX57" s="5"/>
      <c r="UVY57" s="5"/>
      <c r="UVZ57" s="5"/>
      <c r="UWA57" s="5"/>
      <c r="UWB57" s="5"/>
      <c r="UWC57" s="5"/>
      <c r="UWD57" s="5"/>
      <c r="UWE57" s="5"/>
      <c r="UWF57" s="5"/>
      <c r="UWG57" s="5"/>
      <c r="UWH57" s="5"/>
      <c r="UWI57" s="5"/>
      <c r="UWJ57" s="5"/>
      <c r="UWK57" s="5"/>
      <c r="UWL57" s="5"/>
      <c r="UWM57" s="5"/>
      <c r="UWN57" s="5"/>
      <c r="UWO57" s="5"/>
      <c r="UWP57" s="5"/>
      <c r="UWQ57" s="5"/>
      <c r="UWR57" s="5"/>
      <c r="UWS57" s="5"/>
      <c r="UWT57" s="5"/>
      <c r="UWU57" s="5"/>
      <c r="UWV57" s="5"/>
      <c r="UWW57" s="5"/>
      <c r="UWX57" s="5"/>
      <c r="UWY57" s="5"/>
      <c r="UWZ57" s="5"/>
      <c r="UXA57" s="5"/>
      <c r="UXB57" s="5"/>
      <c r="UXC57" s="5"/>
      <c r="UXD57" s="5"/>
      <c r="UXE57" s="5"/>
      <c r="UXF57" s="5"/>
      <c r="UXG57" s="5"/>
      <c r="UXH57" s="5"/>
      <c r="UXI57" s="5"/>
      <c r="UXJ57" s="5"/>
      <c r="UXK57" s="5"/>
      <c r="UXL57" s="5"/>
      <c r="UXM57" s="5"/>
      <c r="UXN57" s="5"/>
      <c r="UXO57" s="5"/>
      <c r="UXP57" s="5"/>
      <c r="UXQ57" s="5"/>
      <c r="UXR57" s="5"/>
      <c r="UXS57" s="5"/>
      <c r="UXT57" s="5"/>
      <c r="UXU57" s="5"/>
      <c r="UXV57" s="5"/>
      <c r="UXW57" s="5"/>
      <c r="UXX57" s="5"/>
      <c r="UXY57" s="5"/>
      <c r="UXZ57" s="5"/>
      <c r="UYA57" s="5"/>
      <c r="UYB57" s="5"/>
      <c r="UYC57" s="5"/>
      <c r="UYD57" s="5"/>
      <c r="UYE57" s="5"/>
      <c r="UYF57" s="5"/>
      <c r="UYG57" s="5"/>
      <c r="UYH57" s="5"/>
      <c r="UYI57" s="5"/>
      <c r="UYJ57" s="5"/>
      <c r="UYK57" s="5"/>
      <c r="UYL57" s="5"/>
      <c r="UYM57" s="5"/>
      <c r="UYN57" s="5"/>
      <c r="UYO57" s="5"/>
      <c r="UYP57" s="5"/>
      <c r="UYQ57" s="5"/>
      <c r="UYR57" s="5"/>
      <c r="UYS57" s="5"/>
      <c r="UYT57" s="5"/>
      <c r="UYU57" s="5"/>
      <c r="UYV57" s="5"/>
      <c r="UYW57" s="5"/>
      <c r="UYX57" s="5"/>
      <c r="UYY57" s="5"/>
      <c r="UYZ57" s="5"/>
      <c r="UZA57" s="5"/>
      <c r="UZB57" s="5"/>
      <c r="UZC57" s="5"/>
      <c r="UZD57" s="5"/>
      <c r="UZE57" s="5"/>
      <c r="UZF57" s="5"/>
      <c r="UZG57" s="5"/>
      <c r="UZH57" s="5"/>
      <c r="UZI57" s="5"/>
      <c r="UZJ57" s="5"/>
      <c r="UZK57" s="5"/>
      <c r="UZL57" s="5"/>
      <c r="UZM57" s="5"/>
      <c r="UZN57" s="5"/>
      <c r="UZO57" s="5"/>
      <c r="UZP57" s="5"/>
      <c r="UZQ57" s="5"/>
      <c r="UZR57" s="5"/>
      <c r="UZS57" s="5"/>
      <c r="UZT57" s="5"/>
      <c r="UZU57" s="5"/>
      <c r="UZV57" s="5"/>
      <c r="UZW57" s="5"/>
      <c r="UZX57" s="5"/>
      <c r="UZY57" s="5"/>
      <c r="UZZ57" s="5"/>
      <c r="VAA57" s="5"/>
      <c r="VAB57" s="5"/>
      <c r="VAC57" s="5"/>
      <c r="VAD57" s="5"/>
      <c r="VAE57" s="5"/>
      <c r="VAF57" s="5"/>
      <c r="VAG57" s="5"/>
      <c r="VAH57" s="5"/>
      <c r="VAI57" s="5"/>
      <c r="VAJ57" s="5"/>
      <c r="VAK57" s="5"/>
      <c r="VAL57" s="5"/>
      <c r="VAM57" s="5"/>
      <c r="VAN57" s="5"/>
      <c r="VAO57" s="5"/>
      <c r="VAP57" s="5"/>
      <c r="VAQ57" s="5"/>
      <c r="VAR57" s="5"/>
      <c r="VAS57" s="5"/>
      <c r="VAT57" s="5"/>
      <c r="VAU57" s="5"/>
      <c r="VAV57" s="5"/>
      <c r="VAW57" s="5"/>
      <c r="VAX57" s="5"/>
      <c r="VAY57" s="5"/>
      <c r="VAZ57" s="5"/>
      <c r="VBA57" s="5"/>
      <c r="VBB57" s="5"/>
      <c r="VBC57" s="5"/>
      <c r="VBD57" s="5"/>
      <c r="VBE57" s="5"/>
      <c r="VBF57" s="5"/>
      <c r="VBG57" s="5"/>
      <c r="VBH57" s="5"/>
      <c r="VBI57" s="5"/>
      <c r="VBJ57" s="5"/>
      <c r="VBK57" s="5"/>
      <c r="VBL57" s="5"/>
      <c r="VBM57" s="5"/>
      <c r="VBN57" s="5"/>
      <c r="VBO57" s="5"/>
      <c r="VBP57" s="5"/>
      <c r="VBQ57" s="5"/>
      <c r="VBR57" s="5"/>
      <c r="VBS57" s="5"/>
      <c r="VBT57" s="5"/>
      <c r="VBU57" s="5"/>
      <c r="VBV57" s="5"/>
      <c r="VBW57" s="5"/>
      <c r="VBX57" s="5"/>
      <c r="VBY57" s="5"/>
      <c r="VBZ57" s="5"/>
      <c r="VCA57" s="5"/>
      <c r="VCB57" s="5"/>
      <c r="VCC57" s="5"/>
      <c r="VCD57" s="5"/>
      <c r="VCE57" s="5"/>
      <c r="VCF57" s="5"/>
      <c r="VCG57" s="5"/>
      <c r="VCH57" s="5"/>
      <c r="VCI57" s="5"/>
      <c r="VCJ57" s="5"/>
      <c r="VCK57" s="5"/>
      <c r="VCL57" s="5"/>
      <c r="VCM57" s="5"/>
      <c r="VCN57" s="5"/>
      <c r="VCO57" s="5"/>
      <c r="VCP57" s="5"/>
      <c r="VCQ57" s="5"/>
      <c r="VCR57" s="5"/>
      <c r="VCS57" s="5"/>
      <c r="VCT57" s="5"/>
      <c r="VCU57" s="5"/>
      <c r="VCV57" s="5"/>
      <c r="VCW57" s="5"/>
      <c r="VCX57" s="5"/>
      <c r="VCY57" s="5"/>
      <c r="VCZ57" s="5"/>
      <c r="VDA57" s="5"/>
      <c r="VDB57" s="5"/>
      <c r="VDC57" s="5"/>
      <c r="VDD57" s="5"/>
      <c r="VDE57" s="5"/>
      <c r="VDF57" s="5"/>
      <c r="VDG57" s="5"/>
      <c r="VDH57" s="5"/>
      <c r="VDI57" s="5"/>
      <c r="VDJ57" s="5"/>
      <c r="VDK57" s="5"/>
      <c r="VDL57" s="5"/>
      <c r="VDM57" s="5"/>
      <c r="VDN57" s="5"/>
      <c r="VDO57" s="5"/>
      <c r="VDP57" s="5"/>
      <c r="VDQ57" s="5"/>
      <c r="VDR57" s="5"/>
      <c r="VDS57" s="5"/>
      <c r="VDT57" s="5"/>
      <c r="VDU57" s="5"/>
      <c r="VDV57" s="5"/>
      <c r="VDW57" s="5"/>
      <c r="VDX57" s="5"/>
      <c r="VDY57" s="5"/>
      <c r="VDZ57" s="5"/>
      <c r="VEA57" s="5"/>
      <c r="VEB57" s="5"/>
      <c r="VEC57" s="5"/>
      <c r="VED57" s="5"/>
      <c r="VEE57" s="5"/>
      <c r="VEF57" s="5"/>
      <c r="VEG57" s="5"/>
      <c r="VEH57" s="5"/>
      <c r="VEI57" s="5"/>
      <c r="VEJ57" s="5"/>
      <c r="VEK57" s="5"/>
      <c r="VEL57" s="5"/>
      <c r="VEM57" s="5"/>
      <c r="VEN57" s="5"/>
      <c r="VEO57" s="5"/>
      <c r="VEP57" s="5"/>
      <c r="VEQ57" s="5"/>
      <c r="VER57" s="5"/>
      <c r="VES57" s="5"/>
      <c r="VET57" s="5"/>
      <c r="VEU57" s="5"/>
      <c r="VEV57" s="5"/>
      <c r="VEW57" s="5"/>
      <c r="VEX57" s="5"/>
      <c r="VEY57" s="5"/>
      <c r="VEZ57" s="5"/>
      <c r="VFA57" s="5"/>
      <c r="VFB57" s="5"/>
      <c r="VFC57" s="5"/>
      <c r="VFD57" s="5"/>
      <c r="VFE57" s="5"/>
      <c r="VFF57" s="5"/>
      <c r="VFG57" s="5"/>
      <c r="VFH57" s="5"/>
      <c r="VFI57" s="5"/>
      <c r="VFJ57" s="5"/>
      <c r="VFK57" s="5"/>
      <c r="VFL57" s="5"/>
      <c r="VFM57" s="5"/>
      <c r="VFN57" s="5"/>
      <c r="VFO57" s="5"/>
      <c r="VFP57" s="5"/>
      <c r="VFQ57" s="5"/>
      <c r="VFR57" s="5"/>
      <c r="VFS57" s="5"/>
      <c r="VFT57" s="5"/>
      <c r="VFU57" s="5"/>
      <c r="VFV57" s="5"/>
      <c r="VFW57" s="5"/>
      <c r="VFX57" s="5"/>
      <c r="VFY57" s="5"/>
      <c r="VFZ57" s="5"/>
      <c r="VGA57" s="5"/>
      <c r="VGB57" s="5"/>
      <c r="VGC57" s="5"/>
      <c r="VGD57" s="5"/>
      <c r="VGE57" s="5"/>
      <c r="VGF57" s="5"/>
      <c r="VGG57" s="5"/>
      <c r="VGH57" s="5"/>
      <c r="VGI57" s="5"/>
      <c r="VGJ57" s="5"/>
      <c r="VGK57" s="5"/>
      <c r="VGL57" s="5"/>
      <c r="VGM57" s="5"/>
      <c r="VGN57" s="5"/>
      <c r="VGO57" s="5"/>
      <c r="VGP57" s="5"/>
      <c r="VGQ57" s="5"/>
      <c r="VGR57" s="5"/>
      <c r="VGS57" s="5"/>
      <c r="VGT57" s="5"/>
      <c r="VGU57" s="5"/>
      <c r="VGV57" s="5"/>
      <c r="VGW57" s="5"/>
      <c r="VGX57" s="5"/>
      <c r="VGY57" s="5"/>
      <c r="VGZ57" s="5"/>
      <c r="VHA57" s="5"/>
      <c r="VHB57" s="5"/>
      <c r="VHC57" s="5"/>
      <c r="VHD57" s="5"/>
      <c r="VHE57" s="5"/>
      <c r="VHF57" s="5"/>
      <c r="VHG57" s="5"/>
      <c r="VHH57" s="5"/>
      <c r="VHI57" s="5"/>
      <c r="VHJ57" s="5"/>
      <c r="VHK57" s="5"/>
      <c r="VHL57" s="5"/>
      <c r="VHM57" s="5"/>
      <c r="VHN57" s="5"/>
      <c r="VHO57" s="5"/>
      <c r="VHP57" s="5"/>
      <c r="VHQ57" s="5"/>
      <c r="VHR57" s="5"/>
      <c r="VHS57" s="5"/>
      <c r="VHT57" s="5"/>
      <c r="VHU57" s="5"/>
      <c r="VHV57" s="5"/>
      <c r="VHW57" s="5"/>
      <c r="VHX57" s="5"/>
      <c r="VHY57" s="5"/>
      <c r="VHZ57" s="5"/>
      <c r="VIA57" s="5"/>
      <c r="VIB57" s="5"/>
      <c r="VIC57" s="5"/>
      <c r="VID57" s="5"/>
      <c r="VIE57" s="5"/>
      <c r="VIF57" s="5"/>
      <c r="VIG57" s="5"/>
      <c r="VIH57" s="5"/>
      <c r="VII57" s="5"/>
      <c r="VIJ57" s="5"/>
      <c r="VIK57" s="5"/>
      <c r="VIL57" s="5"/>
      <c r="VIM57" s="5"/>
      <c r="VIN57" s="5"/>
      <c r="VIO57" s="5"/>
      <c r="VIP57" s="5"/>
      <c r="VIQ57" s="5"/>
      <c r="VIR57" s="5"/>
      <c r="VIS57" s="5"/>
      <c r="VIT57" s="5"/>
      <c r="VIU57" s="5"/>
      <c r="VIV57" s="5"/>
      <c r="VIW57" s="5"/>
      <c r="VIX57" s="5"/>
      <c r="VIY57" s="5"/>
      <c r="VIZ57" s="5"/>
      <c r="VJA57" s="5"/>
      <c r="VJB57" s="5"/>
      <c r="VJC57" s="5"/>
      <c r="VJD57" s="5"/>
      <c r="VJE57" s="5"/>
      <c r="VJF57" s="5"/>
      <c r="VJG57" s="5"/>
      <c r="VJH57" s="5"/>
      <c r="VJI57" s="5"/>
      <c r="VJJ57" s="5"/>
      <c r="VJK57" s="5"/>
      <c r="VJL57" s="5"/>
      <c r="VJM57" s="5"/>
      <c r="VJN57" s="5"/>
      <c r="VJO57" s="5"/>
      <c r="VJP57" s="5"/>
      <c r="VJQ57" s="5"/>
      <c r="VJR57" s="5"/>
      <c r="VJS57" s="5"/>
      <c r="VJT57" s="5"/>
      <c r="VJU57" s="5"/>
      <c r="VJV57" s="5"/>
      <c r="VJW57" s="5"/>
      <c r="VJX57" s="5"/>
      <c r="VJY57" s="5"/>
      <c r="VJZ57" s="5"/>
      <c r="VKA57" s="5"/>
      <c r="VKB57" s="5"/>
      <c r="VKC57" s="5"/>
      <c r="VKD57" s="5"/>
      <c r="VKE57" s="5"/>
      <c r="VKF57" s="5"/>
      <c r="VKG57" s="5"/>
      <c r="VKH57" s="5"/>
      <c r="VKI57" s="5"/>
      <c r="VKJ57" s="5"/>
      <c r="VKK57" s="5"/>
      <c r="VKL57" s="5"/>
      <c r="VKM57" s="5"/>
      <c r="VKN57" s="5"/>
      <c r="VKO57" s="5"/>
      <c r="VKP57" s="5"/>
      <c r="VKQ57" s="5"/>
      <c r="VKR57" s="5"/>
      <c r="VKS57" s="5"/>
      <c r="VKT57" s="5"/>
      <c r="VKU57" s="5"/>
      <c r="VKV57" s="5"/>
      <c r="VKW57" s="5"/>
      <c r="VKX57" s="5"/>
      <c r="VKY57" s="5"/>
      <c r="VKZ57" s="5"/>
      <c r="VLA57" s="5"/>
      <c r="VLB57" s="5"/>
      <c r="VLC57" s="5"/>
      <c r="VLD57" s="5"/>
      <c r="VLE57" s="5"/>
      <c r="VLF57" s="5"/>
      <c r="VLG57" s="5"/>
      <c r="VLH57" s="5"/>
      <c r="VLI57" s="5"/>
      <c r="VLJ57" s="5"/>
      <c r="VLK57" s="5"/>
      <c r="VLL57" s="5"/>
      <c r="VLM57" s="5"/>
      <c r="VLN57" s="5"/>
      <c r="VLO57" s="5"/>
      <c r="VLP57" s="5"/>
      <c r="VLQ57" s="5"/>
      <c r="VLR57" s="5"/>
      <c r="VLS57" s="5"/>
      <c r="VLT57" s="5"/>
      <c r="VLU57" s="5"/>
      <c r="VLV57" s="5"/>
      <c r="VLW57" s="5"/>
      <c r="VLX57" s="5"/>
      <c r="VLY57" s="5"/>
      <c r="VLZ57" s="5"/>
      <c r="VMA57" s="5"/>
      <c r="VMB57" s="5"/>
      <c r="VMC57" s="5"/>
      <c r="VMD57" s="5"/>
      <c r="VME57" s="5"/>
      <c r="VMF57" s="5"/>
      <c r="VMG57" s="5"/>
      <c r="VMH57" s="5"/>
      <c r="VMI57" s="5"/>
      <c r="VMJ57" s="5"/>
      <c r="VMK57" s="5"/>
      <c r="VML57" s="5"/>
      <c r="VMM57" s="5"/>
      <c r="VMN57" s="5"/>
      <c r="VMO57" s="5"/>
      <c r="VMP57" s="5"/>
      <c r="VMQ57" s="5"/>
      <c r="VMR57" s="5"/>
      <c r="VMS57" s="5"/>
      <c r="VMT57" s="5"/>
      <c r="VMU57" s="5"/>
      <c r="VMV57" s="5"/>
      <c r="VMW57" s="5"/>
      <c r="VMX57" s="5"/>
      <c r="VMY57" s="5"/>
      <c r="VMZ57" s="5"/>
      <c r="VNA57" s="5"/>
      <c r="VNB57" s="5"/>
      <c r="VNC57" s="5"/>
      <c r="VND57" s="5"/>
      <c r="VNE57" s="5"/>
      <c r="VNF57" s="5"/>
      <c r="VNG57" s="5"/>
      <c r="VNH57" s="5"/>
      <c r="VNI57" s="5"/>
      <c r="VNJ57" s="5"/>
      <c r="VNK57" s="5"/>
      <c r="VNL57" s="5"/>
      <c r="VNM57" s="5"/>
      <c r="VNN57" s="5"/>
      <c r="VNO57" s="5"/>
      <c r="VNP57" s="5"/>
      <c r="VNQ57" s="5"/>
      <c r="VNR57" s="5"/>
      <c r="VNS57" s="5"/>
      <c r="VNT57" s="5"/>
      <c r="VNU57" s="5"/>
      <c r="VNV57" s="5"/>
      <c r="VNW57" s="5"/>
      <c r="VNX57" s="5"/>
      <c r="VNY57" s="5"/>
      <c r="VNZ57" s="5"/>
      <c r="VOA57" s="5"/>
      <c r="VOB57" s="5"/>
      <c r="VOC57" s="5"/>
      <c r="VOD57" s="5"/>
      <c r="VOE57" s="5"/>
      <c r="VOF57" s="5"/>
      <c r="VOG57" s="5"/>
      <c r="VOH57" s="5"/>
      <c r="VOI57" s="5"/>
      <c r="VOJ57" s="5"/>
      <c r="VOK57" s="5"/>
      <c r="VOL57" s="5"/>
      <c r="VOM57" s="5"/>
      <c r="VON57" s="5"/>
      <c r="VOO57" s="5"/>
      <c r="VOP57" s="5"/>
      <c r="VOQ57" s="5"/>
      <c r="VOR57" s="5"/>
      <c r="VOS57" s="5"/>
      <c r="VOT57" s="5"/>
      <c r="VOU57" s="5"/>
      <c r="VOV57" s="5"/>
      <c r="VOW57" s="5"/>
      <c r="VOX57" s="5"/>
      <c r="VOY57" s="5"/>
      <c r="VOZ57" s="5"/>
      <c r="VPA57" s="5"/>
      <c r="VPB57" s="5"/>
      <c r="VPC57" s="5"/>
      <c r="VPD57" s="5"/>
      <c r="VPE57" s="5"/>
      <c r="VPF57" s="5"/>
      <c r="VPG57" s="5"/>
      <c r="VPH57" s="5"/>
      <c r="VPI57" s="5"/>
      <c r="VPJ57" s="5"/>
      <c r="VPK57" s="5"/>
      <c r="VPL57" s="5"/>
      <c r="VPM57" s="5"/>
      <c r="VPN57" s="5"/>
      <c r="VPO57" s="5"/>
      <c r="VPP57" s="5"/>
      <c r="VPQ57" s="5"/>
      <c r="VPR57" s="5"/>
      <c r="VPS57" s="5"/>
      <c r="VPT57" s="5"/>
      <c r="VPU57" s="5"/>
      <c r="VPV57" s="5"/>
      <c r="VPW57" s="5"/>
      <c r="VPX57" s="5"/>
      <c r="VPY57" s="5"/>
      <c r="VPZ57" s="5"/>
      <c r="VQA57" s="5"/>
      <c r="VQB57" s="5"/>
      <c r="VQC57" s="5"/>
      <c r="VQD57" s="5"/>
      <c r="VQE57" s="5"/>
      <c r="VQF57" s="5"/>
      <c r="VQG57" s="5"/>
      <c r="VQH57" s="5"/>
      <c r="VQI57" s="5"/>
      <c r="VQJ57" s="5"/>
      <c r="VQK57" s="5"/>
      <c r="VQL57" s="5"/>
      <c r="VQM57" s="5"/>
      <c r="VQN57" s="5"/>
      <c r="VQO57" s="5"/>
      <c r="VQP57" s="5"/>
      <c r="VQQ57" s="5"/>
      <c r="VQR57" s="5"/>
      <c r="VQS57" s="5"/>
      <c r="VQT57" s="5"/>
      <c r="VQU57" s="5"/>
      <c r="VQV57" s="5"/>
      <c r="VQW57" s="5"/>
      <c r="VQX57" s="5"/>
      <c r="VQY57" s="5"/>
      <c r="VQZ57" s="5"/>
      <c r="VRA57" s="5"/>
      <c r="VRB57" s="5"/>
      <c r="VRC57" s="5"/>
      <c r="VRD57" s="5"/>
      <c r="VRE57" s="5"/>
      <c r="VRF57" s="5"/>
      <c r="VRG57" s="5"/>
      <c r="VRH57" s="5"/>
      <c r="VRI57" s="5"/>
      <c r="VRJ57" s="5"/>
      <c r="VRK57" s="5"/>
      <c r="VRL57" s="5"/>
      <c r="VRM57" s="5"/>
      <c r="VRN57" s="5"/>
      <c r="VRO57" s="5"/>
      <c r="VRP57" s="5"/>
      <c r="VRQ57" s="5"/>
      <c r="VRR57" s="5"/>
      <c r="VRS57" s="5"/>
      <c r="VRT57" s="5"/>
      <c r="VRU57" s="5"/>
      <c r="VRV57" s="5"/>
      <c r="VRW57" s="5"/>
      <c r="VRX57" s="5"/>
      <c r="VRY57" s="5"/>
      <c r="VRZ57" s="5"/>
      <c r="VSA57" s="5"/>
      <c r="VSB57" s="5"/>
      <c r="VSC57" s="5"/>
      <c r="VSD57" s="5"/>
      <c r="VSE57" s="5"/>
      <c r="VSF57" s="5"/>
      <c r="VSG57" s="5"/>
      <c r="VSH57" s="5"/>
      <c r="VSI57" s="5"/>
      <c r="VSJ57" s="5"/>
      <c r="VSK57" s="5"/>
      <c r="VSL57" s="5"/>
      <c r="VSM57" s="5"/>
      <c r="VSN57" s="5"/>
      <c r="VSO57" s="5"/>
      <c r="VSP57" s="5"/>
      <c r="VSQ57" s="5"/>
      <c r="VSR57" s="5"/>
      <c r="VSS57" s="5"/>
      <c r="VST57" s="5"/>
      <c r="VSU57" s="5"/>
      <c r="VSV57" s="5"/>
      <c r="VSW57" s="5"/>
      <c r="VSX57" s="5"/>
      <c r="VSY57" s="5"/>
      <c r="VSZ57" s="5"/>
      <c r="VTA57" s="5"/>
      <c r="VTB57" s="5"/>
      <c r="VTC57" s="5"/>
      <c r="VTD57" s="5"/>
      <c r="VTE57" s="5"/>
      <c r="VTF57" s="5"/>
      <c r="VTG57" s="5"/>
      <c r="VTH57" s="5"/>
      <c r="VTI57" s="5"/>
      <c r="VTJ57" s="5"/>
      <c r="VTK57" s="5"/>
      <c r="VTL57" s="5"/>
      <c r="VTM57" s="5"/>
      <c r="VTN57" s="5"/>
      <c r="VTO57" s="5"/>
      <c r="VTP57" s="5"/>
      <c r="VTQ57" s="5"/>
      <c r="VTR57" s="5"/>
      <c r="VTS57" s="5"/>
      <c r="VTT57" s="5"/>
      <c r="VTU57" s="5"/>
      <c r="VTV57" s="5"/>
      <c r="VTW57" s="5"/>
      <c r="VTX57" s="5"/>
      <c r="VTY57" s="5"/>
      <c r="VTZ57" s="5"/>
      <c r="VUA57" s="5"/>
      <c r="VUB57" s="5"/>
      <c r="VUC57" s="5"/>
      <c r="VUD57" s="5"/>
      <c r="VUE57" s="5"/>
      <c r="VUF57" s="5"/>
      <c r="VUG57" s="5"/>
      <c r="VUH57" s="5"/>
      <c r="VUI57" s="5"/>
      <c r="VUJ57" s="5"/>
      <c r="VUK57" s="5"/>
      <c r="VUL57" s="5"/>
      <c r="VUM57" s="5"/>
      <c r="VUN57" s="5"/>
      <c r="VUO57" s="5"/>
      <c r="VUP57" s="5"/>
      <c r="VUQ57" s="5"/>
      <c r="VUR57" s="5"/>
      <c r="VUS57" s="5"/>
      <c r="VUT57" s="5"/>
      <c r="VUU57" s="5"/>
      <c r="VUV57" s="5"/>
      <c r="VUW57" s="5"/>
      <c r="VUX57" s="5"/>
      <c r="VUY57" s="5"/>
      <c r="VUZ57" s="5"/>
      <c r="VVA57" s="5"/>
      <c r="VVB57" s="5"/>
      <c r="VVC57" s="5"/>
      <c r="VVD57" s="5"/>
      <c r="VVE57" s="5"/>
      <c r="VVF57" s="5"/>
      <c r="VVG57" s="5"/>
      <c r="VVH57" s="5"/>
      <c r="VVI57" s="5"/>
      <c r="VVJ57" s="5"/>
      <c r="VVK57" s="5"/>
      <c r="VVL57" s="5"/>
      <c r="VVM57" s="5"/>
      <c r="VVN57" s="5"/>
      <c r="VVO57" s="5"/>
      <c r="VVP57" s="5"/>
      <c r="VVQ57" s="5"/>
      <c r="VVR57" s="5"/>
      <c r="VVS57" s="5"/>
      <c r="VVT57" s="5"/>
      <c r="VVU57" s="5"/>
      <c r="VVV57" s="5"/>
      <c r="VVW57" s="5"/>
      <c r="VVX57" s="5"/>
      <c r="VVY57" s="5"/>
      <c r="VVZ57" s="5"/>
      <c r="VWA57" s="5"/>
      <c r="VWB57" s="5"/>
      <c r="VWC57" s="5"/>
      <c r="VWD57" s="5"/>
      <c r="VWE57" s="5"/>
      <c r="VWF57" s="5"/>
      <c r="VWG57" s="5"/>
      <c r="VWH57" s="5"/>
      <c r="VWI57" s="5"/>
      <c r="VWJ57" s="5"/>
      <c r="VWK57" s="5"/>
      <c r="VWL57" s="5"/>
      <c r="VWM57" s="5"/>
      <c r="VWN57" s="5"/>
      <c r="VWO57" s="5"/>
      <c r="VWP57" s="5"/>
      <c r="VWQ57" s="5"/>
      <c r="VWR57" s="5"/>
      <c r="VWS57" s="5"/>
      <c r="VWT57" s="5"/>
      <c r="VWU57" s="5"/>
      <c r="VWV57" s="5"/>
      <c r="VWW57" s="5"/>
      <c r="VWX57" s="5"/>
      <c r="VWY57" s="5"/>
      <c r="VWZ57" s="5"/>
      <c r="VXA57" s="5"/>
      <c r="VXB57" s="5"/>
      <c r="VXC57" s="5"/>
      <c r="VXD57" s="5"/>
      <c r="VXE57" s="5"/>
      <c r="VXF57" s="5"/>
      <c r="VXG57" s="5"/>
      <c r="VXH57" s="5"/>
      <c r="VXI57" s="5"/>
      <c r="VXJ57" s="5"/>
      <c r="VXK57" s="5"/>
      <c r="VXL57" s="5"/>
      <c r="VXM57" s="5"/>
      <c r="VXN57" s="5"/>
      <c r="VXO57" s="5"/>
      <c r="VXP57" s="5"/>
      <c r="VXQ57" s="5"/>
      <c r="VXR57" s="5"/>
      <c r="VXS57" s="5"/>
      <c r="VXT57" s="5"/>
      <c r="VXU57" s="5"/>
      <c r="VXV57" s="5"/>
      <c r="VXW57" s="5"/>
      <c r="VXX57" s="5"/>
      <c r="VXY57" s="5"/>
      <c r="VXZ57" s="5"/>
      <c r="VYA57" s="5"/>
      <c r="VYB57" s="5"/>
      <c r="VYC57" s="5"/>
      <c r="VYD57" s="5"/>
      <c r="VYE57" s="5"/>
      <c r="VYF57" s="5"/>
      <c r="VYG57" s="5"/>
      <c r="VYH57" s="5"/>
      <c r="VYI57" s="5"/>
      <c r="VYJ57" s="5"/>
      <c r="VYK57" s="5"/>
      <c r="VYL57" s="5"/>
      <c r="VYM57" s="5"/>
      <c r="VYN57" s="5"/>
      <c r="VYO57" s="5"/>
      <c r="VYP57" s="5"/>
      <c r="VYQ57" s="5"/>
      <c r="VYR57" s="5"/>
      <c r="VYS57" s="5"/>
      <c r="VYT57" s="5"/>
      <c r="VYU57" s="5"/>
      <c r="VYV57" s="5"/>
      <c r="VYW57" s="5"/>
      <c r="VYX57" s="5"/>
      <c r="VYY57" s="5"/>
      <c r="VYZ57" s="5"/>
      <c r="VZA57" s="5"/>
      <c r="VZB57" s="5"/>
      <c r="VZC57" s="5"/>
      <c r="VZD57" s="5"/>
      <c r="VZE57" s="5"/>
      <c r="VZF57" s="5"/>
      <c r="VZG57" s="5"/>
      <c r="VZH57" s="5"/>
      <c r="VZI57" s="5"/>
      <c r="VZJ57" s="5"/>
      <c r="VZK57" s="5"/>
      <c r="VZL57" s="5"/>
      <c r="VZM57" s="5"/>
      <c r="VZN57" s="5"/>
      <c r="VZO57" s="5"/>
      <c r="VZP57" s="5"/>
      <c r="VZQ57" s="5"/>
      <c r="VZR57" s="5"/>
      <c r="VZS57" s="5"/>
      <c r="VZT57" s="5"/>
      <c r="VZU57" s="5"/>
      <c r="VZV57" s="5"/>
      <c r="VZW57" s="5"/>
      <c r="VZX57" s="5"/>
      <c r="VZY57" s="5"/>
      <c r="VZZ57" s="5"/>
      <c r="WAA57" s="5"/>
      <c r="WAB57" s="5"/>
      <c r="WAC57" s="5"/>
      <c r="WAD57" s="5"/>
      <c r="WAE57" s="5"/>
      <c r="WAF57" s="5"/>
      <c r="WAG57" s="5"/>
      <c r="WAH57" s="5"/>
      <c r="WAI57" s="5"/>
      <c r="WAJ57" s="5"/>
      <c r="WAK57" s="5"/>
      <c r="WAL57" s="5"/>
      <c r="WAM57" s="5"/>
      <c r="WAN57" s="5"/>
      <c r="WAO57" s="5"/>
      <c r="WAP57" s="5"/>
      <c r="WAQ57" s="5"/>
      <c r="WAR57" s="5"/>
      <c r="WAS57" s="5"/>
      <c r="WAT57" s="5"/>
      <c r="WAU57" s="5"/>
      <c r="WAV57" s="5"/>
      <c r="WAW57" s="5"/>
      <c r="WAX57" s="5"/>
      <c r="WAY57" s="5"/>
      <c r="WAZ57" s="5"/>
      <c r="WBA57" s="5"/>
      <c r="WBB57" s="5"/>
      <c r="WBC57" s="5"/>
      <c r="WBD57" s="5"/>
      <c r="WBE57" s="5"/>
      <c r="WBF57" s="5"/>
      <c r="WBG57" s="5"/>
      <c r="WBH57" s="5"/>
      <c r="WBI57" s="5"/>
      <c r="WBJ57" s="5"/>
      <c r="WBK57" s="5"/>
      <c r="WBL57" s="5"/>
      <c r="WBM57" s="5"/>
      <c r="WBN57" s="5"/>
      <c r="WBO57" s="5"/>
      <c r="WBP57" s="5"/>
      <c r="WBQ57" s="5"/>
      <c r="WBR57" s="5"/>
      <c r="WBS57" s="5"/>
      <c r="WBT57" s="5"/>
      <c r="WBU57" s="5"/>
      <c r="WBV57" s="5"/>
      <c r="WBW57" s="5"/>
      <c r="WBX57" s="5"/>
      <c r="WBY57" s="5"/>
      <c r="WBZ57" s="5"/>
      <c r="WCA57" s="5"/>
      <c r="WCB57" s="5"/>
      <c r="WCC57" s="5"/>
      <c r="WCD57" s="5"/>
      <c r="WCE57" s="5"/>
      <c r="WCF57" s="5"/>
      <c r="WCG57" s="5"/>
      <c r="WCH57" s="5"/>
      <c r="WCI57" s="5"/>
      <c r="WCJ57" s="5"/>
      <c r="WCK57" s="5"/>
      <c r="WCL57" s="5"/>
      <c r="WCM57" s="5"/>
      <c r="WCN57" s="5"/>
      <c r="WCO57" s="5"/>
      <c r="WCP57" s="5"/>
      <c r="WCQ57" s="5"/>
      <c r="WCR57" s="5"/>
      <c r="WCS57" s="5"/>
      <c r="WCT57" s="5"/>
      <c r="WCU57" s="5"/>
      <c r="WCV57" s="5"/>
      <c r="WCW57" s="5"/>
      <c r="WCX57" s="5"/>
      <c r="WCY57" s="5"/>
      <c r="WCZ57" s="5"/>
      <c r="WDA57" s="5"/>
      <c r="WDB57" s="5"/>
      <c r="WDC57" s="5"/>
      <c r="WDD57" s="5"/>
      <c r="WDE57" s="5"/>
      <c r="WDF57" s="5"/>
      <c r="WDG57" s="5"/>
      <c r="WDH57" s="5"/>
      <c r="WDI57" s="5"/>
      <c r="WDJ57" s="5"/>
      <c r="WDK57" s="5"/>
      <c r="WDL57" s="5"/>
      <c r="WDM57" s="5"/>
      <c r="WDN57" s="5"/>
      <c r="WDO57" s="5"/>
      <c r="WDP57" s="5"/>
      <c r="WDQ57" s="5"/>
      <c r="WDR57" s="5"/>
      <c r="WDS57" s="5"/>
      <c r="WDT57" s="5"/>
      <c r="WDU57" s="5"/>
      <c r="WDV57" s="5"/>
      <c r="WDW57" s="5"/>
      <c r="WDX57" s="5"/>
      <c r="WDY57" s="5"/>
      <c r="WDZ57" s="5"/>
      <c r="WEA57" s="5"/>
      <c r="WEB57" s="5"/>
      <c r="WEC57" s="5"/>
      <c r="WED57" s="5"/>
      <c r="WEE57" s="5"/>
      <c r="WEF57" s="5"/>
      <c r="WEG57" s="5"/>
      <c r="WEH57" s="5"/>
      <c r="WEI57" s="5"/>
      <c r="WEJ57" s="5"/>
      <c r="WEK57" s="5"/>
      <c r="WEL57" s="5"/>
      <c r="WEM57" s="5"/>
      <c r="WEN57" s="5"/>
      <c r="WEO57" s="5"/>
      <c r="WEP57" s="5"/>
      <c r="WEQ57" s="5"/>
      <c r="WER57" s="5"/>
      <c r="WES57" s="5"/>
      <c r="WET57" s="5"/>
      <c r="WEU57" s="5"/>
      <c r="WEV57" s="5"/>
      <c r="WEW57" s="5"/>
      <c r="WEX57" s="5"/>
      <c r="WEY57" s="5"/>
      <c r="WEZ57" s="5"/>
      <c r="WFA57" s="5"/>
      <c r="WFB57" s="5"/>
      <c r="WFC57" s="5"/>
      <c r="WFD57" s="5"/>
      <c r="WFE57" s="5"/>
      <c r="WFF57" s="5"/>
      <c r="WFG57" s="5"/>
      <c r="WFH57" s="5"/>
      <c r="WFI57" s="5"/>
      <c r="WFJ57" s="5"/>
      <c r="WFK57" s="5"/>
      <c r="WFL57" s="5"/>
      <c r="WFM57" s="5"/>
      <c r="WFN57" s="5"/>
      <c r="WFO57" s="5"/>
      <c r="WFP57" s="5"/>
      <c r="WFQ57" s="5"/>
      <c r="WFR57" s="5"/>
      <c r="WFS57" s="5"/>
      <c r="WFT57" s="5"/>
      <c r="WFU57" s="5"/>
      <c r="WFV57" s="5"/>
      <c r="WFW57" s="5"/>
      <c r="WFX57" s="5"/>
      <c r="WFY57" s="5"/>
      <c r="WFZ57" s="5"/>
      <c r="WGA57" s="5"/>
      <c r="WGB57" s="5"/>
      <c r="WGC57" s="5"/>
      <c r="WGD57" s="5"/>
      <c r="WGE57" s="5"/>
      <c r="WGF57" s="5"/>
      <c r="WGG57" s="5"/>
      <c r="WGH57" s="5"/>
      <c r="WGI57" s="5"/>
      <c r="WGJ57" s="5"/>
      <c r="WGK57" s="5"/>
      <c r="WGL57" s="5"/>
      <c r="WGM57" s="5"/>
      <c r="WGN57" s="5"/>
      <c r="WGO57" s="5"/>
      <c r="WGP57" s="5"/>
      <c r="WGQ57" s="5"/>
      <c r="WGR57" s="5"/>
      <c r="WGS57" s="5"/>
      <c r="WGT57" s="5"/>
      <c r="WGU57" s="5"/>
      <c r="WGV57" s="5"/>
      <c r="WGW57" s="5"/>
      <c r="WGX57" s="5"/>
      <c r="WGY57" s="5"/>
      <c r="WGZ57" s="5"/>
      <c r="WHA57" s="5"/>
      <c r="WHB57" s="5"/>
      <c r="WHC57" s="5"/>
      <c r="WHD57" s="5"/>
      <c r="WHE57" s="5"/>
      <c r="WHF57" s="5"/>
      <c r="WHG57" s="5"/>
      <c r="WHH57" s="5"/>
      <c r="WHI57" s="5"/>
      <c r="WHJ57" s="5"/>
      <c r="WHK57" s="5"/>
      <c r="WHL57" s="5"/>
      <c r="WHM57" s="5"/>
      <c r="WHN57" s="5"/>
      <c r="WHO57" s="5"/>
      <c r="WHP57" s="5"/>
      <c r="WHQ57" s="5"/>
      <c r="WHR57" s="5"/>
      <c r="WHS57" s="5"/>
      <c r="WHT57" s="5"/>
      <c r="WHU57" s="5"/>
      <c r="WHV57" s="5"/>
      <c r="WHW57" s="5"/>
      <c r="WHX57" s="5"/>
      <c r="WHY57" s="5"/>
      <c r="WHZ57" s="5"/>
      <c r="WIA57" s="5"/>
      <c r="WIB57" s="5"/>
      <c r="WIC57" s="5"/>
      <c r="WID57" s="5"/>
      <c r="WIE57" s="5"/>
      <c r="WIF57" s="5"/>
      <c r="WIG57" s="5"/>
      <c r="WIH57" s="5"/>
      <c r="WII57" s="5"/>
      <c r="WIJ57" s="5"/>
      <c r="WIK57" s="5"/>
      <c r="WIL57" s="5"/>
      <c r="WIM57" s="5"/>
      <c r="WIN57" s="5"/>
      <c r="WIO57" s="5"/>
      <c r="WIP57" s="5"/>
      <c r="WIQ57" s="5"/>
      <c r="WIR57" s="5"/>
      <c r="WIS57" s="5"/>
      <c r="WIT57" s="5"/>
      <c r="WIU57" s="5"/>
      <c r="WIV57" s="5"/>
      <c r="WIW57" s="5"/>
      <c r="WIX57" s="5"/>
      <c r="WIY57" s="5"/>
      <c r="WIZ57" s="5"/>
      <c r="WJA57" s="5"/>
      <c r="WJB57" s="5"/>
      <c r="WJC57" s="5"/>
      <c r="WJD57" s="5"/>
      <c r="WJE57" s="5"/>
      <c r="WJF57" s="5"/>
      <c r="WJG57" s="5"/>
      <c r="WJH57" s="5"/>
      <c r="WJI57" s="5"/>
      <c r="WJJ57" s="5"/>
      <c r="WJK57" s="5"/>
      <c r="WJL57" s="5"/>
      <c r="WJM57" s="5"/>
      <c r="WJN57" s="5"/>
      <c r="WJO57" s="5"/>
      <c r="WJP57" s="5"/>
      <c r="WJQ57" s="5"/>
      <c r="WJR57" s="5"/>
      <c r="WJS57" s="5"/>
      <c r="WJT57" s="5"/>
      <c r="WJU57" s="5"/>
      <c r="WJV57" s="5"/>
      <c r="WJW57" s="5"/>
      <c r="WJX57" s="5"/>
      <c r="WJY57" s="5"/>
      <c r="WJZ57" s="5"/>
      <c r="WKA57" s="5"/>
      <c r="WKB57" s="5"/>
      <c r="WKC57" s="5"/>
      <c r="WKD57" s="5"/>
      <c r="WKE57" s="5"/>
      <c r="WKF57" s="5"/>
      <c r="WKG57" s="5"/>
      <c r="WKH57" s="5"/>
      <c r="WKI57" s="5"/>
      <c r="WKJ57" s="5"/>
      <c r="WKK57" s="5"/>
      <c r="WKL57" s="5"/>
      <c r="WKM57" s="5"/>
      <c r="WKN57" s="5"/>
      <c r="WKO57" s="5"/>
      <c r="WKP57" s="5"/>
      <c r="WKQ57" s="5"/>
      <c r="WKR57" s="5"/>
      <c r="WKS57" s="5"/>
      <c r="WKT57" s="5"/>
      <c r="WKU57" s="5"/>
      <c r="WKV57" s="5"/>
      <c r="WKW57" s="5"/>
      <c r="WKX57" s="5"/>
      <c r="WKY57" s="5"/>
      <c r="WKZ57" s="5"/>
      <c r="WLA57" s="5"/>
      <c r="WLB57" s="5"/>
      <c r="WLC57" s="5"/>
      <c r="WLD57" s="5"/>
      <c r="WLE57" s="5"/>
      <c r="WLF57" s="5"/>
      <c r="WLG57" s="5"/>
      <c r="WLH57" s="5"/>
      <c r="WLI57" s="5"/>
      <c r="WLJ57" s="5"/>
      <c r="WLK57" s="5"/>
      <c r="WLL57" s="5"/>
      <c r="WLM57" s="5"/>
      <c r="WLN57" s="5"/>
      <c r="WLO57" s="5"/>
      <c r="WLP57" s="5"/>
      <c r="WLQ57" s="5"/>
      <c r="WLR57" s="5"/>
      <c r="WLS57" s="5"/>
      <c r="WLT57" s="5"/>
      <c r="WLU57" s="5"/>
      <c r="WLV57" s="5"/>
      <c r="WLW57" s="5"/>
      <c r="WLX57" s="5"/>
      <c r="WLY57" s="5"/>
      <c r="WLZ57" s="5"/>
      <c r="WMA57" s="5"/>
      <c r="WMB57" s="5"/>
      <c r="WMC57" s="5"/>
      <c r="WMD57" s="5"/>
      <c r="WME57" s="5"/>
      <c r="WMF57" s="5"/>
      <c r="WMG57" s="5"/>
      <c r="WMH57" s="5"/>
      <c r="WMI57" s="5"/>
      <c r="WMJ57" s="5"/>
      <c r="WMK57" s="5"/>
      <c r="WML57" s="5"/>
      <c r="WMM57" s="5"/>
      <c r="WMN57" s="5"/>
      <c r="WMO57" s="5"/>
      <c r="WMP57" s="5"/>
      <c r="WMQ57" s="5"/>
      <c r="WMR57" s="5"/>
      <c r="WMS57" s="5"/>
      <c r="WMT57" s="5"/>
      <c r="WMU57" s="5"/>
      <c r="WMV57" s="5"/>
      <c r="WMW57" s="5"/>
      <c r="WMX57" s="5"/>
      <c r="WMY57" s="5"/>
      <c r="WMZ57" s="5"/>
      <c r="WNA57" s="5"/>
      <c r="WNB57" s="5"/>
      <c r="WNC57" s="5"/>
      <c r="WND57" s="5"/>
      <c r="WNE57" s="5"/>
      <c r="WNF57" s="5"/>
      <c r="WNG57" s="5"/>
      <c r="WNH57" s="5"/>
      <c r="WNI57" s="5"/>
      <c r="WNJ57" s="5"/>
      <c r="WNK57" s="5"/>
      <c r="WNL57" s="5"/>
      <c r="WNM57" s="5"/>
      <c r="WNN57" s="5"/>
      <c r="WNO57" s="5"/>
      <c r="WNP57" s="5"/>
      <c r="WNQ57" s="5"/>
      <c r="WNR57" s="5"/>
      <c r="WNS57" s="5"/>
      <c r="WNT57" s="5"/>
      <c r="WNU57" s="5"/>
      <c r="WNV57" s="5"/>
      <c r="WNW57" s="5"/>
      <c r="WNX57" s="5"/>
      <c r="WNY57" s="5"/>
      <c r="WNZ57" s="5"/>
      <c r="WOA57" s="5"/>
      <c r="WOB57" s="5"/>
      <c r="WOC57" s="5"/>
      <c r="WOD57" s="5"/>
      <c r="WOE57" s="5"/>
      <c r="WOF57" s="5"/>
      <c r="WOG57" s="5"/>
      <c r="WOH57" s="5"/>
      <c r="WOI57" s="5"/>
      <c r="WOJ57" s="5"/>
      <c r="WOK57" s="5"/>
      <c r="WOL57" s="5"/>
      <c r="WOM57" s="5"/>
      <c r="WON57" s="5"/>
      <c r="WOO57" s="5"/>
      <c r="WOP57" s="5"/>
      <c r="WOQ57" s="5"/>
      <c r="WOR57" s="5"/>
      <c r="WOS57" s="5"/>
      <c r="WOT57" s="5"/>
      <c r="WOU57" s="5"/>
      <c r="WOV57" s="5"/>
      <c r="WOW57" s="5"/>
      <c r="WOX57" s="5"/>
      <c r="WOY57" s="5"/>
      <c r="WOZ57" s="5"/>
      <c r="WPA57" s="5"/>
      <c r="WPB57" s="5"/>
      <c r="WPC57" s="5"/>
      <c r="WPD57" s="5"/>
      <c r="WPE57" s="5"/>
      <c r="WPF57" s="5"/>
      <c r="WPG57" s="5"/>
      <c r="WPH57" s="5"/>
      <c r="WPI57" s="5"/>
      <c r="WPJ57" s="5"/>
      <c r="WPK57" s="5"/>
      <c r="WPL57" s="5"/>
      <c r="WPM57" s="5"/>
      <c r="WPN57" s="5"/>
      <c r="WPO57" s="5"/>
      <c r="WPP57" s="5"/>
      <c r="WPQ57" s="5"/>
      <c r="WPR57" s="5"/>
      <c r="WPS57" s="5"/>
      <c r="WPT57" s="5"/>
      <c r="WPU57" s="5"/>
      <c r="WPV57" s="5"/>
      <c r="WPW57" s="5"/>
      <c r="WPX57" s="5"/>
      <c r="WPY57" s="5"/>
      <c r="WPZ57" s="5"/>
      <c r="WQA57" s="5"/>
      <c r="WQB57" s="5"/>
      <c r="WQC57" s="5"/>
      <c r="WQD57" s="5"/>
      <c r="WQE57" s="5"/>
      <c r="WQF57" s="5"/>
      <c r="WQG57" s="5"/>
      <c r="WQH57" s="5"/>
      <c r="WQI57" s="5"/>
      <c r="WQJ57" s="5"/>
      <c r="WQK57" s="5"/>
      <c r="WQL57" s="5"/>
      <c r="WQM57" s="5"/>
      <c r="WQN57" s="5"/>
      <c r="WQO57" s="5"/>
      <c r="WQP57" s="5"/>
      <c r="WQQ57" s="5"/>
      <c r="WQR57" s="5"/>
      <c r="WQS57" s="5"/>
      <c r="WQT57" s="5"/>
      <c r="WQU57" s="5"/>
      <c r="WQV57" s="5"/>
      <c r="WQW57" s="5"/>
      <c r="WQX57" s="5"/>
      <c r="WQY57" s="5"/>
      <c r="WQZ57" s="5"/>
      <c r="WRA57" s="5"/>
      <c r="WRB57" s="5"/>
      <c r="WRC57" s="5"/>
      <c r="WRD57" s="5"/>
      <c r="WRE57" s="5"/>
      <c r="WRF57" s="5"/>
      <c r="WRG57" s="5"/>
      <c r="WRH57" s="5"/>
      <c r="WRI57" s="5"/>
      <c r="WRJ57" s="5"/>
      <c r="WRK57" s="5"/>
      <c r="WRL57" s="5"/>
      <c r="WRM57" s="5"/>
      <c r="WRN57" s="5"/>
      <c r="WRO57" s="5"/>
      <c r="WRP57" s="5"/>
      <c r="WRQ57" s="5"/>
      <c r="WRR57" s="5"/>
      <c r="WRS57" s="5"/>
      <c r="WRT57" s="5"/>
      <c r="WRU57" s="5"/>
      <c r="WRV57" s="5"/>
      <c r="WRW57" s="5"/>
      <c r="WRX57" s="5"/>
      <c r="WRY57" s="5"/>
      <c r="WRZ57" s="5"/>
      <c r="WSA57" s="5"/>
      <c r="WSB57" s="5"/>
      <c r="WSC57" s="5"/>
      <c r="WSD57" s="5"/>
      <c r="WSE57" s="5"/>
      <c r="WSF57" s="5"/>
      <c r="WSG57" s="5"/>
      <c r="WSH57" s="5"/>
      <c r="WSI57" s="5"/>
      <c r="WSJ57" s="5"/>
      <c r="WSK57" s="5"/>
      <c r="WSL57" s="5"/>
      <c r="WSM57" s="5"/>
      <c r="WSN57" s="5"/>
      <c r="WSO57" s="5"/>
      <c r="WSP57" s="5"/>
      <c r="WSQ57" s="5"/>
      <c r="WSR57" s="5"/>
      <c r="WSS57" s="5"/>
      <c r="WST57" s="5"/>
      <c r="WSU57" s="5"/>
      <c r="WSV57" s="5"/>
      <c r="WSW57" s="5"/>
      <c r="WSX57" s="5"/>
      <c r="WSY57" s="5"/>
      <c r="WSZ57" s="5"/>
      <c r="WTA57" s="5"/>
      <c r="WTB57" s="5"/>
      <c r="WTC57" s="5"/>
      <c r="WTD57" s="5"/>
      <c r="WTE57" s="5"/>
      <c r="WTF57" s="5"/>
      <c r="WTG57" s="5"/>
      <c r="WTH57" s="5"/>
      <c r="WTI57" s="5"/>
      <c r="WTJ57" s="5"/>
      <c r="WTK57" s="5"/>
      <c r="WTL57" s="5"/>
      <c r="WTM57" s="5"/>
      <c r="WTN57" s="5"/>
      <c r="WTO57" s="5"/>
      <c r="WTP57" s="5"/>
      <c r="WTQ57" s="5"/>
      <c r="WTR57" s="5"/>
      <c r="WTS57" s="5"/>
      <c r="WTT57" s="5"/>
      <c r="WTU57" s="5"/>
      <c r="WTV57" s="5"/>
      <c r="WTW57" s="5"/>
      <c r="WTX57" s="5"/>
      <c r="WTY57" s="5"/>
      <c r="WTZ57" s="5"/>
      <c r="WUA57" s="5"/>
      <c r="WUB57" s="5"/>
      <c r="WUC57" s="5"/>
      <c r="WUD57" s="5"/>
      <c r="WUE57" s="5"/>
      <c r="WUF57" s="5"/>
      <c r="WUG57" s="5"/>
      <c r="WUH57" s="5"/>
      <c r="WUI57" s="5"/>
      <c r="WUJ57" s="5"/>
      <c r="WUK57" s="5"/>
      <c r="WUL57" s="5"/>
      <c r="WUM57" s="5"/>
      <c r="WUN57" s="5"/>
      <c r="WUO57" s="5"/>
      <c r="WUP57" s="5"/>
      <c r="WUQ57" s="5"/>
      <c r="WUR57" s="5"/>
      <c r="WUS57" s="5"/>
      <c r="WUT57" s="5"/>
      <c r="WUU57" s="5"/>
      <c r="WUV57" s="5"/>
      <c r="WUW57" s="5"/>
      <c r="WUX57" s="5"/>
      <c r="WUY57" s="5"/>
      <c r="WUZ57" s="5"/>
      <c r="WVA57" s="5"/>
      <c r="WVB57" s="5"/>
      <c r="WVC57" s="5"/>
      <c r="WVD57" s="5"/>
      <c r="WVE57" s="5"/>
      <c r="WVF57" s="5"/>
      <c r="WVG57" s="5"/>
      <c r="WVH57" s="5"/>
      <c r="WVI57" s="5"/>
      <c r="WVJ57" s="5"/>
      <c r="WVK57" s="5"/>
      <c r="WVL57" s="5"/>
      <c r="WVM57" s="5"/>
      <c r="WVN57" s="5"/>
      <c r="WVO57" s="5"/>
      <c r="WVP57" s="5"/>
      <c r="WVQ57" s="5"/>
      <c r="WVR57" s="5"/>
      <c r="WVS57" s="5"/>
      <c r="WVT57" s="5"/>
      <c r="WVU57" s="5"/>
      <c r="WVV57" s="5"/>
      <c r="WVW57" s="5"/>
      <c r="WVX57" s="5"/>
      <c r="WVY57" s="5"/>
      <c r="WVZ57" s="5"/>
      <c r="WWA57" s="5"/>
      <c r="WWB57" s="5"/>
      <c r="WWC57" s="5"/>
      <c r="WWD57" s="5"/>
      <c r="WWE57" s="5"/>
      <c r="WWF57" s="5"/>
      <c r="WWG57" s="5"/>
      <c r="WWH57" s="5"/>
      <c r="WWI57" s="5"/>
      <c r="WWJ57" s="5"/>
      <c r="WWK57" s="5"/>
      <c r="WWL57" s="5"/>
      <c r="WWM57" s="5"/>
      <c r="WWN57" s="5"/>
      <c r="WWO57" s="5"/>
      <c r="WWP57" s="5"/>
      <c r="WWQ57" s="5"/>
      <c r="WWR57" s="5"/>
      <c r="WWS57" s="5"/>
      <c r="WWT57" s="5"/>
      <c r="WWU57" s="5"/>
      <c r="WWV57" s="5"/>
      <c r="WWW57" s="5"/>
      <c r="WWX57" s="5"/>
      <c r="WWY57" s="5"/>
      <c r="WWZ57" s="5"/>
      <c r="WXA57" s="5"/>
      <c r="WXB57" s="5"/>
      <c r="WXC57" s="5"/>
      <c r="WXD57" s="5"/>
      <c r="WXE57" s="5"/>
      <c r="WXF57" s="5"/>
      <c r="WXG57" s="5"/>
      <c r="WXH57" s="5"/>
      <c r="WXI57" s="5"/>
      <c r="WXJ57" s="5"/>
      <c r="WXK57" s="5"/>
      <c r="WXL57" s="5"/>
      <c r="WXM57" s="5"/>
      <c r="WXN57" s="5"/>
      <c r="WXO57" s="5"/>
      <c r="WXP57" s="5"/>
      <c r="WXQ57" s="5"/>
      <c r="WXR57" s="5"/>
      <c r="WXS57" s="5"/>
      <c r="WXT57" s="5"/>
      <c r="WXU57" s="5"/>
      <c r="WXV57" s="5"/>
      <c r="WXW57" s="5"/>
      <c r="WXX57" s="5"/>
      <c r="WXY57" s="5"/>
      <c r="WXZ57" s="5"/>
      <c r="WYA57" s="5"/>
      <c r="WYB57" s="5"/>
      <c r="WYC57" s="5"/>
      <c r="WYD57" s="5"/>
      <c r="WYE57" s="5"/>
      <c r="WYF57" s="5"/>
      <c r="WYG57" s="5"/>
      <c r="WYH57" s="5"/>
      <c r="WYI57" s="5"/>
      <c r="WYJ57" s="5"/>
      <c r="WYK57" s="5"/>
      <c r="WYL57" s="5"/>
      <c r="WYM57" s="5"/>
      <c r="WYN57" s="5"/>
      <c r="WYO57" s="5"/>
      <c r="WYP57" s="5"/>
      <c r="WYQ57" s="5"/>
      <c r="WYR57" s="5"/>
      <c r="WYS57" s="5"/>
      <c r="WYT57" s="5"/>
      <c r="WYU57" s="5"/>
      <c r="WYV57" s="5"/>
      <c r="WYW57" s="5"/>
      <c r="WYX57" s="5"/>
      <c r="WYY57" s="5"/>
      <c r="WYZ57" s="5"/>
      <c r="WZA57" s="5"/>
      <c r="WZB57" s="5"/>
      <c r="WZC57" s="5"/>
      <c r="WZD57" s="5"/>
      <c r="WZE57" s="5"/>
      <c r="WZF57" s="5"/>
      <c r="WZG57" s="5"/>
      <c r="WZH57" s="5"/>
      <c r="WZI57" s="5"/>
      <c r="WZJ57" s="5"/>
      <c r="WZK57" s="5"/>
      <c r="WZL57" s="5"/>
      <c r="WZM57" s="5"/>
      <c r="WZN57" s="5"/>
      <c r="WZO57" s="5"/>
      <c r="WZP57" s="5"/>
      <c r="WZQ57" s="5"/>
      <c r="WZR57" s="5"/>
      <c r="WZS57" s="5"/>
      <c r="WZT57" s="5"/>
      <c r="WZU57" s="5"/>
      <c r="WZV57" s="5"/>
      <c r="WZW57" s="5"/>
      <c r="WZX57" s="5"/>
      <c r="WZY57" s="5"/>
      <c r="WZZ57" s="5"/>
      <c r="XAA57" s="5"/>
      <c r="XAB57" s="5"/>
      <c r="XAC57" s="5"/>
      <c r="XAD57" s="5"/>
      <c r="XAE57" s="5"/>
      <c r="XAF57" s="5"/>
      <c r="XAG57" s="5"/>
      <c r="XAH57" s="5"/>
      <c r="XAI57" s="5"/>
      <c r="XAJ57" s="5"/>
      <c r="XAK57" s="5"/>
      <c r="XAL57" s="5"/>
      <c r="XAM57" s="5"/>
      <c r="XAN57" s="5"/>
      <c r="XAO57" s="5"/>
      <c r="XAP57" s="5"/>
      <c r="XAQ57" s="5"/>
      <c r="XAR57" s="5"/>
      <c r="XAS57" s="5"/>
      <c r="XAT57" s="5"/>
      <c r="XAU57" s="5"/>
      <c r="XAV57" s="5"/>
      <c r="XAW57" s="5"/>
      <c r="XAX57" s="5"/>
      <c r="XAY57" s="5"/>
      <c r="XAZ57" s="5"/>
      <c r="XBA57" s="5"/>
      <c r="XBB57" s="5"/>
      <c r="XBC57" s="5"/>
      <c r="XBD57" s="5"/>
      <c r="XBE57" s="5"/>
      <c r="XBF57" s="5"/>
      <c r="XBG57" s="5"/>
      <c r="XBH57" s="5"/>
      <c r="XBI57" s="5"/>
      <c r="XBJ57" s="5"/>
      <c r="XBK57" s="5"/>
      <c r="XBL57" s="5"/>
      <c r="XBM57" s="5"/>
      <c r="XBN57" s="5"/>
      <c r="XBO57" s="5"/>
      <c r="XBP57" s="5"/>
      <c r="XBQ57" s="5"/>
      <c r="XBR57" s="5"/>
      <c r="XBS57" s="5"/>
      <c r="XBT57" s="5"/>
      <c r="XBU57" s="5"/>
      <c r="XBV57" s="5"/>
      <c r="XBW57" s="5"/>
      <c r="XBX57" s="5"/>
      <c r="XBY57" s="5"/>
      <c r="XBZ57" s="5"/>
      <c r="XCA57" s="5"/>
      <c r="XCB57" s="5"/>
      <c r="XCC57" s="5"/>
      <c r="XCD57" s="5"/>
      <c r="XCE57" s="5"/>
      <c r="XCF57" s="5"/>
      <c r="XCG57" s="5"/>
      <c r="XCH57" s="5"/>
      <c r="XCI57" s="5"/>
      <c r="XCJ57" s="5"/>
      <c r="XCK57" s="5"/>
      <c r="XCL57" s="5"/>
      <c r="XCM57" s="5"/>
      <c r="XCN57" s="5"/>
      <c r="XCO57" s="5"/>
      <c r="XCP57" s="5"/>
      <c r="XCQ57" s="5"/>
      <c r="XCR57" s="5"/>
      <c r="XCS57" s="5"/>
      <c r="XCT57" s="5"/>
      <c r="XCU57" s="5"/>
      <c r="XCV57" s="5"/>
      <c r="XCW57" s="5"/>
      <c r="XCX57" s="5"/>
      <c r="XCY57" s="5"/>
      <c r="XCZ57" s="5"/>
      <c r="XDA57" s="5"/>
      <c r="XDB57" s="5"/>
      <c r="XDC57" s="5"/>
      <c r="XDD57" s="5"/>
      <c r="XDE57" s="5"/>
      <c r="XDF57" s="5"/>
      <c r="XDG57" s="5"/>
      <c r="XDH57" s="5"/>
      <c r="XDI57" s="5"/>
      <c r="XDJ57" s="5"/>
      <c r="XDK57" s="5"/>
      <c r="XDL57" s="5"/>
      <c r="XDM57" s="5"/>
      <c r="XDN57" s="5"/>
      <c r="XDO57" s="5"/>
      <c r="XDP57" s="5"/>
      <c r="XDQ57" s="5"/>
      <c r="XDR57" s="5"/>
      <c r="XDS57" s="5"/>
      <c r="XDT57" s="5"/>
      <c r="XDU57" s="5"/>
      <c r="XDV57" s="5"/>
      <c r="XDW57" s="5"/>
      <c r="XDX57" s="5"/>
      <c r="XDY57" s="5"/>
      <c r="XDZ57" s="5"/>
      <c r="XEA57" s="5"/>
      <c r="XEB57" s="5"/>
      <c r="XEC57" s="5"/>
      <c r="XED57" s="5"/>
      <c r="XEE57" s="5"/>
      <c r="XEF57" s="5"/>
      <c r="XEG57" s="5"/>
      <c r="XEH57" s="5"/>
      <c r="XEI57" s="5"/>
      <c r="XEJ57" s="5"/>
      <c r="XEK57" s="5"/>
      <c r="XEL57" s="5"/>
      <c r="XEM57" s="5"/>
      <c r="XEN57" s="5"/>
      <c r="XEO57" s="5"/>
      <c r="XEP57" s="5"/>
      <c r="XEQ57" s="5"/>
      <c r="XER57" s="5"/>
      <c r="XES57" s="5"/>
      <c r="XET57" s="5"/>
      <c r="XEU57" s="5"/>
      <c r="XEV57" s="5"/>
      <c r="XEW57" s="5"/>
      <c r="XEX57" s="5"/>
      <c r="XEY57" s="5"/>
      <c r="XEZ57" s="5"/>
      <c r="XFA57" s="5"/>
      <c r="XFB57" s="5"/>
    </row>
    <row r="58" spans="1:16382" s="3" customFormat="1" x14ac:dyDescent="0.2">
      <c r="A58" s="26" t="s">
        <v>76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4"/>
    </row>
    <row r="59" spans="1:16382" s="3" customFormat="1" x14ac:dyDescent="0.2">
      <c r="A59" s="21" t="s">
        <v>76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4"/>
    </row>
    <row r="60" spans="1:16382" s="3" customFormat="1" x14ac:dyDescent="0.2">
      <c r="A60" s="22" t="s">
        <v>9</v>
      </c>
      <c r="B60" s="93"/>
      <c r="C60" s="93">
        <v>143039977.02538601</v>
      </c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4">
        <f t="shared" si="3"/>
        <v>143039977.02538601</v>
      </c>
    </row>
    <row r="61" spans="1:16382" s="3" customFormat="1" x14ac:dyDescent="0.2">
      <c r="A61" s="22" t="s">
        <v>12</v>
      </c>
      <c r="B61" s="93"/>
      <c r="C61" s="93"/>
      <c r="D61" s="93"/>
      <c r="E61" s="93"/>
      <c r="F61" s="93">
        <v>1055088086.45636</v>
      </c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4">
        <f t="shared" si="3"/>
        <v>1055088086.45636</v>
      </c>
    </row>
    <row r="62" spans="1:16382" s="3" customFormat="1" x14ac:dyDescent="0.2">
      <c r="A62" s="22" t="s">
        <v>13</v>
      </c>
      <c r="B62" s="93"/>
      <c r="C62" s="93"/>
      <c r="D62" s="93"/>
      <c r="E62" s="93"/>
      <c r="F62" s="93"/>
      <c r="G62" s="93"/>
      <c r="H62" s="93">
        <v>526618279.92309499</v>
      </c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4">
        <f t="shared" si="3"/>
        <v>526618279.92309499</v>
      </c>
    </row>
    <row r="63" spans="1:16382" s="3" customFormat="1" x14ac:dyDescent="0.2">
      <c r="A63" s="22" t="s">
        <v>15</v>
      </c>
      <c r="B63" s="93"/>
      <c r="C63" s="93"/>
      <c r="D63" s="93"/>
      <c r="E63" s="93"/>
      <c r="F63" s="93"/>
      <c r="G63" s="93"/>
      <c r="H63" s="93"/>
      <c r="I63" s="93">
        <v>4165650622.23384</v>
      </c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4">
        <f t="shared" si="3"/>
        <v>4165650622.23384</v>
      </c>
    </row>
    <row r="64" spans="1:16382" s="3" customFormat="1" x14ac:dyDescent="0.2">
      <c r="A64" s="22" t="s">
        <v>16</v>
      </c>
      <c r="B64" s="93"/>
      <c r="C64" s="93"/>
      <c r="D64" s="93"/>
      <c r="E64" s="93"/>
      <c r="F64" s="93"/>
      <c r="G64" s="93"/>
      <c r="H64" s="93"/>
      <c r="I64" s="93"/>
      <c r="J64" s="93">
        <v>1536700994.93343</v>
      </c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4">
        <f t="shared" si="3"/>
        <v>1536700994.93343</v>
      </c>
    </row>
    <row r="65" spans="1:16382" s="3" customFormat="1" x14ac:dyDescent="0.2">
      <c r="A65" s="22" t="s">
        <v>22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>
        <v>9489434757.7886791</v>
      </c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4">
        <f t="shared" si="3"/>
        <v>9489434757.7886791</v>
      </c>
    </row>
    <row r="66" spans="1:16382" s="3" customFormat="1" x14ac:dyDescent="0.2">
      <c r="A66" s="22" t="s">
        <v>21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>
        <v>506846374.45988399</v>
      </c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4">
        <f t="shared" si="3"/>
        <v>506846374.45988399</v>
      </c>
    </row>
    <row r="67" spans="1:16382" s="3" customFormat="1" x14ac:dyDescent="0.2">
      <c r="A67" s="22" t="s">
        <v>23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>
        <v>1536519023.29268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4">
        <f t="shared" si="3"/>
        <v>1536519023.29268</v>
      </c>
    </row>
    <row r="68" spans="1:16382" s="3" customFormat="1" x14ac:dyDescent="0.2">
      <c r="A68" s="22" t="s">
        <v>14</v>
      </c>
      <c r="B68" s="93"/>
      <c r="C68" s="93"/>
      <c r="D68" s="93"/>
      <c r="E68" s="93"/>
      <c r="F68" s="93"/>
      <c r="G68" s="93">
        <v>362387231.81786799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4">
        <f t="shared" si="3"/>
        <v>362387231.81786799</v>
      </c>
    </row>
    <row r="69" spans="1:16382" s="10" customFormat="1" x14ac:dyDescent="0.2">
      <c r="A69" s="24" t="s">
        <v>231</v>
      </c>
      <c r="B69" s="98">
        <f>SUM(B70:B72)</f>
        <v>0</v>
      </c>
      <c r="C69" s="98">
        <f t="shared" ref="C69:AJ69" si="11">SUM(C70:C72)</f>
        <v>0</v>
      </c>
      <c r="D69" s="98">
        <f t="shared" si="11"/>
        <v>0</v>
      </c>
      <c r="E69" s="98">
        <f t="shared" si="11"/>
        <v>0</v>
      </c>
      <c r="F69" s="98">
        <f t="shared" si="11"/>
        <v>0</v>
      </c>
      <c r="G69" s="98">
        <f t="shared" si="11"/>
        <v>0</v>
      </c>
      <c r="H69" s="98">
        <f t="shared" si="11"/>
        <v>0</v>
      </c>
      <c r="I69" s="98">
        <f t="shared" si="11"/>
        <v>0</v>
      </c>
      <c r="J69" s="98">
        <f t="shared" si="11"/>
        <v>0</v>
      </c>
      <c r="K69" s="98">
        <f t="shared" si="11"/>
        <v>0</v>
      </c>
      <c r="L69" s="98">
        <f t="shared" si="11"/>
        <v>0</v>
      </c>
      <c r="M69" s="98">
        <f t="shared" si="11"/>
        <v>0</v>
      </c>
      <c r="N69" s="98">
        <f t="shared" si="11"/>
        <v>0</v>
      </c>
      <c r="O69" s="98">
        <f t="shared" si="11"/>
        <v>0</v>
      </c>
      <c r="P69" s="98">
        <f t="shared" si="11"/>
        <v>0</v>
      </c>
      <c r="Q69" s="98">
        <f t="shared" si="11"/>
        <v>0</v>
      </c>
      <c r="R69" s="98">
        <f t="shared" si="11"/>
        <v>0</v>
      </c>
      <c r="S69" s="98">
        <f t="shared" si="11"/>
        <v>341973</v>
      </c>
      <c r="T69" s="98">
        <f t="shared" si="11"/>
        <v>0</v>
      </c>
      <c r="U69" s="98">
        <f t="shared" si="11"/>
        <v>0</v>
      </c>
      <c r="V69" s="98">
        <f t="shared" si="11"/>
        <v>0</v>
      </c>
      <c r="W69" s="98">
        <f t="shared" si="11"/>
        <v>0</v>
      </c>
      <c r="X69" s="98">
        <f t="shared" si="11"/>
        <v>0</v>
      </c>
      <c r="Y69" s="98">
        <f t="shared" si="11"/>
        <v>0</v>
      </c>
      <c r="Z69" s="98">
        <f t="shared" si="11"/>
        <v>0</v>
      </c>
      <c r="AA69" s="98">
        <f t="shared" si="11"/>
        <v>0</v>
      </c>
      <c r="AB69" s="98">
        <f t="shared" si="11"/>
        <v>9.5367431640625E-7</v>
      </c>
      <c r="AC69" s="98">
        <f t="shared" si="11"/>
        <v>18460964.711825699</v>
      </c>
      <c r="AD69" s="98">
        <f t="shared" si="11"/>
        <v>0</v>
      </c>
      <c r="AE69" s="98">
        <f t="shared" si="11"/>
        <v>70556339.059999466</v>
      </c>
      <c r="AF69" s="98">
        <f t="shared" si="11"/>
        <v>0</v>
      </c>
      <c r="AG69" s="98">
        <f t="shared" si="11"/>
        <v>0</v>
      </c>
      <c r="AH69" s="98">
        <f t="shared" si="11"/>
        <v>0</v>
      </c>
      <c r="AI69" s="98">
        <f t="shared" si="11"/>
        <v>0</v>
      </c>
      <c r="AJ69" s="98">
        <f t="shared" si="11"/>
        <v>89359276.771826118</v>
      </c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  <c r="AMK69" s="5"/>
      <c r="AML69" s="5"/>
      <c r="AMM69" s="5"/>
      <c r="AMN69" s="5"/>
      <c r="AMO69" s="5"/>
      <c r="AMP69" s="5"/>
      <c r="AMQ69" s="5"/>
      <c r="AMR69" s="5"/>
      <c r="AMS69" s="5"/>
      <c r="AMT69" s="5"/>
      <c r="AMU69" s="5"/>
      <c r="AMV69" s="5"/>
      <c r="AMW69" s="5"/>
      <c r="AMX69" s="5"/>
      <c r="AMY69" s="5"/>
      <c r="AMZ69" s="5"/>
      <c r="ANA69" s="5"/>
      <c r="ANB69" s="5"/>
      <c r="ANC69" s="5"/>
      <c r="AND69" s="5"/>
      <c r="ANE69" s="5"/>
      <c r="ANF69" s="5"/>
      <c r="ANG69" s="5"/>
      <c r="ANH69" s="5"/>
      <c r="ANI69" s="5"/>
      <c r="ANJ69" s="5"/>
      <c r="ANK69" s="5"/>
      <c r="ANL69" s="5"/>
      <c r="ANM69" s="5"/>
      <c r="ANN69" s="5"/>
      <c r="ANO69" s="5"/>
      <c r="ANP69" s="5"/>
      <c r="ANQ69" s="5"/>
      <c r="ANR69" s="5"/>
      <c r="ANS69" s="5"/>
      <c r="ANT69" s="5"/>
      <c r="ANU69" s="5"/>
      <c r="ANV69" s="5"/>
      <c r="ANW69" s="5"/>
      <c r="ANX69" s="5"/>
      <c r="ANY69" s="5"/>
      <c r="ANZ69" s="5"/>
      <c r="AOA69" s="5"/>
      <c r="AOB69" s="5"/>
      <c r="AOC69" s="5"/>
      <c r="AOD69" s="5"/>
      <c r="AOE69" s="5"/>
      <c r="AOF69" s="5"/>
      <c r="AOG69" s="5"/>
      <c r="AOH69" s="5"/>
      <c r="AOI69" s="5"/>
      <c r="AOJ69" s="5"/>
      <c r="AOK69" s="5"/>
      <c r="AOL69" s="5"/>
      <c r="AOM69" s="5"/>
      <c r="AON69" s="5"/>
      <c r="AOO69" s="5"/>
      <c r="AOP69" s="5"/>
      <c r="AOQ69" s="5"/>
      <c r="AOR69" s="5"/>
      <c r="AOS69" s="5"/>
      <c r="AOT69" s="5"/>
      <c r="AOU69" s="5"/>
      <c r="AOV69" s="5"/>
      <c r="AOW69" s="5"/>
      <c r="AOX69" s="5"/>
      <c r="AOY69" s="5"/>
      <c r="AOZ69" s="5"/>
      <c r="APA69" s="5"/>
      <c r="APB69" s="5"/>
      <c r="APC69" s="5"/>
      <c r="APD69" s="5"/>
      <c r="APE69" s="5"/>
      <c r="APF69" s="5"/>
      <c r="APG69" s="5"/>
      <c r="APH69" s="5"/>
      <c r="API69" s="5"/>
      <c r="APJ69" s="5"/>
      <c r="APK69" s="5"/>
      <c r="APL69" s="5"/>
      <c r="APM69" s="5"/>
      <c r="APN69" s="5"/>
      <c r="APO69" s="5"/>
      <c r="APP69" s="5"/>
      <c r="APQ69" s="5"/>
      <c r="APR69" s="5"/>
      <c r="APS69" s="5"/>
      <c r="APT69" s="5"/>
      <c r="APU69" s="5"/>
      <c r="APV69" s="5"/>
      <c r="APW69" s="5"/>
      <c r="APX69" s="5"/>
      <c r="APY69" s="5"/>
      <c r="APZ69" s="5"/>
      <c r="AQA69" s="5"/>
      <c r="AQB69" s="5"/>
      <c r="AQC69" s="5"/>
      <c r="AQD69" s="5"/>
      <c r="AQE69" s="5"/>
      <c r="AQF69" s="5"/>
      <c r="AQG69" s="5"/>
      <c r="AQH69" s="5"/>
      <c r="AQI69" s="5"/>
      <c r="AQJ69" s="5"/>
      <c r="AQK69" s="5"/>
      <c r="AQL69" s="5"/>
      <c r="AQM69" s="5"/>
      <c r="AQN69" s="5"/>
      <c r="AQO69" s="5"/>
      <c r="AQP69" s="5"/>
      <c r="AQQ69" s="5"/>
      <c r="AQR69" s="5"/>
      <c r="AQS69" s="5"/>
      <c r="AQT69" s="5"/>
      <c r="AQU69" s="5"/>
      <c r="AQV69" s="5"/>
      <c r="AQW69" s="5"/>
      <c r="AQX69" s="5"/>
      <c r="AQY69" s="5"/>
      <c r="AQZ69" s="5"/>
      <c r="ARA69" s="5"/>
      <c r="ARB69" s="5"/>
      <c r="ARC69" s="5"/>
      <c r="ARD69" s="5"/>
      <c r="ARE69" s="5"/>
      <c r="ARF69" s="5"/>
      <c r="ARG69" s="5"/>
      <c r="ARH69" s="5"/>
      <c r="ARI69" s="5"/>
      <c r="ARJ69" s="5"/>
      <c r="ARK69" s="5"/>
      <c r="ARL69" s="5"/>
      <c r="ARM69" s="5"/>
      <c r="ARN69" s="5"/>
      <c r="ARO69" s="5"/>
      <c r="ARP69" s="5"/>
      <c r="ARQ69" s="5"/>
      <c r="ARR69" s="5"/>
      <c r="ARS69" s="5"/>
      <c r="ART69" s="5"/>
      <c r="ARU69" s="5"/>
      <c r="ARV69" s="5"/>
      <c r="ARW69" s="5"/>
      <c r="ARX69" s="5"/>
      <c r="ARY69" s="5"/>
      <c r="ARZ69" s="5"/>
      <c r="ASA69" s="5"/>
      <c r="ASB69" s="5"/>
      <c r="ASC69" s="5"/>
      <c r="ASD69" s="5"/>
      <c r="ASE69" s="5"/>
      <c r="ASF69" s="5"/>
      <c r="ASG69" s="5"/>
      <c r="ASH69" s="5"/>
      <c r="ASI69" s="5"/>
      <c r="ASJ69" s="5"/>
      <c r="ASK69" s="5"/>
      <c r="ASL69" s="5"/>
      <c r="ASM69" s="5"/>
      <c r="ASN69" s="5"/>
      <c r="ASO69" s="5"/>
      <c r="ASP69" s="5"/>
      <c r="ASQ69" s="5"/>
      <c r="ASR69" s="5"/>
      <c r="ASS69" s="5"/>
      <c r="AST69" s="5"/>
      <c r="ASU69" s="5"/>
      <c r="ASV69" s="5"/>
      <c r="ASW69" s="5"/>
      <c r="ASX69" s="5"/>
      <c r="ASY69" s="5"/>
      <c r="ASZ69" s="5"/>
      <c r="ATA69" s="5"/>
      <c r="ATB69" s="5"/>
      <c r="ATC69" s="5"/>
      <c r="ATD69" s="5"/>
      <c r="ATE69" s="5"/>
      <c r="ATF69" s="5"/>
      <c r="ATG69" s="5"/>
      <c r="ATH69" s="5"/>
      <c r="ATI69" s="5"/>
      <c r="ATJ69" s="5"/>
      <c r="ATK69" s="5"/>
      <c r="ATL69" s="5"/>
      <c r="ATM69" s="5"/>
      <c r="ATN69" s="5"/>
      <c r="ATO69" s="5"/>
      <c r="ATP69" s="5"/>
      <c r="ATQ69" s="5"/>
      <c r="ATR69" s="5"/>
      <c r="ATS69" s="5"/>
      <c r="ATT69" s="5"/>
      <c r="ATU69" s="5"/>
      <c r="ATV69" s="5"/>
      <c r="ATW69" s="5"/>
      <c r="ATX69" s="5"/>
      <c r="ATY69" s="5"/>
      <c r="ATZ69" s="5"/>
      <c r="AUA69" s="5"/>
      <c r="AUB69" s="5"/>
      <c r="AUC69" s="5"/>
      <c r="AUD69" s="5"/>
      <c r="AUE69" s="5"/>
      <c r="AUF69" s="5"/>
      <c r="AUG69" s="5"/>
      <c r="AUH69" s="5"/>
      <c r="AUI69" s="5"/>
      <c r="AUJ69" s="5"/>
      <c r="AUK69" s="5"/>
      <c r="AUL69" s="5"/>
      <c r="AUM69" s="5"/>
      <c r="AUN69" s="5"/>
      <c r="AUO69" s="5"/>
      <c r="AUP69" s="5"/>
      <c r="AUQ69" s="5"/>
      <c r="AUR69" s="5"/>
      <c r="AUS69" s="5"/>
      <c r="AUT69" s="5"/>
      <c r="AUU69" s="5"/>
      <c r="AUV69" s="5"/>
      <c r="AUW69" s="5"/>
      <c r="AUX69" s="5"/>
      <c r="AUY69" s="5"/>
      <c r="AUZ69" s="5"/>
      <c r="AVA69" s="5"/>
      <c r="AVB69" s="5"/>
      <c r="AVC69" s="5"/>
      <c r="AVD69" s="5"/>
      <c r="AVE69" s="5"/>
      <c r="AVF69" s="5"/>
      <c r="AVG69" s="5"/>
      <c r="AVH69" s="5"/>
      <c r="AVI69" s="5"/>
      <c r="AVJ69" s="5"/>
      <c r="AVK69" s="5"/>
      <c r="AVL69" s="5"/>
      <c r="AVM69" s="5"/>
      <c r="AVN69" s="5"/>
      <c r="AVO69" s="5"/>
      <c r="AVP69" s="5"/>
      <c r="AVQ69" s="5"/>
      <c r="AVR69" s="5"/>
      <c r="AVS69" s="5"/>
      <c r="AVT69" s="5"/>
      <c r="AVU69" s="5"/>
      <c r="AVV69" s="5"/>
      <c r="AVW69" s="5"/>
      <c r="AVX69" s="5"/>
      <c r="AVY69" s="5"/>
      <c r="AVZ69" s="5"/>
      <c r="AWA69" s="5"/>
      <c r="AWB69" s="5"/>
      <c r="AWC69" s="5"/>
      <c r="AWD69" s="5"/>
      <c r="AWE69" s="5"/>
      <c r="AWF69" s="5"/>
      <c r="AWG69" s="5"/>
      <c r="AWH69" s="5"/>
      <c r="AWI69" s="5"/>
      <c r="AWJ69" s="5"/>
      <c r="AWK69" s="5"/>
      <c r="AWL69" s="5"/>
      <c r="AWM69" s="5"/>
      <c r="AWN69" s="5"/>
      <c r="AWO69" s="5"/>
      <c r="AWP69" s="5"/>
      <c r="AWQ69" s="5"/>
      <c r="AWR69" s="5"/>
      <c r="AWS69" s="5"/>
      <c r="AWT69" s="5"/>
      <c r="AWU69" s="5"/>
      <c r="AWV69" s="5"/>
      <c r="AWW69" s="5"/>
      <c r="AWX69" s="5"/>
      <c r="AWY69" s="5"/>
      <c r="AWZ69" s="5"/>
      <c r="AXA69" s="5"/>
      <c r="AXB69" s="5"/>
      <c r="AXC69" s="5"/>
      <c r="AXD69" s="5"/>
      <c r="AXE69" s="5"/>
      <c r="AXF69" s="5"/>
      <c r="AXG69" s="5"/>
      <c r="AXH69" s="5"/>
      <c r="AXI69" s="5"/>
      <c r="AXJ69" s="5"/>
      <c r="AXK69" s="5"/>
      <c r="AXL69" s="5"/>
      <c r="AXM69" s="5"/>
      <c r="AXN69" s="5"/>
      <c r="AXO69" s="5"/>
      <c r="AXP69" s="5"/>
      <c r="AXQ69" s="5"/>
      <c r="AXR69" s="5"/>
      <c r="AXS69" s="5"/>
      <c r="AXT69" s="5"/>
      <c r="AXU69" s="5"/>
      <c r="AXV69" s="5"/>
      <c r="AXW69" s="5"/>
      <c r="AXX69" s="5"/>
      <c r="AXY69" s="5"/>
      <c r="AXZ69" s="5"/>
      <c r="AYA69" s="5"/>
      <c r="AYB69" s="5"/>
      <c r="AYC69" s="5"/>
      <c r="AYD69" s="5"/>
      <c r="AYE69" s="5"/>
      <c r="AYF69" s="5"/>
      <c r="AYG69" s="5"/>
      <c r="AYH69" s="5"/>
      <c r="AYI69" s="5"/>
      <c r="AYJ69" s="5"/>
      <c r="AYK69" s="5"/>
      <c r="AYL69" s="5"/>
      <c r="AYM69" s="5"/>
      <c r="AYN69" s="5"/>
      <c r="AYO69" s="5"/>
      <c r="AYP69" s="5"/>
      <c r="AYQ69" s="5"/>
      <c r="AYR69" s="5"/>
      <c r="AYS69" s="5"/>
      <c r="AYT69" s="5"/>
      <c r="AYU69" s="5"/>
      <c r="AYV69" s="5"/>
      <c r="AYW69" s="5"/>
      <c r="AYX69" s="5"/>
      <c r="AYY69" s="5"/>
      <c r="AYZ69" s="5"/>
      <c r="AZA69" s="5"/>
      <c r="AZB69" s="5"/>
      <c r="AZC69" s="5"/>
      <c r="AZD69" s="5"/>
      <c r="AZE69" s="5"/>
      <c r="AZF69" s="5"/>
      <c r="AZG69" s="5"/>
      <c r="AZH69" s="5"/>
      <c r="AZI69" s="5"/>
      <c r="AZJ69" s="5"/>
      <c r="AZK69" s="5"/>
      <c r="AZL69" s="5"/>
      <c r="AZM69" s="5"/>
      <c r="AZN69" s="5"/>
      <c r="AZO69" s="5"/>
      <c r="AZP69" s="5"/>
      <c r="AZQ69" s="5"/>
      <c r="AZR69" s="5"/>
      <c r="AZS69" s="5"/>
      <c r="AZT69" s="5"/>
      <c r="AZU69" s="5"/>
      <c r="AZV69" s="5"/>
      <c r="AZW69" s="5"/>
      <c r="AZX69" s="5"/>
      <c r="AZY69" s="5"/>
      <c r="AZZ69" s="5"/>
      <c r="BAA69" s="5"/>
      <c r="BAB69" s="5"/>
      <c r="BAC69" s="5"/>
      <c r="BAD69" s="5"/>
      <c r="BAE69" s="5"/>
      <c r="BAF69" s="5"/>
      <c r="BAG69" s="5"/>
      <c r="BAH69" s="5"/>
      <c r="BAI69" s="5"/>
      <c r="BAJ69" s="5"/>
      <c r="BAK69" s="5"/>
      <c r="BAL69" s="5"/>
      <c r="BAM69" s="5"/>
      <c r="BAN69" s="5"/>
      <c r="BAO69" s="5"/>
      <c r="BAP69" s="5"/>
      <c r="BAQ69" s="5"/>
      <c r="BAR69" s="5"/>
      <c r="BAS69" s="5"/>
      <c r="BAT69" s="5"/>
      <c r="BAU69" s="5"/>
      <c r="BAV69" s="5"/>
      <c r="BAW69" s="5"/>
      <c r="BAX69" s="5"/>
      <c r="BAY69" s="5"/>
      <c r="BAZ69" s="5"/>
      <c r="BBA69" s="5"/>
      <c r="BBB69" s="5"/>
      <c r="BBC69" s="5"/>
      <c r="BBD69" s="5"/>
      <c r="BBE69" s="5"/>
      <c r="BBF69" s="5"/>
      <c r="BBG69" s="5"/>
      <c r="BBH69" s="5"/>
      <c r="BBI69" s="5"/>
      <c r="BBJ69" s="5"/>
      <c r="BBK69" s="5"/>
      <c r="BBL69" s="5"/>
      <c r="BBM69" s="5"/>
      <c r="BBN69" s="5"/>
      <c r="BBO69" s="5"/>
      <c r="BBP69" s="5"/>
      <c r="BBQ69" s="5"/>
      <c r="BBR69" s="5"/>
      <c r="BBS69" s="5"/>
      <c r="BBT69" s="5"/>
      <c r="BBU69" s="5"/>
      <c r="BBV69" s="5"/>
      <c r="BBW69" s="5"/>
      <c r="BBX69" s="5"/>
      <c r="BBY69" s="5"/>
      <c r="BBZ69" s="5"/>
      <c r="BCA69" s="5"/>
      <c r="BCB69" s="5"/>
      <c r="BCC69" s="5"/>
      <c r="BCD69" s="5"/>
      <c r="BCE69" s="5"/>
      <c r="BCF69" s="5"/>
      <c r="BCG69" s="5"/>
      <c r="BCH69" s="5"/>
      <c r="BCI69" s="5"/>
      <c r="BCJ69" s="5"/>
      <c r="BCK69" s="5"/>
      <c r="BCL69" s="5"/>
      <c r="BCM69" s="5"/>
      <c r="BCN69" s="5"/>
      <c r="BCO69" s="5"/>
      <c r="BCP69" s="5"/>
      <c r="BCQ69" s="5"/>
      <c r="BCR69" s="5"/>
      <c r="BCS69" s="5"/>
      <c r="BCT69" s="5"/>
      <c r="BCU69" s="5"/>
      <c r="BCV69" s="5"/>
      <c r="BCW69" s="5"/>
      <c r="BCX69" s="5"/>
      <c r="BCY69" s="5"/>
      <c r="BCZ69" s="5"/>
      <c r="BDA69" s="5"/>
      <c r="BDB69" s="5"/>
      <c r="BDC69" s="5"/>
      <c r="BDD69" s="5"/>
      <c r="BDE69" s="5"/>
      <c r="BDF69" s="5"/>
      <c r="BDG69" s="5"/>
      <c r="BDH69" s="5"/>
      <c r="BDI69" s="5"/>
      <c r="BDJ69" s="5"/>
      <c r="BDK69" s="5"/>
      <c r="BDL69" s="5"/>
      <c r="BDM69" s="5"/>
      <c r="BDN69" s="5"/>
      <c r="BDO69" s="5"/>
      <c r="BDP69" s="5"/>
      <c r="BDQ69" s="5"/>
      <c r="BDR69" s="5"/>
      <c r="BDS69" s="5"/>
      <c r="BDT69" s="5"/>
      <c r="BDU69" s="5"/>
      <c r="BDV69" s="5"/>
      <c r="BDW69" s="5"/>
      <c r="BDX69" s="5"/>
      <c r="BDY69" s="5"/>
      <c r="BDZ69" s="5"/>
      <c r="BEA69" s="5"/>
      <c r="BEB69" s="5"/>
      <c r="BEC69" s="5"/>
      <c r="BED69" s="5"/>
      <c r="BEE69" s="5"/>
      <c r="BEF69" s="5"/>
      <c r="BEG69" s="5"/>
      <c r="BEH69" s="5"/>
      <c r="BEI69" s="5"/>
      <c r="BEJ69" s="5"/>
      <c r="BEK69" s="5"/>
      <c r="BEL69" s="5"/>
      <c r="BEM69" s="5"/>
      <c r="BEN69" s="5"/>
      <c r="BEO69" s="5"/>
      <c r="BEP69" s="5"/>
      <c r="BEQ69" s="5"/>
      <c r="BER69" s="5"/>
      <c r="BES69" s="5"/>
      <c r="BET69" s="5"/>
      <c r="BEU69" s="5"/>
      <c r="BEV69" s="5"/>
      <c r="BEW69" s="5"/>
      <c r="BEX69" s="5"/>
      <c r="BEY69" s="5"/>
      <c r="BEZ69" s="5"/>
      <c r="BFA69" s="5"/>
      <c r="BFB69" s="5"/>
      <c r="BFC69" s="5"/>
      <c r="BFD69" s="5"/>
      <c r="BFE69" s="5"/>
      <c r="BFF69" s="5"/>
      <c r="BFG69" s="5"/>
      <c r="BFH69" s="5"/>
      <c r="BFI69" s="5"/>
      <c r="BFJ69" s="5"/>
      <c r="BFK69" s="5"/>
      <c r="BFL69" s="5"/>
      <c r="BFM69" s="5"/>
      <c r="BFN69" s="5"/>
      <c r="BFO69" s="5"/>
      <c r="BFP69" s="5"/>
      <c r="BFQ69" s="5"/>
      <c r="BFR69" s="5"/>
      <c r="BFS69" s="5"/>
      <c r="BFT69" s="5"/>
      <c r="BFU69" s="5"/>
      <c r="BFV69" s="5"/>
      <c r="BFW69" s="5"/>
      <c r="BFX69" s="5"/>
      <c r="BFY69" s="5"/>
      <c r="BFZ69" s="5"/>
      <c r="BGA69" s="5"/>
      <c r="BGB69" s="5"/>
      <c r="BGC69" s="5"/>
      <c r="BGD69" s="5"/>
      <c r="BGE69" s="5"/>
      <c r="BGF69" s="5"/>
      <c r="BGG69" s="5"/>
      <c r="BGH69" s="5"/>
      <c r="BGI69" s="5"/>
      <c r="BGJ69" s="5"/>
      <c r="BGK69" s="5"/>
      <c r="BGL69" s="5"/>
      <c r="BGM69" s="5"/>
      <c r="BGN69" s="5"/>
      <c r="BGO69" s="5"/>
      <c r="BGP69" s="5"/>
      <c r="BGQ69" s="5"/>
      <c r="BGR69" s="5"/>
      <c r="BGS69" s="5"/>
      <c r="BGT69" s="5"/>
      <c r="BGU69" s="5"/>
      <c r="BGV69" s="5"/>
      <c r="BGW69" s="5"/>
      <c r="BGX69" s="5"/>
      <c r="BGY69" s="5"/>
      <c r="BGZ69" s="5"/>
      <c r="BHA69" s="5"/>
      <c r="BHB69" s="5"/>
      <c r="BHC69" s="5"/>
      <c r="BHD69" s="5"/>
      <c r="BHE69" s="5"/>
      <c r="BHF69" s="5"/>
      <c r="BHG69" s="5"/>
      <c r="BHH69" s="5"/>
      <c r="BHI69" s="5"/>
      <c r="BHJ69" s="5"/>
      <c r="BHK69" s="5"/>
      <c r="BHL69" s="5"/>
      <c r="BHM69" s="5"/>
      <c r="BHN69" s="5"/>
      <c r="BHO69" s="5"/>
      <c r="BHP69" s="5"/>
      <c r="BHQ69" s="5"/>
      <c r="BHR69" s="5"/>
      <c r="BHS69" s="5"/>
      <c r="BHT69" s="5"/>
      <c r="BHU69" s="5"/>
      <c r="BHV69" s="5"/>
      <c r="BHW69" s="5"/>
      <c r="BHX69" s="5"/>
      <c r="BHY69" s="5"/>
      <c r="BHZ69" s="5"/>
      <c r="BIA69" s="5"/>
      <c r="BIB69" s="5"/>
      <c r="BIC69" s="5"/>
      <c r="BID69" s="5"/>
      <c r="BIE69" s="5"/>
      <c r="BIF69" s="5"/>
      <c r="BIG69" s="5"/>
      <c r="BIH69" s="5"/>
      <c r="BII69" s="5"/>
      <c r="BIJ69" s="5"/>
      <c r="BIK69" s="5"/>
      <c r="BIL69" s="5"/>
      <c r="BIM69" s="5"/>
      <c r="BIN69" s="5"/>
      <c r="BIO69" s="5"/>
      <c r="BIP69" s="5"/>
      <c r="BIQ69" s="5"/>
      <c r="BIR69" s="5"/>
      <c r="BIS69" s="5"/>
      <c r="BIT69" s="5"/>
      <c r="BIU69" s="5"/>
      <c r="BIV69" s="5"/>
      <c r="BIW69" s="5"/>
      <c r="BIX69" s="5"/>
      <c r="BIY69" s="5"/>
      <c r="BIZ69" s="5"/>
      <c r="BJA69" s="5"/>
      <c r="BJB69" s="5"/>
      <c r="BJC69" s="5"/>
      <c r="BJD69" s="5"/>
      <c r="BJE69" s="5"/>
      <c r="BJF69" s="5"/>
      <c r="BJG69" s="5"/>
      <c r="BJH69" s="5"/>
      <c r="BJI69" s="5"/>
      <c r="BJJ69" s="5"/>
      <c r="BJK69" s="5"/>
      <c r="BJL69" s="5"/>
      <c r="BJM69" s="5"/>
      <c r="BJN69" s="5"/>
      <c r="BJO69" s="5"/>
      <c r="BJP69" s="5"/>
      <c r="BJQ69" s="5"/>
      <c r="BJR69" s="5"/>
      <c r="BJS69" s="5"/>
      <c r="BJT69" s="5"/>
      <c r="BJU69" s="5"/>
      <c r="BJV69" s="5"/>
      <c r="BJW69" s="5"/>
      <c r="BJX69" s="5"/>
      <c r="BJY69" s="5"/>
      <c r="BJZ69" s="5"/>
      <c r="BKA69" s="5"/>
      <c r="BKB69" s="5"/>
      <c r="BKC69" s="5"/>
      <c r="BKD69" s="5"/>
      <c r="BKE69" s="5"/>
      <c r="BKF69" s="5"/>
      <c r="BKG69" s="5"/>
      <c r="BKH69" s="5"/>
      <c r="BKI69" s="5"/>
      <c r="BKJ69" s="5"/>
      <c r="BKK69" s="5"/>
      <c r="BKL69" s="5"/>
      <c r="BKM69" s="5"/>
      <c r="BKN69" s="5"/>
      <c r="BKO69" s="5"/>
      <c r="BKP69" s="5"/>
      <c r="BKQ69" s="5"/>
      <c r="BKR69" s="5"/>
      <c r="BKS69" s="5"/>
      <c r="BKT69" s="5"/>
      <c r="BKU69" s="5"/>
      <c r="BKV69" s="5"/>
      <c r="BKW69" s="5"/>
      <c r="BKX69" s="5"/>
      <c r="BKY69" s="5"/>
      <c r="BKZ69" s="5"/>
      <c r="BLA69" s="5"/>
      <c r="BLB69" s="5"/>
      <c r="BLC69" s="5"/>
      <c r="BLD69" s="5"/>
      <c r="BLE69" s="5"/>
      <c r="BLF69" s="5"/>
      <c r="BLG69" s="5"/>
      <c r="BLH69" s="5"/>
      <c r="BLI69" s="5"/>
      <c r="BLJ69" s="5"/>
      <c r="BLK69" s="5"/>
      <c r="BLL69" s="5"/>
      <c r="BLM69" s="5"/>
      <c r="BLN69" s="5"/>
      <c r="BLO69" s="5"/>
      <c r="BLP69" s="5"/>
      <c r="BLQ69" s="5"/>
      <c r="BLR69" s="5"/>
      <c r="BLS69" s="5"/>
      <c r="BLT69" s="5"/>
      <c r="BLU69" s="5"/>
      <c r="BLV69" s="5"/>
      <c r="BLW69" s="5"/>
      <c r="BLX69" s="5"/>
      <c r="BLY69" s="5"/>
      <c r="BLZ69" s="5"/>
      <c r="BMA69" s="5"/>
      <c r="BMB69" s="5"/>
      <c r="BMC69" s="5"/>
      <c r="BMD69" s="5"/>
      <c r="BME69" s="5"/>
      <c r="BMF69" s="5"/>
      <c r="BMG69" s="5"/>
      <c r="BMH69" s="5"/>
      <c r="BMI69" s="5"/>
      <c r="BMJ69" s="5"/>
      <c r="BMK69" s="5"/>
      <c r="BML69" s="5"/>
      <c r="BMM69" s="5"/>
      <c r="BMN69" s="5"/>
      <c r="BMO69" s="5"/>
      <c r="BMP69" s="5"/>
      <c r="BMQ69" s="5"/>
      <c r="BMR69" s="5"/>
      <c r="BMS69" s="5"/>
      <c r="BMT69" s="5"/>
      <c r="BMU69" s="5"/>
      <c r="BMV69" s="5"/>
      <c r="BMW69" s="5"/>
      <c r="BMX69" s="5"/>
      <c r="BMY69" s="5"/>
      <c r="BMZ69" s="5"/>
      <c r="BNA69" s="5"/>
      <c r="BNB69" s="5"/>
      <c r="BNC69" s="5"/>
      <c r="BND69" s="5"/>
      <c r="BNE69" s="5"/>
      <c r="BNF69" s="5"/>
      <c r="BNG69" s="5"/>
      <c r="BNH69" s="5"/>
      <c r="BNI69" s="5"/>
      <c r="BNJ69" s="5"/>
      <c r="BNK69" s="5"/>
      <c r="BNL69" s="5"/>
      <c r="BNM69" s="5"/>
      <c r="BNN69" s="5"/>
      <c r="BNO69" s="5"/>
      <c r="BNP69" s="5"/>
      <c r="BNQ69" s="5"/>
      <c r="BNR69" s="5"/>
      <c r="BNS69" s="5"/>
      <c r="BNT69" s="5"/>
      <c r="BNU69" s="5"/>
      <c r="BNV69" s="5"/>
      <c r="BNW69" s="5"/>
      <c r="BNX69" s="5"/>
      <c r="BNY69" s="5"/>
      <c r="BNZ69" s="5"/>
      <c r="BOA69" s="5"/>
      <c r="BOB69" s="5"/>
      <c r="BOC69" s="5"/>
      <c r="BOD69" s="5"/>
      <c r="BOE69" s="5"/>
      <c r="BOF69" s="5"/>
      <c r="BOG69" s="5"/>
      <c r="BOH69" s="5"/>
      <c r="BOI69" s="5"/>
      <c r="BOJ69" s="5"/>
      <c r="BOK69" s="5"/>
      <c r="BOL69" s="5"/>
      <c r="BOM69" s="5"/>
      <c r="BON69" s="5"/>
      <c r="BOO69" s="5"/>
      <c r="BOP69" s="5"/>
      <c r="BOQ69" s="5"/>
      <c r="BOR69" s="5"/>
      <c r="BOS69" s="5"/>
      <c r="BOT69" s="5"/>
      <c r="BOU69" s="5"/>
      <c r="BOV69" s="5"/>
      <c r="BOW69" s="5"/>
      <c r="BOX69" s="5"/>
      <c r="BOY69" s="5"/>
      <c r="BOZ69" s="5"/>
      <c r="BPA69" s="5"/>
      <c r="BPB69" s="5"/>
      <c r="BPC69" s="5"/>
      <c r="BPD69" s="5"/>
      <c r="BPE69" s="5"/>
      <c r="BPF69" s="5"/>
      <c r="BPG69" s="5"/>
      <c r="BPH69" s="5"/>
      <c r="BPI69" s="5"/>
      <c r="BPJ69" s="5"/>
      <c r="BPK69" s="5"/>
      <c r="BPL69" s="5"/>
      <c r="BPM69" s="5"/>
      <c r="BPN69" s="5"/>
      <c r="BPO69" s="5"/>
      <c r="BPP69" s="5"/>
      <c r="BPQ69" s="5"/>
      <c r="BPR69" s="5"/>
      <c r="BPS69" s="5"/>
      <c r="BPT69" s="5"/>
      <c r="BPU69" s="5"/>
      <c r="BPV69" s="5"/>
      <c r="BPW69" s="5"/>
      <c r="BPX69" s="5"/>
      <c r="BPY69" s="5"/>
      <c r="BPZ69" s="5"/>
      <c r="BQA69" s="5"/>
      <c r="BQB69" s="5"/>
      <c r="BQC69" s="5"/>
      <c r="BQD69" s="5"/>
      <c r="BQE69" s="5"/>
      <c r="BQF69" s="5"/>
      <c r="BQG69" s="5"/>
      <c r="BQH69" s="5"/>
      <c r="BQI69" s="5"/>
      <c r="BQJ69" s="5"/>
      <c r="BQK69" s="5"/>
      <c r="BQL69" s="5"/>
      <c r="BQM69" s="5"/>
      <c r="BQN69" s="5"/>
      <c r="BQO69" s="5"/>
      <c r="BQP69" s="5"/>
      <c r="BQQ69" s="5"/>
      <c r="BQR69" s="5"/>
      <c r="BQS69" s="5"/>
      <c r="BQT69" s="5"/>
      <c r="BQU69" s="5"/>
      <c r="BQV69" s="5"/>
      <c r="BQW69" s="5"/>
      <c r="BQX69" s="5"/>
      <c r="BQY69" s="5"/>
      <c r="BQZ69" s="5"/>
      <c r="BRA69" s="5"/>
      <c r="BRB69" s="5"/>
      <c r="BRC69" s="5"/>
      <c r="BRD69" s="5"/>
      <c r="BRE69" s="5"/>
      <c r="BRF69" s="5"/>
      <c r="BRG69" s="5"/>
      <c r="BRH69" s="5"/>
      <c r="BRI69" s="5"/>
      <c r="BRJ69" s="5"/>
      <c r="BRK69" s="5"/>
      <c r="BRL69" s="5"/>
      <c r="BRM69" s="5"/>
      <c r="BRN69" s="5"/>
      <c r="BRO69" s="5"/>
      <c r="BRP69" s="5"/>
      <c r="BRQ69" s="5"/>
      <c r="BRR69" s="5"/>
      <c r="BRS69" s="5"/>
      <c r="BRT69" s="5"/>
      <c r="BRU69" s="5"/>
      <c r="BRV69" s="5"/>
      <c r="BRW69" s="5"/>
      <c r="BRX69" s="5"/>
      <c r="BRY69" s="5"/>
      <c r="BRZ69" s="5"/>
      <c r="BSA69" s="5"/>
      <c r="BSB69" s="5"/>
      <c r="BSC69" s="5"/>
      <c r="BSD69" s="5"/>
      <c r="BSE69" s="5"/>
      <c r="BSF69" s="5"/>
      <c r="BSG69" s="5"/>
      <c r="BSH69" s="5"/>
      <c r="BSI69" s="5"/>
      <c r="BSJ69" s="5"/>
      <c r="BSK69" s="5"/>
      <c r="BSL69" s="5"/>
      <c r="BSM69" s="5"/>
      <c r="BSN69" s="5"/>
      <c r="BSO69" s="5"/>
      <c r="BSP69" s="5"/>
      <c r="BSQ69" s="5"/>
      <c r="BSR69" s="5"/>
      <c r="BSS69" s="5"/>
      <c r="BST69" s="5"/>
      <c r="BSU69" s="5"/>
      <c r="BSV69" s="5"/>
      <c r="BSW69" s="5"/>
      <c r="BSX69" s="5"/>
      <c r="BSY69" s="5"/>
      <c r="BSZ69" s="5"/>
      <c r="BTA69" s="5"/>
      <c r="BTB69" s="5"/>
      <c r="BTC69" s="5"/>
      <c r="BTD69" s="5"/>
      <c r="BTE69" s="5"/>
      <c r="BTF69" s="5"/>
      <c r="BTG69" s="5"/>
      <c r="BTH69" s="5"/>
      <c r="BTI69" s="5"/>
      <c r="BTJ69" s="5"/>
      <c r="BTK69" s="5"/>
      <c r="BTL69" s="5"/>
      <c r="BTM69" s="5"/>
      <c r="BTN69" s="5"/>
      <c r="BTO69" s="5"/>
      <c r="BTP69" s="5"/>
      <c r="BTQ69" s="5"/>
      <c r="BTR69" s="5"/>
      <c r="BTS69" s="5"/>
      <c r="BTT69" s="5"/>
      <c r="BTU69" s="5"/>
      <c r="BTV69" s="5"/>
      <c r="BTW69" s="5"/>
      <c r="BTX69" s="5"/>
      <c r="BTY69" s="5"/>
      <c r="BTZ69" s="5"/>
      <c r="BUA69" s="5"/>
      <c r="BUB69" s="5"/>
      <c r="BUC69" s="5"/>
      <c r="BUD69" s="5"/>
      <c r="BUE69" s="5"/>
      <c r="BUF69" s="5"/>
      <c r="BUG69" s="5"/>
      <c r="BUH69" s="5"/>
      <c r="BUI69" s="5"/>
      <c r="BUJ69" s="5"/>
      <c r="BUK69" s="5"/>
      <c r="BUL69" s="5"/>
      <c r="BUM69" s="5"/>
      <c r="BUN69" s="5"/>
      <c r="BUO69" s="5"/>
      <c r="BUP69" s="5"/>
      <c r="BUQ69" s="5"/>
      <c r="BUR69" s="5"/>
      <c r="BUS69" s="5"/>
      <c r="BUT69" s="5"/>
      <c r="BUU69" s="5"/>
      <c r="BUV69" s="5"/>
      <c r="BUW69" s="5"/>
      <c r="BUX69" s="5"/>
      <c r="BUY69" s="5"/>
      <c r="BUZ69" s="5"/>
      <c r="BVA69" s="5"/>
      <c r="BVB69" s="5"/>
      <c r="BVC69" s="5"/>
      <c r="BVD69" s="5"/>
      <c r="BVE69" s="5"/>
      <c r="BVF69" s="5"/>
      <c r="BVG69" s="5"/>
      <c r="BVH69" s="5"/>
      <c r="BVI69" s="5"/>
      <c r="BVJ69" s="5"/>
      <c r="BVK69" s="5"/>
      <c r="BVL69" s="5"/>
      <c r="BVM69" s="5"/>
      <c r="BVN69" s="5"/>
      <c r="BVO69" s="5"/>
      <c r="BVP69" s="5"/>
      <c r="BVQ69" s="5"/>
      <c r="BVR69" s="5"/>
      <c r="BVS69" s="5"/>
      <c r="BVT69" s="5"/>
      <c r="BVU69" s="5"/>
      <c r="BVV69" s="5"/>
      <c r="BVW69" s="5"/>
      <c r="BVX69" s="5"/>
      <c r="BVY69" s="5"/>
      <c r="BVZ69" s="5"/>
      <c r="BWA69" s="5"/>
      <c r="BWB69" s="5"/>
      <c r="BWC69" s="5"/>
      <c r="BWD69" s="5"/>
      <c r="BWE69" s="5"/>
      <c r="BWF69" s="5"/>
      <c r="BWG69" s="5"/>
      <c r="BWH69" s="5"/>
      <c r="BWI69" s="5"/>
      <c r="BWJ69" s="5"/>
      <c r="BWK69" s="5"/>
      <c r="BWL69" s="5"/>
      <c r="BWM69" s="5"/>
      <c r="BWN69" s="5"/>
      <c r="BWO69" s="5"/>
      <c r="BWP69" s="5"/>
      <c r="BWQ69" s="5"/>
      <c r="BWR69" s="5"/>
      <c r="BWS69" s="5"/>
      <c r="BWT69" s="5"/>
      <c r="BWU69" s="5"/>
      <c r="BWV69" s="5"/>
      <c r="BWW69" s="5"/>
      <c r="BWX69" s="5"/>
      <c r="BWY69" s="5"/>
      <c r="BWZ69" s="5"/>
      <c r="BXA69" s="5"/>
      <c r="BXB69" s="5"/>
      <c r="BXC69" s="5"/>
      <c r="BXD69" s="5"/>
      <c r="BXE69" s="5"/>
      <c r="BXF69" s="5"/>
      <c r="BXG69" s="5"/>
      <c r="BXH69" s="5"/>
      <c r="BXI69" s="5"/>
      <c r="BXJ69" s="5"/>
      <c r="BXK69" s="5"/>
      <c r="BXL69" s="5"/>
      <c r="BXM69" s="5"/>
      <c r="BXN69" s="5"/>
      <c r="BXO69" s="5"/>
      <c r="BXP69" s="5"/>
      <c r="BXQ69" s="5"/>
      <c r="BXR69" s="5"/>
      <c r="BXS69" s="5"/>
      <c r="BXT69" s="5"/>
      <c r="BXU69" s="5"/>
      <c r="BXV69" s="5"/>
      <c r="BXW69" s="5"/>
      <c r="BXX69" s="5"/>
      <c r="BXY69" s="5"/>
      <c r="BXZ69" s="5"/>
      <c r="BYA69" s="5"/>
      <c r="BYB69" s="5"/>
      <c r="BYC69" s="5"/>
      <c r="BYD69" s="5"/>
      <c r="BYE69" s="5"/>
      <c r="BYF69" s="5"/>
      <c r="BYG69" s="5"/>
      <c r="BYH69" s="5"/>
      <c r="BYI69" s="5"/>
      <c r="BYJ69" s="5"/>
      <c r="BYK69" s="5"/>
      <c r="BYL69" s="5"/>
      <c r="BYM69" s="5"/>
      <c r="BYN69" s="5"/>
      <c r="BYO69" s="5"/>
      <c r="BYP69" s="5"/>
      <c r="BYQ69" s="5"/>
      <c r="BYR69" s="5"/>
      <c r="BYS69" s="5"/>
      <c r="BYT69" s="5"/>
      <c r="BYU69" s="5"/>
      <c r="BYV69" s="5"/>
      <c r="BYW69" s="5"/>
      <c r="BYX69" s="5"/>
      <c r="BYY69" s="5"/>
      <c r="BYZ69" s="5"/>
      <c r="BZA69" s="5"/>
      <c r="BZB69" s="5"/>
      <c r="BZC69" s="5"/>
      <c r="BZD69" s="5"/>
      <c r="BZE69" s="5"/>
      <c r="BZF69" s="5"/>
      <c r="BZG69" s="5"/>
      <c r="BZH69" s="5"/>
      <c r="BZI69" s="5"/>
      <c r="BZJ69" s="5"/>
      <c r="BZK69" s="5"/>
      <c r="BZL69" s="5"/>
      <c r="BZM69" s="5"/>
      <c r="BZN69" s="5"/>
      <c r="BZO69" s="5"/>
      <c r="BZP69" s="5"/>
      <c r="BZQ69" s="5"/>
      <c r="BZR69" s="5"/>
      <c r="BZS69" s="5"/>
      <c r="BZT69" s="5"/>
      <c r="BZU69" s="5"/>
      <c r="BZV69" s="5"/>
      <c r="BZW69" s="5"/>
      <c r="BZX69" s="5"/>
      <c r="BZY69" s="5"/>
      <c r="BZZ69" s="5"/>
      <c r="CAA69" s="5"/>
      <c r="CAB69" s="5"/>
      <c r="CAC69" s="5"/>
      <c r="CAD69" s="5"/>
      <c r="CAE69" s="5"/>
      <c r="CAF69" s="5"/>
      <c r="CAG69" s="5"/>
      <c r="CAH69" s="5"/>
      <c r="CAI69" s="5"/>
      <c r="CAJ69" s="5"/>
      <c r="CAK69" s="5"/>
      <c r="CAL69" s="5"/>
      <c r="CAM69" s="5"/>
      <c r="CAN69" s="5"/>
      <c r="CAO69" s="5"/>
      <c r="CAP69" s="5"/>
      <c r="CAQ69" s="5"/>
      <c r="CAR69" s="5"/>
      <c r="CAS69" s="5"/>
      <c r="CAT69" s="5"/>
      <c r="CAU69" s="5"/>
      <c r="CAV69" s="5"/>
      <c r="CAW69" s="5"/>
      <c r="CAX69" s="5"/>
      <c r="CAY69" s="5"/>
      <c r="CAZ69" s="5"/>
      <c r="CBA69" s="5"/>
      <c r="CBB69" s="5"/>
      <c r="CBC69" s="5"/>
      <c r="CBD69" s="5"/>
      <c r="CBE69" s="5"/>
      <c r="CBF69" s="5"/>
      <c r="CBG69" s="5"/>
      <c r="CBH69" s="5"/>
      <c r="CBI69" s="5"/>
      <c r="CBJ69" s="5"/>
      <c r="CBK69" s="5"/>
      <c r="CBL69" s="5"/>
      <c r="CBM69" s="5"/>
      <c r="CBN69" s="5"/>
      <c r="CBO69" s="5"/>
      <c r="CBP69" s="5"/>
      <c r="CBQ69" s="5"/>
      <c r="CBR69" s="5"/>
      <c r="CBS69" s="5"/>
      <c r="CBT69" s="5"/>
      <c r="CBU69" s="5"/>
      <c r="CBV69" s="5"/>
      <c r="CBW69" s="5"/>
      <c r="CBX69" s="5"/>
      <c r="CBY69" s="5"/>
      <c r="CBZ69" s="5"/>
      <c r="CCA69" s="5"/>
      <c r="CCB69" s="5"/>
      <c r="CCC69" s="5"/>
      <c r="CCD69" s="5"/>
      <c r="CCE69" s="5"/>
      <c r="CCF69" s="5"/>
      <c r="CCG69" s="5"/>
      <c r="CCH69" s="5"/>
      <c r="CCI69" s="5"/>
      <c r="CCJ69" s="5"/>
      <c r="CCK69" s="5"/>
      <c r="CCL69" s="5"/>
      <c r="CCM69" s="5"/>
      <c r="CCN69" s="5"/>
      <c r="CCO69" s="5"/>
      <c r="CCP69" s="5"/>
      <c r="CCQ69" s="5"/>
      <c r="CCR69" s="5"/>
      <c r="CCS69" s="5"/>
      <c r="CCT69" s="5"/>
      <c r="CCU69" s="5"/>
      <c r="CCV69" s="5"/>
      <c r="CCW69" s="5"/>
      <c r="CCX69" s="5"/>
      <c r="CCY69" s="5"/>
      <c r="CCZ69" s="5"/>
      <c r="CDA69" s="5"/>
      <c r="CDB69" s="5"/>
      <c r="CDC69" s="5"/>
      <c r="CDD69" s="5"/>
      <c r="CDE69" s="5"/>
      <c r="CDF69" s="5"/>
      <c r="CDG69" s="5"/>
      <c r="CDH69" s="5"/>
      <c r="CDI69" s="5"/>
      <c r="CDJ69" s="5"/>
      <c r="CDK69" s="5"/>
      <c r="CDL69" s="5"/>
      <c r="CDM69" s="5"/>
      <c r="CDN69" s="5"/>
      <c r="CDO69" s="5"/>
      <c r="CDP69" s="5"/>
      <c r="CDQ69" s="5"/>
      <c r="CDR69" s="5"/>
      <c r="CDS69" s="5"/>
      <c r="CDT69" s="5"/>
      <c r="CDU69" s="5"/>
      <c r="CDV69" s="5"/>
      <c r="CDW69" s="5"/>
      <c r="CDX69" s="5"/>
      <c r="CDY69" s="5"/>
      <c r="CDZ69" s="5"/>
      <c r="CEA69" s="5"/>
      <c r="CEB69" s="5"/>
      <c r="CEC69" s="5"/>
      <c r="CED69" s="5"/>
      <c r="CEE69" s="5"/>
      <c r="CEF69" s="5"/>
      <c r="CEG69" s="5"/>
      <c r="CEH69" s="5"/>
      <c r="CEI69" s="5"/>
      <c r="CEJ69" s="5"/>
      <c r="CEK69" s="5"/>
      <c r="CEL69" s="5"/>
      <c r="CEM69" s="5"/>
      <c r="CEN69" s="5"/>
      <c r="CEO69" s="5"/>
      <c r="CEP69" s="5"/>
      <c r="CEQ69" s="5"/>
      <c r="CER69" s="5"/>
      <c r="CES69" s="5"/>
      <c r="CET69" s="5"/>
      <c r="CEU69" s="5"/>
      <c r="CEV69" s="5"/>
      <c r="CEW69" s="5"/>
      <c r="CEX69" s="5"/>
      <c r="CEY69" s="5"/>
      <c r="CEZ69" s="5"/>
      <c r="CFA69" s="5"/>
      <c r="CFB69" s="5"/>
      <c r="CFC69" s="5"/>
      <c r="CFD69" s="5"/>
      <c r="CFE69" s="5"/>
      <c r="CFF69" s="5"/>
      <c r="CFG69" s="5"/>
      <c r="CFH69" s="5"/>
      <c r="CFI69" s="5"/>
      <c r="CFJ69" s="5"/>
      <c r="CFK69" s="5"/>
      <c r="CFL69" s="5"/>
      <c r="CFM69" s="5"/>
      <c r="CFN69" s="5"/>
      <c r="CFO69" s="5"/>
      <c r="CFP69" s="5"/>
      <c r="CFQ69" s="5"/>
      <c r="CFR69" s="5"/>
      <c r="CFS69" s="5"/>
      <c r="CFT69" s="5"/>
      <c r="CFU69" s="5"/>
      <c r="CFV69" s="5"/>
      <c r="CFW69" s="5"/>
      <c r="CFX69" s="5"/>
      <c r="CFY69" s="5"/>
      <c r="CFZ69" s="5"/>
      <c r="CGA69" s="5"/>
      <c r="CGB69" s="5"/>
      <c r="CGC69" s="5"/>
      <c r="CGD69" s="5"/>
      <c r="CGE69" s="5"/>
      <c r="CGF69" s="5"/>
      <c r="CGG69" s="5"/>
      <c r="CGH69" s="5"/>
      <c r="CGI69" s="5"/>
      <c r="CGJ69" s="5"/>
      <c r="CGK69" s="5"/>
      <c r="CGL69" s="5"/>
      <c r="CGM69" s="5"/>
      <c r="CGN69" s="5"/>
      <c r="CGO69" s="5"/>
      <c r="CGP69" s="5"/>
      <c r="CGQ69" s="5"/>
      <c r="CGR69" s="5"/>
      <c r="CGS69" s="5"/>
      <c r="CGT69" s="5"/>
      <c r="CGU69" s="5"/>
      <c r="CGV69" s="5"/>
      <c r="CGW69" s="5"/>
      <c r="CGX69" s="5"/>
      <c r="CGY69" s="5"/>
      <c r="CGZ69" s="5"/>
      <c r="CHA69" s="5"/>
      <c r="CHB69" s="5"/>
      <c r="CHC69" s="5"/>
      <c r="CHD69" s="5"/>
      <c r="CHE69" s="5"/>
      <c r="CHF69" s="5"/>
      <c r="CHG69" s="5"/>
      <c r="CHH69" s="5"/>
      <c r="CHI69" s="5"/>
      <c r="CHJ69" s="5"/>
      <c r="CHK69" s="5"/>
      <c r="CHL69" s="5"/>
      <c r="CHM69" s="5"/>
      <c r="CHN69" s="5"/>
      <c r="CHO69" s="5"/>
      <c r="CHP69" s="5"/>
      <c r="CHQ69" s="5"/>
      <c r="CHR69" s="5"/>
      <c r="CHS69" s="5"/>
      <c r="CHT69" s="5"/>
      <c r="CHU69" s="5"/>
      <c r="CHV69" s="5"/>
      <c r="CHW69" s="5"/>
      <c r="CHX69" s="5"/>
      <c r="CHY69" s="5"/>
      <c r="CHZ69" s="5"/>
      <c r="CIA69" s="5"/>
      <c r="CIB69" s="5"/>
      <c r="CIC69" s="5"/>
      <c r="CID69" s="5"/>
      <c r="CIE69" s="5"/>
      <c r="CIF69" s="5"/>
      <c r="CIG69" s="5"/>
      <c r="CIH69" s="5"/>
      <c r="CII69" s="5"/>
      <c r="CIJ69" s="5"/>
      <c r="CIK69" s="5"/>
      <c r="CIL69" s="5"/>
      <c r="CIM69" s="5"/>
      <c r="CIN69" s="5"/>
      <c r="CIO69" s="5"/>
      <c r="CIP69" s="5"/>
      <c r="CIQ69" s="5"/>
      <c r="CIR69" s="5"/>
      <c r="CIS69" s="5"/>
      <c r="CIT69" s="5"/>
      <c r="CIU69" s="5"/>
      <c r="CIV69" s="5"/>
      <c r="CIW69" s="5"/>
      <c r="CIX69" s="5"/>
      <c r="CIY69" s="5"/>
      <c r="CIZ69" s="5"/>
      <c r="CJA69" s="5"/>
      <c r="CJB69" s="5"/>
      <c r="CJC69" s="5"/>
      <c r="CJD69" s="5"/>
      <c r="CJE69" s="5"/>
      <c r="CJF69" s="5"/>
      <c r="CJG69" s="5"/>
      <c r="CJH69" s="5"/>
      <c r="CJI69" s="5"/>
      <c r="CJJ69" s="5"/>
      <c r="CJK69" s="5"/>
      <c r="CJL69" s="5"/>
      <c r="CJM69" s="5"/>
      <c r="CJN69" s="5"/>
      <c r="CJO69" s="5"/>
      <c r="CJP69" s="5"/>
      <c r="CJQ69" s="5"/>
      <c r="CJR69" s="5"/>
      <c r="CJS69" s="5"/>
      <c r="CJT69" s="5"/>
      <c r="CJU69" s="5"/>
      <c r="CJV69" s="5"/>
      <c r="CJW69" s="5"/>
      <c r="CJX69" s="5"/>
      <c r="CJY69" s="5"/>
      <c r="CJZ69" s="5"/>
      <c r="CKA69" s="5"/>
      <c r="CKB69" s="5"/>
      <c r="CKC69" s="5"/>
      <c r="CKD69" s="5"/>
      <c r="CKE69" s="5"/>
      <c r="CKF69" s="5"/>
      <c r="CKG69" s="5"/>
      <c r="CKH69" s="5"/>
      <c r="CKI69" s="5"/>
      <c r="CKJ69" s="5"/>
      <c r="CKK69" s="5"/>
      <c r="CKL69" s="5"/>
      <c r="CKM69" s="5"/>
      <c r="CKN69" s="5"/>
      <c r="CKO69" s="5"/>
      <c r="CKP69" s="5"/>
      <c r="CKQ69" s="5"/>
      <c r="CKR69" s="5"/>
      <c r="CKS69" s="5"/>
      <c r="CKT69" s="5"/>
      <c r="CKU69" s="5"/>
      <c r="CKV69" s="5"/>
      <c r="CKW69" s="5"/>
      <c r="CKX69" s="5"/>
      <c r="CKY69" s="5"/>
      <c r="CKZ69" s="5"/>
      <c r="CLA69" s="5"/>
      <c r="CLB69" s="5"/>
      <c r="CLC69" s="5"/>
      <c r="CLD69" s="5"/>
      <c r="CLE69" s="5"/>
      <c r="CLF69" s="5"/>
      <c r="CLG69" s="5"/>
      <c r="CLH69" s="5"/>
      <c r="CLI69" s="5"/>
      <c r="CLJ69" s="5"/>
      <c r="CLK69" s="5"/>
      <c r="CLL69" s="5"/>
      <c r="CLM69" s="5"/>
      <c r="CLN69" s="5"/>
      <c r="CLO69" s="5"/>
      <c r="CLP69" s="5"/>
      <c r="CLQ69" s="5"/>
      <c r="CLR69" s="5"/>
      <c r="CLS69" s="5"/>
      <c r="CLT69" s="5"/>
      <c r="CLU69" s="5"/>
      <c r="CLV69" s="5"/>
      <c r="CLW69" s="5"/>
      <c r="CLX69" s="5"/>
      <c r="CLY69" s="5"/>
      <c r="CLZ69" s="5"/>
      <c r="CMA69" s="5"/>
      <c r="CMB69" s="5"/>
      <c r="CMC69" s="5"/>
      <c r="CMD69" s="5"/>
      <c r="CME69" s="5"/>
      <c r="CMF69" s="5"/>
      <c r="CMG69" s="5"/>
      <c r="CMH69" s="5"/>
      <c r="CMI69" s="5"/>
      <c r="CMJ69" s="5"/>
      <c r="CMK69" s="5"/>
      <c r="CML69" s="5"/>
      <c r="CMM69" s="5"/>
      <c r="CMN69" s="5"/>
      <c r="CMO69" s="5"/>
      <c r="CMP69" s="5"/>
      <c r="CMQ69" s="5"/>
      <c r="CMR69" s="5"/>
      <c r="CMS69" s="5"/>
      <c r="CMT69" s="5"/>
      <c r="CMU69" s="5"/>
      <c r="CMV69" s="5"/>
      <c r="CMW69" s="5"/>
      <c r="CMX69" s="5"/>
      <c r="CMY69" s="5"/>
      <c r="CMZ69" s="5"/>
      <c r="CNA69" s="5"/>
      <c r="CNB69" s="5"/>
      <c r="CNC69" s="5"/>
      <c r="CND69" s="5"/>
      <c r="CNE69" s="5"/>
      <c r="CNF69" s="5"/>
      <c r="CNG69" s="5"/>
      <c r="CNH69" s="5"/>
      <c r="CNI69" s="5"/>
      <c r="CNJ69" s="5"/>
      <c r="CNK69" s="5"/>
      <c r="CNL69" s="5"/>
      <c r="CNM69" s="5"/>
      <c r="CNN69" s="5"/>
      <c r="CNO69" s="5"/>
      <c r="CNP69" s="5"/>
      <c r="CNQ69" s="5"/>
      <c r="CNR69" s="5"/>
      <c r="CNS69" s="5"/>
      <c r="CNT69" s="5"/>
      <c r="CNU69" s="5"/>
      <c r="CNV69" s="5"/>
      <c r="CNW69" s="5"/>
      <c r="CNX69" s="5"/>
      <c r="CNY69" s="5"/>
      <c r="CNZ69" s="5"/>
      <c r="COA69" s="5"/>
      <c r="COB69" s="5"/>
      <c r="COC69" s="5"/>
      <c r="COD69" s="5"/>
      <c r="COE69" s="5"/>
      <c r="COF69" s="5"/>
      <c r="COG69" s="5"/>
      <c r="COH69" s="5"/>
      <c r="COI69" s="5"/>
      <c r="COJ69" s="5"/>
      <c r="COK69" s="5"/>
      <c r="COL69" s="5"/>
      <c r="COM69" s="5"/>
      <c r="CON69" s="5"/>
      <c r="COO69" s="5"/>
      <c r="COP69" s="5"/>
      <c r="COQ69" s="5"/>
      <c r="COR69" s="5"/>
      <c r="COS69" s="5"/>
      <c r="COT69" s="5"/>
      <c r="COU69" s="5"/>
      <c r="COV69" s="5"/>
      <c r="COW69" s="5"/>
      <c r="COX69" s="5"/>
      <c r="COY69" s="5"/>
      <c r="COZ69" s="5"/>
      <c r="CPA69" s="5"/>
      <c r="CPB69" s="5"/>
      <c r="CPC69" s="5"/>
      <c r="CPD69" s="5"/>
      <c r="CPE69" s="5"/>
      <c r="CPF69" s="5"/>
      <c r="CPG69" s="5"/>
      <c r="CPH69" s="5"/>
      <c r="CPI69" s="5"/>
      <c r="CPJ69" s="5"/>
      <c r="CPK69" s="5"/>
      <c r="CPL69" s="5"/>
      <c r="CPM69" s="5"/>
      <c r="CPN69" s="5"/>
      <c r="CPO69" s="5"/>
      <c r="CPP69" s="5"/>
      <c r="CPQ69" s="5"/>
      <c r="CPR69" s="5"/>
      <c r="CPS69" s="5"/>
      <c r="CPT69" s="5"/>
      <c r="CPU69" s="5"/>
      <c r="CPV69" s="5"/>
      <c r="CPW69" s="5"/>
      <c r="CPX69" s="5"/>
      <c r="CPY69" s="5"/>
      <c r="CPZ69" s="5"/>
      <c r="CQA69" s="5"/>
      <c r="CQB69" s="5"/>
      <c r="CQC69" s="5"/>
      <c r="CQD69" s="5"/>
      <c r="CQE69" s="5"/>
      <c r="CQF69" s="5"/>
      <c r="CQG69" s="5"/>
      <c r="CQH69" s="5"/>
      <c r="CQI69" s="5"/>
      <c r="CQJ69" s="5"/>
      <c r="CQK69" s="5"/>
      <c r="CQL69" s="5"/>
      <c r="CQM69" s="5"/>
      <c r="CQN69" s="5"/>
      <c r="CQO69" s="5"/>
      <c r="CQP69" s="5"/>
      <c r="CQQ69" s="5"/>
      <c r="CQR69" s="5"/>
      <c r="CQS69" s="5"/>
      <c r="CQT69" s="5"/>
      <c r="CQU69" s="5"/>
      <c r="CQV69" s="5"/>
      <c r="CQW69" s="5"/>
      <c r="CQX69" s="5"/>
      <c r="CQY69" s="5"/>
      <c r="CQZ69" s="5"/>
      <c r="CRA69" s="5"/>
      <c r="CRB69" s="5"/>
      <c r="CRC69" s="5"/>
      <c r="CRD69" s="5"/>
      <c r="CRE69" s="5"/>
      <c r="CRF69" s="5"/>
      <c r="CRG69" s="5"/>
      <c r="CRH69" s="5"/>
      <c r="CRI69" s="5"/>
      <c r="CRJ69" s="5"/>
      <c r="CRK69" s="5"/>
      <c r="CRL69" s="5"/>
      <c r="CRM69" s="5"/>
      <c r="CRN69" s="5"/>
      <c r="CRO69" s="5"/>
      <c r="CRP69" s="5"/>
      <c r="CRQ69" s="5"/>
      <c r="CRR69" s="5"/>
      <c r="CRS69" s="5"/>
      <c r="CRT69" s="5"/>
      <c r="CRU69" s="5"/>
      <c r="CRV69" s="5"/>
      <c r="CRW69" s="5"/>
      <c r="CRX69" s="5"/>
      <c r="CRY69" s="5"/>
      <c r="CRZ69" s="5"/>
      <c r="CSA69" s="5"/>
      <c r="CSB69" s="5"/>
      <c r="CSC69" s="5"/>
      <c r="CSD69" s="5"/>
      <c r="CSE69" s="5"/>
      <c r="CSF69" s="5"/>
      <c r="CSG69" s="5"/>
      <c r="CSH69" s="5"/>
      <c r="CSI69" s="5"/>
      <c r="CSJ69" s="5"/>
      <c r="CSK69" s="5"/>
      <c r="CSL69" s="5"/>
      <c r="CSM69" s="5"/>
      <c r="CSN69" s="5"/>
      <c r="CSO69" s="5"/>
      <c r="CSP69" s="5"/>
      <c r="CSQ69" s="5"/>
      <c r="CSR69" s="5"/>
      <c r="CSS69" s="5"/>
      <c r="CST69" s="5"/>
      <c r="CSU69" s="5"/>
      <c r="CSV69" s="5"/>
      <c r="CSW69" s="5"/>
      <c r="CSX69" s="5"/>
      <c r="CSY69" s="5"/>
      <c r="CSZ69" s="5"/>
      <c r="CTA69" s="5"/>
      <c r="CTB69" s="5"/>
      <c r="CTC69" s="5"/>
      <c r="CTD69" s="5"/>
      <c r="CTE69" s="5"/>
      <c r="CTF69" s="5"/>
      <c r="CTG69" s="5"/>
      <c r="CTH69" s="5"/>
      <c r="CTI69" s="5"/>
      <c r="CTJ69" s="5"/>
      <c r="CTK69" s="5"/>
      <c r="CTL69" s="5"/>
      <c r="CTM69" s="5"/>
      <c r="CTN69" s="5"/>
      <c r="CTO69" s="5"/>
      <c r="CTP69" s="5"/>
      <c r="CTQ69" s="5"/>
      <c r="CTR69" s="5"/>
      <c r="CTS69" s="5"/>
      <c r="CTT69" s="5"/>
      <c r="CTU69" s="5"/>
      <c r="CTV69" s="5"/>
      <c r="CTW69" s="5"/>
      <c r="CTX69" s="5"/>
      <c r="CTY69" s="5"/>
      <c r="CTZ69" s="5"/>
      <c r="CUA69" s="5"/>
      <c r="CUB69" s="5"/>
      <c r="CUC69" s="5"/>
      <c r="CUD69" s="5"/>
      <c r="CUE69" s="5"/>
      <c r="CUF69" s="5"/>
      <c r="CUG69" s="5"/>
      <c r="CUH69" s="5"/>
      <c r="CUI69" s="5"/>
      <c r="CUJ69" s="5"/>
      <c r="CUK69" s="5"/>
      <c r="CUL69" s="5"/>
      <c r="CUM69" s="5"/>
      <c r="CUN69" s="5"/>
      <c r="CUO69" s="5"/>
      <c r="CUP69" s="5"/>
      <c r="CUQ69" s="5"/>
      <c r="CUR69" s="5"/>
      <c r="CUS69" s="5"/>
      <c r="CUT69" s="5"/>
      <c r="CUU69" s="5"/>
      <c r="CUV69" s="5"/>
      <c r="CUW69" s="5"/>
      <c r="CUX69" s="5"/>
      <c r="CUY69" s="5"/>
      <c r="CUZ69" s="5"/>
      <c r="CVA69" s="5"/>
      <c r="CVB69" s="5"/>
      <c r="CVC69" s="5"/>
      <c r="CVD69" s="5"/>
      <c r="CVE69" s="5"/>
      <c r="CVF69" s="5"/>
      <c r="CVG69" s="5"/>
      <c r="CVH69" s="5"/>
      <c r="CVI69" s="5"/>
      <c r="CVJ69" s="5"/>
      <c r="CVK69" s="5"/>
      <c r="CVL69" s="5"/>
      <c r="CVM69" s="5"/>
      <c r="CVN69" s="5"/>
      <c r="CVO69" s="5"/>
      <c r="CVP69" s="5"/>
      <c r="CVQ69" s="5"/>
      <c r="CVR69" s="5"/>
      <c r="CVS69" s="5"/>
      <c r="CVT69" s="5"/>
      <c r="CVU69" s="5"/>
      <c r="CVV69" s="5"/>
      <c r="CVW69" s="5"/>
      <c r="CVX69" s="5"/>
      <c r="CVY69" s="5"/>
      <c r="CVZ69" s="5"/>
      <c r="CWA69" s="5"/>
      <c r="CWB69" s="5"/>
      <c r="CWC69" s="5"/>
      <c r="CWD69" s="5"/>
      <c r="CWE69" s="5"/>
      <c r="CWF69" s="5"/>
      <c r="CWG69" s="5"/>
      <c r="CWH69" s="5"/>
      <c r="CWI69" s="5"/>
      <c r="CWJ69" s="5"/>
      <c r="CWK69" s="5"/>
      <c r="CWL69" s="5"/>
      <c r="CWM69" s="5"/>
      <c r="CWN69" s="5"/>
      <c r="CWO69" s="5"/>
      <c r="CWP69" s="5"/>
      <c r="CWQ69" s="5"/>
      <c r="CWR69" s="5"/>
      <c r="CWS69" s="5"/>
      <c r="CWT69" s="5"/>
      <c r="CWU69" s="5"/>
      <c r="CWV69" s="5"/>
      <c r="CWW69" s="5"/>
      <c r="CWX69" s="5"/>
      <c r="CWY69" s="5"/>
      <c r="CWZ69" s="5"/>
      <c r="CXA69" s="5"/>
      <c r="CXB69" s="5"/>
      <c r="CXC69" s="5"/>
      <c r="CXD69" s="5"/>
      <c r="CXE69" s="5"/>
      <c r="CXF69" s="5"/>
      <c r="CXG69" s="5"/>
      <c r="CXH69" s="5"/>
      <c r="CXI69" s="5"/>
      <c r="CXJ69" s="5"/>
      <c r="CXK69" s="5"/>
      <c r="CXL69" s="5"/>
      <c r="CXM69" s="5"/>
      <c r="CXN69" s="5"/>
      <c r="CXO69" s="5"/>
      <c r="CXP69" s="5"/>
      <c r="CXQ69" s="5"/>
      <c r="CXR69" s="5"/>
      <c r="CXS69" s="5"/>
      <c r="CXT69" s="5"/>
      <c r="CXU69" s="5"/>
      <c r="CXV69" s="5"/>
      <c r="CXW69" s="5"/>
      <c r="CXX69" s="5"/>
      <c r="CXY69" s="5"/>
      <c r="CXZ69" s="5"/>
      <c r="CYA69" s="5"/>
      <c r="CYB69" s="5"/>
      <c r="CYC69" s="5"/>
      <c r="CYD69" s="5"/>
      <c r="CYE69" s="5"/>
      <c r="CYF69" s="5"/>
      <c r="CYG69" s="5"/>
      <c r="CYH69" s="5"/>
      <c r="CYI69" s="5"/>
      <c r="CYJ69" s="5"/>
      <c r="CYK69" s="5"/>
      <c r="CYL69" s="5"/>
      <c r="CYM69" s="5"/>
      <c r="CYN69" s="5"/>
      <c r="CYO69" s="5"/>
      <c r="CYP69" s="5"/>
      <c r="CYQ69" s="5"/>
      <c r="CYR69" s="5"/>
      <c r="CYS69" s="5"/>
      <c r="CYT69" s="5"/>
      <c r="CYU69" s="5"/>
      <c r="CYV69" s="5"/>
      <c r="CYW69" s="5"/>
      <c r="CYX69" s="5"/>
      <c r="CYY69" s="5"/>
      <c r="CYZ69" s="5"/>
      <c r="CZA69" s="5"/>
      <c r="CZB69" s="5"/>
      <c r="CZC69" s="5"/>
      <c r="CZD69" s="5"/>
      <c r="CZE69" s="5"/>
      <c r="CZF69" s="5"/>
      <c r="CZG69" s="5"/>
      <c r="CZH69" s="5"/>
      <c r="CZI69" s="5"/>
      <c r="CZJ69" s="5"/>
      <c r="CZK69" s="5"/>
      <c r="CZL69" s="5"/>
      <c r="CZM69" s="5"/>
      <c r="CZN69" s="5"/>
      <c r="CZO69" s="5"/>
      <c r="CZP69" s="5"/>
      <c r="CZQ69" s="5"/>
      <c r="CZR69" s="5"/>
      <c r="CZS69" s="5"/>
      <c r="CZT69" s="5"/>
      <c r="CZU69" s="5"/>
      <c r="CZV69" s="5"/>
      <c r="CZW69" s="5"/>
      <c r="CZX69" s="5"/>
      <c r="CZY69" s="5"/>
      <c r="CZZ69" s="5"/>
      <c r="DAA69" s="5"/>
      <c r="DAB69" s="5"/>
      <c r="DAC69" s="5"/>
      <c r="DAD69" s="5"/>
      <c r="DAE69" s="5"/>
      <c r="DAF69" s="5"/>
      <c r="DAG69" s="5"/>
      <c r="DAH69" s="5"/>
      <c r="DAI69" s="5"/>
      <c r="DAJ69" s="5"/>
      <c r="DAK69" s="5"/>
      <c r="DAL69" s="5"/>
      <c r="DAM69" s="5"/>
      <c r="DAN69" s="5"/>
      <c r="DAO69" s="5"/>
      <c r="DAP69" s="5"/>
      <c r="DAQ69" s="5"/>
      <c r="DAR69" s="5"/>
      <c r="DAS69" s="5"/>
      <c r="DAT69" s="5"/>
      <c r="DAU69" s="5"/>
      <c r="DAV69" s="5"/>
      <c r="DAW69" s="5"/>
      <c r="DAX69" s="5"/>
      <c r="DAY69" s="5"/>
      <c r="DAZ69" s="5"/>
      <c r="DBA69" s="5"/>
      <c r="DBB69" s="5"/>
      <c r="DBC69" s="5"/>
      <c r="DBD69" s="5"/>
      <c r="DBE69" s="5"/>
      <c r="DBF69" s="5"/>
      <c r="DBG69" s="5"/>
      <c r="DBH69" s="5"/>
      <c r="DBI69" s="5"/>
      <c r="DBJ69" s="5"/>
      <c r="DBK69" s="5"/>
      <c r="DBL69" s="5"/>
      <c r="DBM69" s="5"/>
      <c r="DBN69" s="5"/>
      <c r="DBO69" s="5"/>
      <c r="DBP69" s="5"/>
      <c r="DBQ69" s="5"/>
      <c r="DBR69" s="5"/>
      <c r="DBS69" s="5"/>
      <c r="DBT69" s="5"/>
      <c r="DBU69" s="5"/>
      <c r="DBV69" s="5"/>
      <c r="DBW69" s="5"/>
      <c r="DBX69" s="5"/>
      <c r="DBY69" s="5"/>
      <c r="DBZ69" s="5"/>
      <c r="DCA69" s="5"/>
      <c r="DCB69" s="5"/>
      <c r="DCC69" s="5"/>
      <c r="DCD69" s="5"/>
      <c r="DCE69" s="5"/>
      <c r="DCF69" s="5"/>
      <c r="DCG69" s="5"/>
      <c r="DCH69" s="5"/>
      <c r="DCI69" s="5"/>
      <c r="DCJ69" s="5"/>
      <c r="DCK69" s="5"/>
      <c r="DCL69" s="5"/>
      <c r="DCM69" s="5"/>
      <c r="DCN69" s="5"/>
      <c r="DCO69" s="5"/>
      <c r="DCP69" s="5"/>
      <c r="DCQ69" s="5"/>
      <c r="DCR69" s="5"/>
      <c r="DCS69" s="5"/>
      <c r="DCT69" s="5"/>
      <c r="DCU69" s="5"/>
      <c r="DCV69" s="5"/>
      <c r="DCW69" s="5"/>
      <c r="DCX69" s="5"/>
      <c r="DCY69" s="5"/>
      <c r="DCZ69" s="5"/>
      <c r="DDA69" s="5"/>
      <c r="DDB69" s="5"/>
      <c r="DDC69" s="5"/>
      <c r="DDD69" s="5"/>
      <c r="DDE69" s="5"/>
      <c r="DDF69" s="5"/>
      <c r="DDG69" s="5"/>
      <c r="DDH69" s="5"/>
      <c r="DDI69" s="5"/>
      <c r="DDJ69" s="5"/>
      <c r="DDK69" s="5"/>
      <c r="DDL69" s="5"/>
      <c r="DDM69" s="5"/>
      <c r="DDN69" s="5"/>
      <c r="DDO69" s="5"/>
      <c r="DDP69" s="5"/>
      <c r="DDQ69" s="5"/>
      <c r="DDR69" s="5"/>
      <c r="DDS69" s="5"/>
      <c r="DDT69" s="5"/>
      <c r="DDU69" s="5"/>
      <c r="DDV69" s="5"/>
      <c r="DDW69" s="5"/>
      <c r="DDX69" s="5"/>
      <c r="DDY69" s="5"/>
      <c r="DDZ69" s="5"/>
      <c r="DEA69" s="5"/>
      <c r="DEB69" s="5"/>
      <c r="DEC69" s="5"/>
      <c r="DED69" s="5"/>
      <c r="DEE69" s="5"/>
      <c r="DEF69" s="5"/>
      <c r="DEG69" s="5"/>
      <c r="DEH69" s="5"/>
      <c r="DEI69" s="5"/>
      <c r="DEJ69" s="5"/>
      <c r="DEK69" s="5"/>
      <c r="DEL69" s="5"/>
      <c r="DEM69" s="5"/>
      <c r="DEN69" s="5"/>
      <c r="DEO69" s="5"/>
      <c r="DEP69" s="5"/>
      <c r="DEQ69" s="5"/>
      <c r="DER69" s="5"/>
      <c r="DES69" s="5"/>
      <c r="DET69" s="5"/>
      <c r="DEU69" s="5"/>
      <c r="DEV69" s="5"/>
      <c r="DEW69" s="5"/>
      <c r="DEX69" s="5"/>
      <c r="DEY69" s="5"/>
      <c r="DEZ69" s="5"/>
      <c r="DFA69" s="5"/>
      <c r="DFB69" s="5"/>
      <c r="DFC69" s="5"/>
      <c r="DFD69" s="5"/>
      <c r="DFE69" s="5"/>
      <c r="DFF69" s="5"/>
      <c r="DFG69" s="5"/>
      <c r="DFH69" s="5"/>
      <c r="DFI69" s="5"/>
      <c r="DFJ69" s="5"/>
      <c r="DFK69" s="5"/>
      <c r="DFL69" s="5"/>
      <c r="DFM69" s="5"/>
      <c r="DFN69" s="5"/>
      <c r="DFO69" s="5"/>
      <c r="DFP69" s="5"/>
      <c r="DFQ69" s="5"/>
      <c r="DFR69" s="5"/>
      <c r="DFS69" s="5"/>
      <c r="DFT69" s="5"/>
      <c r="DFU69" s="5"/>
      <c r="DFV69" s="5"/>
      <c r="DFW69" s="5"/>
      <c r="DFX69" s="5"/>
      <c r="DFY69" s="5"/>
      <c r="DFZ69" s="5"/>
      <c r="DGA69" s="5"/>
      <c r="DGB69" s="5"/>
      <c r="DGC69" s="5"/>
      <c r="DGD69" s="5"/>
      <c r="DGE69" s="5"/>
      <c r="DGF69" s="5"/>
      <c r="DGG69" s="5"/>
      <c r="DGH69" s="5"/>
      <c r="DGI69" s="5"/>
      <c r="DGJ69" s="5"/>
      <c r="DGK69" s="5"/>
      <c r="DGL69" s="5"/>
      <c r="DGM69" s="5"/>
      <c r="DGN69" s="5"/>
      <c r="DGO69" s="5"/>
      <c r="DGP69" s="5"/>
      <c r="DGQ69" s="5"/>
      <c r="DGR69" s="5"/>
      <c r="DGS69" s="5"/>
      <c r="DGT69" s="5"/>
      <c r="DGU69" s="5"/>
      <c r="DGV69" s="5"/>
      <c r="DGW69" s="5"/>
      <c r="DGX69" s="5"/>
      <c r="DGY69" s="5"/>
      <c r="DGZ69" s="5"/>
      <c r="DHA69" s="5"/>
      <c r="DHB69" s="5"/>
      <c r="DHC69" s="5"/>
      <c r="DHD69" s="5"/>
      <c r="DHE69" s="5"/>
      <c r="DHF69" s="5"/>
      <c r="DHG69" s="5"/>
      <c r="DHH69" s="5"/>
      <c r="DHI69" s="5"/>
      <c r="DHJ69" s="5"/>
      <c r="DHK69" s="5"/>
      <c r="DHL69" s="5"/>
      <c r="DHM69" s="5"/>
      <c r="DHN69" s="5"/>
      <c r="DHO69" s="5"/>
      <c r="DHP69" s="5"/>
      <c r="DHQ69" s="5"/>
      <c r="DHR69" s="5"/>
      <c r="DHS69" s="5"/>
      <c r="DHT69" s="5"/>
      <c r="DHU69" s="5"/>
      <c r="DHV69" s="5"/>
      <c r="DHW69" s="5"/>
      <c r="DHX69" s="5"/>
      <c r="DHY69" s="5"/>
      <c r="DHZ69" s="5"/>
      <c r="DIA69" s="5"/>
      <c r="DIB69" s="5"/>
      <c r="DIC69" s="5"/>
      <c r="DID69" s="5"/>
      <c r="DIE69" s="5"/>
      <c r="DIF69" s="5"/>
      <c r="DIG69" s="5"/>
      <c r="DIH69" s="5"/>
      <c r="DII69" s="5"/>
      <c r="DIJ69" s="5"/>
      <c r="DIK69" s="5"/>
      <c r="DIL69" s="5"/>
      <c r="DIM69" s="5"/>
      <c r="DIN69" s="5"/>
      <c r="DIO69" s="5"/>
      <c r="DIP69" s="5"/>
      <c r="DIQ69" s="5"/>
      <c r="DIR69" s="5"/>
      <c r="DIS69" s="5"/>
      <c r="DIT69" s="5"/>
      <c r="DIU69" s="5"/>
      <c r="DIV69" s="5"/>
      <c r="DIW69" s="5"/>
      <c r="DIX69" s="5"/>
      <c r="DIY69" s="5"/>
      <c r="DIZ69" s="5"/>
      <c r="DJA69" s="5"/>
      <c r="DJB69" s="5"/>
      <c r="DJC69" s="5"/>
      <c r="DJD69" s="5"/>
      <c r="DJE69" s="5"/>
      <c r="DJF69" s="5"/>
      <c r="DJG69" s="5"/>
      <c r="DJH69" s="5"/>
      <c r="DJI69" s="5"/>
      <c r="DJJ69" s="5"/>
      <c r="DJK69" s="5"/>
      <c r="DJL69" s="5"/>
      <c r="DJM69" s="5"/>
      <c r="DJN69" s="5"/>
      <c r="DJO69" s="5"/>
      <c r="DJP69" s="5"/>
      <c r="DJQ69" s="5"/>
      <c r="DJR69" s="5"/>
      <c r="DJS69" s="5"/>
      <c r="DJT69" s="5"/>
      <c r="DJU69" s="5"/>
      <c r="DJV69" s="5"/>
      <c r="DJW69" s="5"/>
      <c r="DJX69" s="5"/>
      <c r="DJY69" s="5"/>
      <c r="DJZ69" s="5"/>
      <c r="DKA69" s="5"/>
      <c r="DKB69" s="5"/>
      <c r="DKC69" s="5"/>
      <c r="DKD69" s="5"/>
      <c r="DKE69" s="5"/>
      <c r="DKF69" s="5"/>
      <c r="DKG69" s="5"/>
      <c r="DKH69" s="5"/>
      <c r="DKI69" s="5"/>
      <c r="DKJ69" s="5"/>
      <c r="DKK69" s="5"/>
      <c r="DKL69" s="5"/>
      <c r="DKM69" s="5"/>
      <c r="DKN69" s="5"/>
      <c r="DKO69" s="5"/>
      <c r="DKP69" s="5"/>
      <c r="DKQ69" s="5"/>
      <c r="DKR69" s="5"/>
      <c r="DKS69" s="5"/>
      <c r="DKT69" s="5"/>
      <c r="DKU69" s="5"/>
      <c r="DKV69" s="5"/>
      <c r="DKW69" s="5"/>
      <c r="DKX69" s="5"/>
      <c r="DKY69" s="5"/>
      <c r="DKZ69" s="5"/>
      <c r="DLA69" s="5"/>
      <c r="DLB69" s="5"/>
      <c r="DLC69" s="5"/>
      <c r="DLD69" s="5"/>
      <c r="DLE69" s="5"/>
      <c r="DLF69" s="5"/>
      <c r="DLG69" s="5"/>
      <c r="DLH69" s="5"/>
      <c r="DLI69" s="5"/>
      <c r="DLJ69" s="5"/>
      <c r="DLK69" s="5"/>
      <c r="DLL69" s="5"/>
      <c r="DLM69" s="5"/>
      <c r="DLN69" s="5"/>
      <c r="DLO69" s="5"/>
      <c r="DLP69" s="5"/>
      <c r="DLQ69" s="5"/>
      <c r="DLR69" s="5"/>
      <c r="DLS69" s="5"/>
      <c r="DLT69" s="5"/>
      <c r="DLU69" s="5"/>
      <c r="DLV69" s="5"/>
      <c r="DLW69" s="5"/>
      <c r="DLX69" s="5"/>
      <c r="DLY69" s="5"/>
      <c r="DLZ69" s="5"/>
      <c r="DMA69" s="5"/>
      <c r="DMB69" s="5"/>
      <c r="DMC69" s="5"/>
      <c r="DMD69" s="5"/>
      <c r="DME69" s="5"/>
      <c r="DMF69" s="5"/>
      <c r="DMG69" s="5"/>
      <c r="DMH69" s="5"/>
      <c r="DMI69" s="5"/>
      <c r="DMJ69" s="5"/>
      <c r="DMK69" s="5"/>
      <c r="DML69" s="5"/>
      <c r="DMM69" s="5"/>
      <c r="DMN69" s="5"/>
      <c r="DMO69" s="5"/>
      <c r="DMP69" s="5"/>
      <c r="DMQ69" s="5"/>
      <c r="DMR69" s="5"/>
      <c r="DMS69" s="5"/>
      <c r="DMT69" s="5"/>
      <c r="DMU69" s="5"/>
      <c r="DMV69" s="5"/>
      <c r="DMW69" s="5"/>
      <c r="DMX69" s="5"/>
      <c r="DMY69" s="5"/>
      <c r="DMZ69" s="5"/>
      <c r="DNA69" s="5"/>
      <c r="DNB69" s="5"/>
      <c r="DNC69" s="5"/>
      <c r="DND69" s="5"/>
      <c r="DNE69" s="5"/>
      <c r="DNF69" s="5"/>
      <c r="DNG69" s="5"/>
      <c r="DNH69" s="5"/>
      <c r="DNI69" s="5"/>
      <c r="DNJ69" s="5"/>
      <c r="DNK69" s="5"/>
      <c r="DNL69" s="5"/>
      <c r="DNM69" s="5"/>
      <c r="DNN69" s="5"/>
      <c r="DNO69" s="5"/>
      <c r="DNP69" s="5"/>
      <c r="DNQ69" s="5"/>
      <c r="DNR69" s="5"/>
      <c r="DNS69" s="5"/>
      <c r="DNT69" s="5"/>
      <c r="DNU69" s="5"/>
      <c r="DNV69" s="5"/>
      <c r="DNW69" s="5"/>
      <c r="DNX69" s="5"/>
      <c r="DNY69" s="5"/>
      <c r="DNZ69" s="5"/>
      <c r="DOA69" s="5"/>
      <c r="DOB69" s="5"/>
      <c r="DOC69" s="5"/>
      <c r="DOD69" s="5"/>
      <c r="DOE69" s="5"/>
      <c r="DOF69" s="5"/>
      <c r="DOG69" s="5"/>
      <c r="DOH69" s="5"/>
      <c r="DOI69" s="5"/>
      <c r="DOJ69" s="5"/>
      <c r="DOK69" s="5"/>
      <c r="DOL69" s="5"/>
      <c r="DOM69" s="5"/>
      <c r="DON69" s="5"/>
      <c r="DOO69" s="5"/>
      <c r="DOP69" s="5"/>
      <c r="DOQ69" s="5"/>
      <c r="DOR69" s="5"/>
      <c r="DOS69" s="5"/>
      <c r="DOT69" s="5"/>
      <c r="DOU69" s="5"/>
      <c r="DOV69" s="5"/>
      <c r="DOW69" s="5"/>
      <c r="DOX69" s="5"/>
      <c r="DOY69" s="5"/>
      <c r="DOZ69" s="5"/>
      <c r="DPA69" s="5"/>
      <c r="DPB69" s="5"/>
      <c r="DPC69" s="5"/>
      <c r="DPD69" s="5"/>
      <c r="DPE69" s="5"/>
      <c r="DPF69" s="5"/>
      <c r="DPG69" s="5"/>
      <c r="DPH69" s="5"/>
      <c r="DPI69" s="5"/>
      <c r="DPJ69" s="5"/>
      <c r="DPK69" s="5"/>
      <c r="DPL69" s="5"/>
      <c r="DPM69" s="5"/>
      <c r="DPN69" s="5"/>
      <c r="DPO69" s="5"/>
      <c r="DPP69" s="5"/>
      <c r="DPQ69" s="5"/>
      <c r="DPR69" s="5"/>
      <c r="DPS69" s="5"/>
      <c r="DPT69" s="5"/>
      <c r="DPU69" s="5"/>
      <c r="DPV69" s="5"/>
      <c r="DPW69" s="5"/>
      <c r="DPX69" s="5"/>
      <c r="DPY69" s="5"/>
      <c r="DPZ69" s="5"/>
      <c r="DQA69" s="5"/>
      <c r="DQB69" s="5"/>
      <c r="DQC69" s="5"/>
      <c r="DQD69" s="5"/>
      <c r="DQE69" s="5"/>
      <c r="DQF69" s="5"/>
      <c r="DQG69" s="5"/>
      <c r="DQH69" s="5"/>
      <c r="DQI69" s="5"/>
      <c r="DQJ69" s="5"/>
      <c r="DQK69" s="5"/>
      <c r="DQL69" s="5"/>
      <c r="DQM69" s="5"/>
      <c r="DQN69" s="5"/>
      <c r="DQO69" s="5"/>
      <c r="DQP69" s="5"/>
      <c r="DQQ69" s="5"/>
      <c r="DQR69" s="5"/>
      <c r="DQS69" s="5"/>
      <c r="DQT69" s="5"/>
      <c r="DQU69" s="5"/>
      <c r="DQV69" s="5"/>
      <c r="DQW69" s="5"/>
      <c r="DQX69" s="5"/>
      <c r="DQY69" s="5"/>
      <c r="DQZ69" s="5"/>
      <c r="DRA69" s="5"/>
      <c r="DRB69" s="5"/>
      <c r="DRC69" s="5"/>
      <c r="DRD69" s="5"/>
      <c r="DRE69" s="5"/>
      <c r="DRF69" s="5"/>
      <c r="DRG69" s="5"/>
      <c r="DRH69" s="5"/>
      <c r="DRI69" s="5"/>
      <c r="DRJ69" s="5"/>
      <c r="DRK69" s="5"/>
      <c r="DRL69" s="5"/>
      <c r="DRM69" s="5"/>
      <c r="DRN69" s="5"/>
      <c r="DRO69" s="5"/>
      <c r="DRP69" s="5"/>
      <c r="DRQ69" s="5"/>
      <c r="DRR69" s="5"/>
      <c r="DRS69" s="5"/>
      <c r="DRT69" s="5"/>
      <c r="DRU69" s="5"/>
      <c r="DRV69" s="5"/>
      <c r="DRW69" s="5"/>
      <c r="DRX69" s="5"/>
      <c r="DRY69" s="5"/>
      <c r="DRZ69" s="5"/>
      <c r="DSA69" s="5"/>
      <c r="DSB69" s="5"/>
      <c r="DSC69" s="5"/>
      <c r="DSD69" s="5"/>
      <c r="DSE69" s="5"/>
      <c r="DSF69" s="5"/>
      <c r="DSG69" s="5"/>
      <c r="DSH69" s="5"/>
      <c r="DSI69" s="5"/>
      <c r="DSJ69" s="5"/>
      <c r="DSK69" s="5"/>
      <c r="DSL69" s="5"/>
      <c r="DSM69" s="5"/>
      <c r="DSN69" s="5"/>
      <c r="DSO69" s="5"/>
      <c r="DSP69" s="5"/>
      <c r="DSQ69" s="5"/>
      <c r="DSR69" s="5"/>
      <c r="DSS69" s="5"/>
      <c r="DST69" s="5"/>
      <c r="DSU69" s="5"/>
      <c r="DSV69" s="5"/>
      <c r="DSW69" s="5"/>
      <c r="DSX69" s="5"/>
      <c r="DSY69" s="5"/>
      <c r="DSZ69" s="5"/>
      <c r="DTA69" s="5"/>
      <c r="DTB69" s="5"/>
      <c r="DTC69" s="5"/>
      <c r="DTD69" s="5"/>
      <c r="DTE69" s="5"/>
      <c r="DTF69" s="5"/>
      <c r="DTG69" s="5"/>
      <c r="DTH69" s="5"/>
      <c r="DTI69" s="5"/>
      <c r="DTJ69" s="5"/>
      <c r="DTK69" s="5"/>
      <c r="DTL69" s="5"/>
      <c r="DTM69" s="5"/>
      <c r="DTN69" s="5"/>
      <c r="DTO69" s="5"/>
      <c r="DTP69" s="5"/>
      <c r="DTQ69" s="5"/>
      <c r="DTR69" s="5"/>
      <c r="DTS69" s="5"/>
      <c r="DTT69" s="5"/>
      <c r="DTU69" s="5"/>
      <c r="DTV69" s="5"/>
      <c r="DTW69" s="5"/>
      <c r="DTX69" s="5"/>
      <c r="DTY69" s="5"/>
      <c r="DTZ69" s="5"/>
      <c r="DUA69" s="5"/>
      <c r="DUB69" s="5"/>
      <c r="DUC69" s="5"/>
      <c r="DUD69" s="5"/>
      <c r="DUE69" s="5"/>
      <c r="DUF69" s="5"/>
      <c r="DUG69" s="5"/>
      <c r="DUH69" s="5"/>
      <c r="DUI69" s="5"/>
      <c r="DUJ69" s="5"/>
      <c r="DUK69" s="5"/>
      <c r="DUL69" s="5"/>
      <c r="DUM69" s="5"/>
      <c r="DUN69" s="5"/>
      <c r="DUO69" s="5"/>
      <c r="DUP69" s="5"/>
      <c r="DUQ69" s="5"/>
      <c r="DUR69" s="5"/>
      <c r="DUS69" s="5"/>
      <c r="DUT69" s="5"/>
      <c r="DUU69" s="5"/>
      <c r="DUV69" s="5"/>
      <c r="DUW69" s="5"/>
      <c r="DUX69" s="5"/>
      <c r="DUY69" s="5"/>
      <c r="DUZ69" s="5"/>
      <c r="DVA69" s="5"/>
      <c r="DVB69" s="5"/>
      <c r="DVC69" s="5"/>
      <c r="DVD69" s="5"/>
      <c r="DVE69" s="5"/>
      <c r="DVF69" s="5"/>
      <c r="DVG69" s="5"/>
      <c r="DVH69" s="5"/>
      <c r="DVI69" s="5"/>
      <c r="DVJ69" s="5"/>
      <c r="DVK69" s="5"/>
      <c r="DVL69" s="5"/>
      <c r="DVM69" s="5"/>
      <c r="DVN69" s="5"/>
      <c r="DVO69" s="5"/>
      <c r="DVP69" s="5"/>
      <c r="DVQ69" s="5"/>
      <c r="DVR69" s="5"/>
      <c r="DVS69" s="5"/>
      <c r="DVT69" s="5"/>
      <c r="DVU69" s="5"/>
      <c r="DVV69" s="5"/>
      <c r="DVW69" s="5"/>
      <c r="DVX69" s="5"/>
      <c r="DVY69" s="5"/>
      <c r="DVZ69" s="5"/>
      <c r="DWA69" s="5"/>
      <c r="DWB69" s="5"/>
      <c r="DWC69" s="5"/>
      <c r="DWD69" s="5"/>
      <c r="DWE69" s="5"/>
      <c r="DWF69" s="5"/>
      <c r="DWG69" s="5"/>
      <c r="DWH69" s="5"/>
      <c r="DWI69" s="5"/>
      <c r="DWJ69" s="5"/>
      <c r="DWK69" s="5"/>
      <c r="DWL69" s="5"/>
      <c r="DWM69" s="5"/>
      <c r="DWN69" s="5"/>
      <c r="DWO69" s="5"/>
      <c r="DWP69" s="5"/>
      <c r="DWQ69" s="5"/>
      <c r="DWR69" s="5"/>
      <c r="DWS69" s="5"/>
      <c r="DWT69" s="5"/>
      <c r="DWU69" s="5"/>
      <c r="DWV69" s="5"/>
      <c r="DWW69" s="5"/>
      <c r="DWX69" s="5"/>
      <c r="DWY69" s="5"/>
      <c r="DWZ69" s="5"/>
      <c r="DXA69" s="5"/>
      <c r="DXB69" s="5"/>
      <c r="DXC69" s="5"/>
      <c r="DXD69" s="5"/>
      <c r="DXE69" s="5"/>
      <c r="DXF69" s="5"/>
      <c r="DXG69" s="5"/>
      <c r="DXH69" s="5"/>
      <c r="DXI69" s="5"/>
      <c r="DXJ69" s="5"/>
      <c r="DXK69" s="5"/>
      <c r="DXL69" s="5"/>
      <c r="DXM69" s="5"/>
      <c r="DXN69" s="5"/>
      <c r="DXO69" s="5"/>
      <c r="DXP69" s="5"/>
      <c r="DXQ69" s="5"/>
      <c r="DXR69" s="5"/>
      <c r="DXS69" s="5"/>
      <c r="DXT69" s="5"/>
      <c r="DXU69" s="5"/>
      <c r="DXV69" s="5"/>
      <c r="DXW69" s="5"/>
      <c r="DXX69" s="5"/>
      <c r="DXY69" s="5"/>
      <c r="DXZ69" s="5"/>
      <c r="DYA69" s="5"/>
      <c r="DYB69" s="5"/>
      <c r="DYC69" s="5"/>
      <c r="DYD69" s="5"/>
      <c r="DYE69" s="5"/>
      <c r="DYF69" s="5"/>
      <c r="DYG69" s="5"/>
      <c r="DYH69" s="5"/>
      <c r="DYI69" s="5"/>
      <c r="DYJ69" s="5"/>
      <c r="DYK69" s="5"/>
      <c r="DYL69" s="5"/>
      <c r="DYM69" s="5"/>
      <c r="DYN69" s="5"/>
      <c r="DYO69" s="5"/>
      <c r="DYP69" s="5"/>
      <c r="DYQ69" s="5"/>
      <c r="DYR69" s="5"/>
      <c r="DYS69" s="5"/>
      <c r="DYT69" s="5"/>
      <c r="DYU69" s="5"/>
      <c r="DYV69" s="5"/>
      <c r="DYW69" s="5"/>
      <c r="DYX69" s="5"/>
      <c r="DYY69" s="5"/>
      <c r="DYZ69" s="5"/>
      <c r="DZA69" s="5"/>
      <c r="DZB69" s="5"/>
      <c r="DZC69" s="5"/>
      <c r="DZD69" s="5"/>
      <c r="DZE69" s="5"/>
      <c r="DZF69" s="5"/>
      <c r="DZG69" s="5"/>
      <c r="DZH69" s="5"/>
      <c r="DZI69" s="5"/>
      <c r="DZJ69" s="5"/>
      <c r="DZK69" s="5"/>
      <c r="DZL69" s="5"/>
      <c r="DZM69" s="5"/>
      <c r="DZN69" s="5"/>
      <c r="DZO69" s="5"/>
      <c r="DZP69" s="5"/>
      <c r="DZQ69" s="5"/>
      <c r="DZR69" s="5"/>
      <c r="DZS69" s="5"/>
      <c r="DZT69" s="5"/>
      <c r="DZU69" s="5"/>
      <c r="DZV69" s="5"/>
      <c r="DZW69" s="5"/>
      <c r="DZX69" s="5"/>
      <c r="DZY69" s="5"/>
      <c r="DZZ69" s="5"/>
      <c r="EAA69" s="5"/>
      <c r="EAB69" s="5"/>
      <c r="EAC69" s="5"/>
      <c r="EAD69" s="5"/>
      <c r="EAE69" s="5"/>
      <c r="EAF69" s="5"/>
      <c r="EAG69" s="5"/>
      <c r="EAH69" s="5"/>
      <c r="EAI69" s="5"/>
      <c r="EAJ69" s="5"/>
      <c r="EAK69" s="5"/>
      <c r="EAL69" s="5"/>
      <c r="EAM69" s="5"/>
      <c r="EAN69" s="5"/>
      <c r="EAO69" s="5"/>
      <c r="EAP69" s="5"/>
      <c r="EAQ69" s="5"/>
      <c r="EAR69" s="5"/>
      <c r="EAS69" s="5"/>
      <c r="EAT69" s="5"/>
      <c r="EAU69" s="5"/>
      <c r="EAV69" s="5"/>
      <c r="EAW69" s="5"/>
      <c r="EAX69" s="5"/>
      <c r="EAY69" s="5"/>
      <c r="EAZ69" s="5"/>
      <c r="EBA69" s="5"/>
      <c r="EBB69" s="5"/>
      <c r="EBC69" s="5"/>
      <c r="EBD69" s="5"/>
      <c r="EBE69" s="5"/>
      <c r="EBF69" s="5"/>
      <c r="EBG69" s="5"/>
      <c r="EBH69" s="5"/>
      <c r="EBI69" s="5"/>
      <c r="EBJ69" s="5"/>
      <c r="EBK69" s="5"/>
      <c r="EBL69" s="5"/>
      <c r="EBM69" s="5"/>
      <c r="EBN69" s="5"/>
      <c r="EBO69" s="5"/>
      <c r="EBP69" s="5"/>
      <c r="EBQ69" s="5"/>
      <c r="EBR69" s="5"/>
      <c r="EBS69" s="5"/>
      <c r="EBT69" s="5"/>
      <c r="EBU69" s="5"/>
      <c r="EBV69" s="5"/>
      <c r="EBW69" s="5"/>
      <c r="EBX69" s="5"/>
      <c r="EBY69" s="5"/>
      <c r="EBZ69" s="5"/>
      <c r="ECA69" s="5"/>
      <c r="ECB69" s="5"/>
      <c r="ECC69" s="5"/>
      <c r="ECD69" s="5"/>
      <c r="ECE69" s="5"/>
      <c r="ECF69" s="5"/>
      <c r="ECG69" s="5"/>
      <c r="ECH69" s="5"/>
      <c r="ECI69" s="5"/>
      <c r="ECJ69" s="5"/>
      <c r="ECK69" s="5"/>
      <c r="ECL69" s="5"/>
      <c r="ECM69" s="5"/>
      <c r="ECN69" s="5"/>
      <c r="ECO69" s="5"/>
      <c r="ECP69" s="5"/>
      <c r="ECQ69" s="5"/>
      <c r="ECR69" s="5"/>
      <c r="ECS69" s="5"/>
      <c r="ECT69" s="5"/>
      <c r="ECU69" s="5"/>
      <c r="ECV69" s="5"/>
      <c r="ECW69" s="5"/>
      <c r="ECX69" s="5"/>
      <c r="ECY69" s="5"/>
      <c r="ECZ69" s="5"/>
      <c r="EDA69" s="5"/>
      <c r="EDB69" s="5"/>
      <c r="EDC69" s="5"/>
      <c r="EDD69" s="5"/>
      <c r="EDE69" s="5"/>
      <c r="EDF69" s="5"/>
      <c r="EDG69" s="5"/>
      <c r="EDH69" s="5"/>
      <c r="EDI69" s="5"/>
      <c r="EDJ69" s="5"/>
      <c r="EDK69" s="5"/>
      <c r="EDL69" s="5"/>
      <c r="EDM69" s="5"/>
      <c r="EDN69" s="5"/>
      <c r="EDO69" s="5"/>
      <c r="EDP69" s="5"/>
      <c r="EDQ69" s="5"/>
      <c r="EDR69" s="5"/>
      <c r="EDS69" s="5"/>
      <c r="EDT69" s="5"/>
      <c r="EDU69" s="5"/>
      <c r="EDV69" s="5"/>
      <c r="EDW69" s="5"/>
      <c r="EDX69" s="5"/>
      <c r="EDY69" s="5"/>
      <c r="EDZ69" s="5"/>
      <c r="EEA69" s="5"/>
      <c r="EEB69" s="5"/>
      <c r="EEC69" s="5"/>
      <c r="EED69" s="5"/>
      <c r="EEE69" s="5"/>
      <c r="EEF69" s="5"/>
      <c r="EEG69" s="5"/>
      <c r="EEH69" s="5"/>
      <c r="EEI69" s="5"/>
      <c r="EEJ69" s="5"/>
      <c r="EEK69" s="5"/>
      <c r="EEL69" s="5"/>
      <c r="EEM69" s="5"/>
      <c r="EEN69" s="5"/>
      <c r="EEO69" s="5"/>
      <c r="EEP69" s="5"/>
      <c r="EEQ69" s="5"/>
      <c r="EER69" s="5"/>
      <c r="EES69" s="5"/>
      <c r="EET69" s="5"/>
      <c r="EEU69" s="5"/>
      <c r="EEV69" s="5"/>
      <c r="EEW69" s="5"/>
      <c r="EEX69" s="5"/>
      <c r="EEY69" s="5"/>
      <c r="EEZ69" s="5"/>
      <c r="EFA69" s="5"/>
      <c r="EFB69" s="5"/>
      <c r="EFC69" s="5"/>
      <c r="EFD69" s="5"/>
      <c r="EFE69" s="5"/>
      <c r="EFF69" s="5"/>
      <c r="EFG69" s="5"/>
      <c r="EFH69" s="5"/>
      <c r="EFI69" s="5"/>
      <c r="EFJ69" s="5"/>
      <c r="EFK69" s="5"/>
      <c r="EFL69" s="5"/>
      <c r="EFM69" s="5"/>
      <c r="EFN69" s="5"/>
      <c r="EFO69" s="5"/>
      <c r="EFP69" s="5"/>
      <c r="EFQ69" s="5"/>
      <c r="EFR69" s="5"/>
      <c r="EFS69" s="5"/>
      <c r="EFT69" s="5"/>
      <c r="EFU69" s="5"/>
      <c r="EFV69" s="5"/>
      <c r="EFW69" s="5"/>
      <c r="EFX69" s="5"/>
      <c r="EFY69" s="5"/>
      <c r="EFZ69" s="5"/>
      <c r="EGA69" s="5"/>
      <c r="EGB69" s="5"/>
      <c r="EGC69" s="5"/>
      <c r="EGD69" s="5"/>
      <c r="EGE69" s="5"/>
      <c r="EGF69" s="5"/>
      <c r="EGG69" s="5"/>
      <c r="EGH69" s="5"/>
      <c r="EGI69" s="5"/>
      <c r="EGJ69" s="5"/>
      <c r="EGK69" s="5"/>
      <c r="EGL69" s="5"/>
      <c r="EGM69" s="5"/>
      <c r="EGN69" s="5"/>
      <c r="EGO69" s="5"/>
      <c r="EGP69" s="5"/>
      <c r="EGQ69" s="5"/>
      <c r="EGR69" s="5"/>
      <c r="EGS69" s="5"/>
      <c r="EGT69" s="5"/>
      <c r="EGU69" s="5"/>
      <c r="EGV69" s="5"/>
      <c r="EGW69" s="5"/>
      <c r="EGX69" s="5"/>
      <c r="EGY69" s="5"/>
      <c r="EGZ69" s="5"/>
      <c r="EHA69" s="5"/>
      <c r="EHB69" s="5"/>
      <c r="EHC69" s="5"/>
      <c r="EHD69" s="5"/>
      <c r="EHE69" s="5"/>
      <c r="EHF69" s="5"/>
      <c r="EHG69" s="5"/>
      <c r="EHH69" s="5"/>
      <c r="EHI69" s="5"/>
      <c r="EHJ69" s="5"/>
      <c r="EHK69" s="5"/>
      <c r="EHL69" s="5"/>
      <c r="EHM69" s="5"/>
      <c r="EHN69" s="5"/>
      <c r="EHO69" s="5"/>
      <c r="EHP69" s="5"/>
      <c r="EHQ69" s="5"/>
      <c r="EHR69" s="5"/>
      <c r="EHS69" s="5"/>
      <c r="EHT69" s="5"/>
      <c r="EHU69" s="5"/>
      <c r="EHV69" s="5"/>
      <c r="EHW69" s="5"/>
      <c r="EHX69" s="5"/>
      <c r="EHY69" s="5"/>
      <c r="EHZ69" s="5"/>
      <c r="EIA69" s="5"/>
      <c r="EIB69" s="5"/>
      <c r="EIC69" s="5"/>
      <c r="EID69" s="5"/>
      <c r="EIE69" s="5"/>
      <c r="EIF69" s="5"/>
      <c r="EIG69" s="5"/>
      <c r="EIH69" s="5"/>
      <c r="EII69" s="5"/>
      <c r="EIJ69" s="5"/>
      <c r="EIK69" s="5"/>
      <c r="EIL69" s="5"/>
      <c r="EIM69" s="5"/>
      <c r="EIN69" s="5"/>
      <c r="EIO69" s="5"/>
      <c r="EIP69" s="5"/>
      <c r="EIQ69" s="5"/>
      <c r="EIR69" s="5"/>
      <c r="EIS69" s="5"/>
      <c r="EIT69" s="5"/>
      <c r="EIU69" s="5"/>
      <c r="EIV69" s="5"/>
      <c r="EIW69" s="5"/>
      <c r="EIX69" s="5"/>
      <c r="EIY69" s="5"/>
      <c r="EIZ69" s="5"/>
      <c r="EJA69" s="5"/>
      <c r="EJB69" s="5"/>
      <c r="EJC69" s="5"/>
      <c r="EJD69" s="5"/>
      <c r="EJE69" s="5"/>
      <c r="EJF69" s="5"/>
      <c r="EJG69" s="5"/>
      <c r="EJH69" s="5"/>
      <c r="EJI69" s="5"/>
      <c r="EJJ69" s="5"/>
      <c r="EJK69" s="5"/>
      <c r="EJL69" s="5"/>
      <c r="EJM69" s="5"/>
      <c r="EJN69" s="5"/>
      <c r="EJO69" s="5"/>
      <c r="EJP69" s="5"/>
      <c r="EJQ69" s="5"/>
      <c r="EJR69" s="5"/>
      <c r="EJS69" s="5"/>
      <c r="EJT69" s="5"/>
      <c r="EJU69" s="5"/>
      <c r="EJV69" s="5"/>
      <c r="EJW69" s="5"/>
      <c r="EJX69" s="5"/>
      <c r="EJY69" s="5"/>
      <c r="EJZ69" s="5"/>
      <c r="EKA69" s="5"/>
      <c r="EKB69" s="5"/>
      <c r="EKC69" s="5"/>
      <c r="EKD69" s="5"/>
      <c r="EKE69" s="5"/>
      <c r="EKF69" s="5"/>
      <c r="EKG69" s="5"/>
      <c r="EKH69" s="5"/>
      <c r="EKI69" s="5"/>
      <c r="EKJ69" s="5"/>
      <c r="EKK69" s="5"/>
      <c r="EKL69" s="5"/>
      <c r="EKM69" s="5"/>
      <c r="EKN69" s="5"/>
      <c r="EKO69" s="5"/>
      <c r="EKP69" s="5"/>
      <c r="EKQ69" s="5"/>
      <c r="EKR69" s="5"/>
      <c r="EKS69" s="5"/>
      <c r="EKT69" s="5"/>
      <c r="EKU69" s="5"/>
      <c r="EKV69" s="5"/>
      <c r="EKW69" s="5"/>
      <c r="EKX69" s="5"/>
      <c r="EKY69" s="5"/>
      <c r="EKZ69" s="5"/>
      <c r="ELA69" s="5"/>
      <c r="ELB69" s="5"/>
      <c r="ELC69" s="5"/>
      <c r="ELD69" s="5"/>
      <c r="ELE69" s="5"/>
      <c r="ELF69" s="5"/>
      <c r="ELG69" s="5"/>
      <c r="ELH69" s="5"/>
      <c r="ELI69" s="5"/>
      <c r="ELJ69" s="5"/>
      <c r="ELK69" s="5"/>
      <c r="ELL69" s="5"/>
      <c r="ELM69" s="5"/>
      <c r="ELN69" s="5"/>
      <c r="ELO69" s="5"/>
      <c r="ELP69" s="5"/>
      <c r="ELQ69" s="5"/>
      <c r="ELR69" s="5"/>
      <c r="ELS69" s="5"/>
      <c r="ELT69" s="5"/>
      <c r="ELU69" s="5"/>
      <c r="ELV69" s="5"/>
      <c r="ELW69" s="5"/>
      <c r="ELX69" s="5"/>
      <c r="ELY69" s="5"/>
      <c r="ELZ69" s="5"/>
      <c r="EMA69" s="5"/>
      <c r="EMB69" s="5"/>
      <c r="EMC69" s="5"/>
      <c r="EMD69" s="5"/>
      <c r="EME69" s="5"/>
      <c r="EMF69" s="5"/>
      <c r="EMG69" s="5"/>
      <c r="EMH69" s="5"/>
      <c r="EMI69" s="5"/>
      <c r="EMJ69" s="5"/>
      <c r="EMK69" s="5"/>
      <c r="EML69" s="5"/>
      <c r="EMM69" s="5"/>
      <c r="EMN69" s="5"/>
      <c r="EMO69" s="5"/>
      <c r="EMP69" s="5"/>
      <c r="EMQ69" s="5"/>
      <c r="EMR69" s="5"/>
      <c r="EMS69" s="5"/>
      <c r="EMT69" s="5"/>
      <c r="EMU69" s="5"/>
      <c r="EMV69" s="5"/>
      <c r="EMW69" s="5"/>
      <c r="EMX69" s="5"/>
      <c r="EMY69" s="5"/>
      <c r="EMZ69" s="5"/>
      <c r="ENA69" s="5"/>
      <c r="ENB69" s="5"/>
      <c r="ENC69" s="5"/>
      <c r="END69" s="5"/>
      <c r="ENE69" s="5"/>
      <c r="ENF69" s="5"/>
      <c r="ENG69" s="5"/>
      <c r="ENH69" s="5"/>
      <c r="ENI69" s="5"/>
      <c r="ENJ69" s="5"/>
      <c r="ENK69" s="5"/>
      <c r="ENL69" s="5"/>
      <c r="ENM69" s="5"/>
      <c r="ENN69" s="5"/>
      <c r="ENO69" s="5"/>
      <c r="ENP69" s="5"/>
      <c r="ENQ69" s="5"/>
      <c r="ENR69" s="5"/>
      <c r="ENS69" s="5"/>
      <c r="ENT69" s="5"/>
      <c r="ENU69" s="5"/>
      <c r="ENV69" s="5"/>
      <c r="ENW69" s="5"/>
      <c r="ENX69" s="5"/>
      <c r="ENY69" s="5"/>
      <c r="ENZ69" s="5"/>
      <c r="EOA69" s="5"/>
      <c r="EOB69" s="5"/>
      <c r="EOC69" s="5"/>
      <c r="EOD69" s="5"/>
      <c r="EOE69" s="5"/>
      <c r="EOF69" s="5"/>
      <c r="EOG69" s="5"/>
      <c r="EOH69" s="5"/>
      <c r="EOI69" s="5"/>
      <c r="EOJ69" s="5"/>
      <c r="EOK69" s="5"/>
      <c r="EOL69" s="5"/>
      <c r="EOM69" s="5"/>
      <c r="EON69" s="5"/>
      <c r="EOO69" s="5"/>
      <c r="EOP69" s="5"/>
      <c r="EOQ69" s="5"/>
      <c r="EOR69" s="5"/>
      <c r="EOS69" s="5"/>
      <c r="EOT69" s="5"/>
      <c r="EOU69" s="5"/>
      <c r="EOV69" s="5"/>
      <c r="EOW69" s="5"/>
      <c r="EOX69" s="5"/>
      <c r="EOY69" s="5"/>
      <c r="EOZ69" s="5"/>
      <c r="EPA69" s="5"/>
      <c r="EPB69" s="5"/>
      <c r="EPC69" s="5"/>
      <c r="EPD69" s="5"/>
      <c r="EPE69" s="5"/>
      <c r="EPF69" s="5"/>
      <c r="EPG69" s="5"/>
      <c r="EPH69" s="5"/>
      <c r="EPI69" s="5"/>
      <c r="EPJ69" s="5"/>
      <c r="EPK69" s="5"/>
      <c r="EPL69" s="5"/>
      <c r="EPM69" s="5"/>
      <c r="EPN69" s="5"/>
      <c r="EPO69" s="5"/>
      <c r="EPP69" s="5"/>
      <c r="EPQ69" s="5"/>
      <c r="EPR69" s="5"/>
      <c r="EPS69" s="5"/>
      <c r="EPT69" s="5"/>
      <c r="EPU69" s="5"/>
      <c r="EPV69" s="5"/>
      <c r="EPW69" s="5"/>
      <c r="EPX69" s="5"/>
      <c r="EPY69" s="5"/>
      <c r="EPZ69" s="5"/>
      <c r="EQA69" s="5"/>
      <c r="EQB69" s="5"/>
      <c r="EQC69" s="5"/>
      <c r="EQD69" s="5"/>
      <c r="EQE69" s="5"/>
      <c r="EQF69" s="5"/>
      <c r="EQG69" s="5"/>
      <c r="EQH69" s="5"/>
      <c r="EQI69" s="5"/>
      <c r="EQJ69" s="5"/>
      <c r="EQK69" s="5"/>
      <c r="EQL69" s="5"/>
      <c r="EQM69" s="5"/>
      <c r="EQN69" s="5"/>
      <c r="EQO69" s="5"/>
      <c r="EQP69" s="5"/>
      <c r="EQQ69" s="5"/>
      <c r="EQR69" s="5"/>
      <c r="EQS69" s="5"/>
      <c r="EQT69" s="5"/>
      <c r="EQU69" s="5"/>
      <c r="EQV69" s="5"/>
      <c r="EQW69" s="5"/>
      <c r="EQX69" s="5"/>
      <c r="EQY69" s="5"/>
      <c r="EQZ69" s="5"/>
      <c r="ERA69" s="5"/>
      <c r="ERB69" s="5"/>
      <c r="ERC69" s="5"/>
      <c r="ERD69" s="5"/>
      <c r="ERE69" s="5"/>
      <c r="ERF69" s="5"/>
      <c r="ERG69" s="5"/>
      <c r="ERH69" s="5"/>
      <c r="ERI69" s="5"/>
      <c r="ERJ69" s="5"/>
      <c r="ERK69" s="5"/>
      <c r="ERL69" s="5"/>
      <c r="ERM69" s="5"/>
      <c r="ERN69" s="5"/>
      <c r="ERO69" s="5"/>
      <c r="ERP69" s="5"/>
      <c r="ERQ69" s="5"/>
      <c r="ERR69" s="5"/>
      <c r="ERS69" s="5"/>
      <c r="ERT69" s="5"/>
      <c r="ERU69" s="5"/>
      <c r="ERV69" s="5"/>
      <c r="ERW69" s="5"/>
      <c r="ERX69" s="5"/>
      <c r="ERY69" s="5"/>
      <c r="ERZ69" s="5"/>
      <c r="ESA69" s="5"/>
      <c r="ESB69" s="5"/>
      <c r="ESC69" s="5"/>
      <c r="ESD69" s="5"/>
      <c r="ESE69" s="5"/>
      <c r="ESF69" s="5"/>
      <c r="ESG69" s="5"/>
      <c r="ESH69" s="5"/>
      <c r="ESI69" s="5"/>
      <c r="ESJ69" s="5"/>
      <c r="ESK69" s="5"/>
      <c r="ESL69" s="5"/>
      <c r="ESM69" s="5"/>
      <c r="ESN69" s="5"/>
      <c r="ESO69" s="5"/>
      <c r="ESP69" s="5"/>
      <c r="ESQ69" s="5"/>
      <c r="ESR69" s="5"/>
      <c r="ESS69" s="5"/>
      <c r="EST69" s="5"/>
      <c r="ESU69" s="5"/>
      <c r="ESV69" s="5"/>
      <c r="ESW69" s="5"/>
      <c r="ESX69" s="5"/>
      <c r="ESY69" s="5"/>
      <c r="ESZ69" s="5"/>
      <c r="ETA69" s="5"/>
      <c r="ETB69" s="5"/>
      <c r="ETC69" s="5"/>
      <c r="ETD69" s="5"/>
      <c r="ETE69" s="5"/>
      <c r="ETF69" s="5"/>
      <c r="ETG69" s="5"/>
      <c r="ETH69" s="5"/>
      <c r="ETI69" s="5"/>
      <c r="ETJ69" s="5"/>
      <c r="ETK69" s="5"/>
      <c r="ETL69" s="5"/>
      <c r="ETM69" s="5"/>
      <c r="ETN69" s="5"/>
      <c r="ETO69" s="5"/>
      <c r="ETP69" s="5"/>
      <c r="ETQ69" s="5"/>
      <c r="ETR69" s="5"/>
      <c r="ETS69" s="5"/>
      <c r="ETT69" s="5"/>
      <c r="ETU69" s="5"/>
      <c r="ETV69" s="5"/>
      <c r="ETW69" s="5"/>
      <c r="ETX69" s="5"/>
      <c r="ETY69" s="5"/>
      <c r="ETZ69" s="5"/>
      <c r="EUA69" s="5"/>
      <c r="EUB69" s="5"/>
      <c r="EUC69" s="5"/>
      <c r="EUD69" s="5"/>
      <c r="EUE69" s="5"/>
      <c r="EUF69" s="5"/>
      <c r="EUG69" s="5"/>
      <c r="EUH69" s="5"/>
      <c r="EUI69" s="5"/>
      <c r="EUJ69" s="5"/>
      <c r="EUK69" s="5"/>
      <c r="EUL69" s="5"/>
      <c r="EUM69" s="5"/>
      <c r="EUN69" s="5"/>
      <c r="EUO69" s="5"/>
      <c r="EUP69" s="5"/>
      <c r="EUQ69" s="5"/>
      <c r="EUR69" s="5"/>
      <c r="EUS69" s="5"/>
      <c r="EUT69" s="5"/>
      <c r="EUU69" s="5"/>
      <c r="EUV69" s="5"/>
      <c r="EUW69" s="5"/>
      <c r="EUX69" s="5"/>
      <c r="EUY69" s="5"/>
      <c r="EUZ69" s="5"/>
      <c r="EVA69" s="5"/>
      <c r="EVB69" s="5"/>
      <c r="EVC69" s="5"/>
      <c r="EVD69" s="5"/>
      <c r="EVE69" s="5"/>
      <c r="EVF69" s="5"/>
      <c r="EVG69" s="5"/>
      <c r="EVH69" s="5"/>
      <c r="EVI69" s="5"/>
      <c r="EVJ69" s="5"/>
      <c r="EVK69" s="5"/>
      <c r="EVL69" s="5"/>
      <c r="EVM69" s="5"/>
      <c r="EVN69" s="5"/>
      <c r="EVO69" s="5"/>
      <c r="EVP69" s="5"/>
      <c r="EVQ69" s="5"/>
      <c r="EVR69" s="5"/>
      <c r="EVS69" s="5"/>
      <c r="EVT69" s="5"/>
      <c r="EVU69" s="5"/>
      <c r="EVV69" s="5"/>
      <c r="EVW69" s="5"/>
      <c r="EVX69" s="5"/>
      <c r="EVY69" s="5"/>
      <c r="EVZ69" s="5"/>
      <c r="EWA69" s="5"/>
      <c r="EWB69" s="5"/>
      <c r="EWC69" s="5"/>
      <c r="EWD69" s="5"/>
      <c r="EWE69" s="5"/>
      <c r="EWF69" s="5"/>
      <c r="EWG69" s="5"/>
      <c r="EWH69" s="5"/>
      <c r="EWI69" s="5"/>
      <c r="EWJ69" s="5"/>
      <c r="EWK69" s="5"/>
      <c r="EWL69" s="5"/>
      <c r="EWM69" s="5"/>
      <c r="EWN69" s="5"/>
      <c r="EWO69" s="5"/>
      <c r="EWP69" s="5"/>
      <c r="EWQ69" s="5"/>
      <c r="EWR69" s="5"/>
      <c r="EWS69" s="5"/>
      <c r="EWT69" s="5"/>
      <c r="EWU69" s="5"/>
      <c r="EWV69" s="5"/>
      <c r="EWW69" s="5"/>
      <c r="EWX69" s="5"/>
      <c r="EWY69" s="5"/>
      <c r="EWZ69" s="5"/>
      <c r="EXA69" s="5"/>
      <c r="EXB69" s="5"/>
      <c r="EXC69" s="5"/>
      <c r="EXD69" s="5"/>
      <c r="EXE69" s="5"/>
      <c r="EXF69" s="5"/>
      <c r="EXG69" s="5"/>
      <c r="EXH69" s="5"/>
      <c r="EXI69" s="5"/>
      <c r="EXJ69" s="5"/>
      <c r="EXK69" s="5"/>
      <c r="EXL69" s="5"/>
      <c r="EXM69" s="5"/>
      <c r="EXN69" s="5"/>
      <c r="EXO69" s="5"/>
      <c r="EXP69" s="5"/>
      <c r="EXQ69" s="5"/>
      <c r="EXR69" s="5"/>
      <c r="EXS69" s="5"/>
      <c r="EXT69" s="5"/>
      <c r="EXU69" s="5"/>
      <c r="EXV69" s="5"/>
      <c r="EXW69" s="5"/>
      <c r="EXX69" s="5"/>
      <c r="EXY69" s="5"/>
      <c r="EXZ69" s="5"/>
      <c r="EYA69" s="5"/>
      <c r="EYB69" s="5"/>
      <c r="EYC69" s="5"/>
      <c r="EYD69" s="5"/>
      <c r="EYE69" s="5"/>
      <c r="EYF69" s="5"/>
      <c r="EYG69" s="5"/>
      <c r="EYH69" s="5"/>
      <c r="EYI69" s="5"/>
      <c r="EYJ69" s="5"/>
      <c r="EYK69" s="5"/>
      <c r="EYL69" s="5"/>
      <c r="EYM69" s="5"/>
      <c r="EYN69" s="5"/>
      <c r="EYO69" s="5"/>
      <c r="EYP69" s="5"/>
      <c r="EYQ69" s="5"/>
      <c r="EYR69" s="5"/>
      <c r="EYS69" s="5"/>
      <c r="EYT69" s="5"/>
      <c r="EYU69" s="5"/>
      <c r="EYV69" s="5"/>
      <c r="EYW69" s="5"/>
      <c r="EYX69" s="5"/>
      <c r="EYY69" s="5"/>
      <c r="EYZ69" s="5"/>
      <c r="EZA69" s="5"/>
      <c r="EZB69" s="5"/>
      <c r="EZC69" s="5"/>
      <c r="EZD69" s="5"/>
      <c r="EZE69" s="5"/>
      <c r="EZF69" s="5"/>
      <c r="EZG69" s="5"/>
      <c r="EZH69" s="5"/>
      <c r="EZI69" s="5"/>
      <c r="EZJ69" s="5"/>
      <c r="EZK69" s="5"/>
      <c r="EZL69" s="5"/>
      <c r="EZM69" s="5"/>
      <c r="EZN69" s="5"/>
      <c r="EZO69" s="5"/>
      <c r="EZP69" s="5"/>
      <c r="EZQ69" s="5"/>
      <c r="EZR69" s="5"/>
      <c r="EZS69" s="5"/>
      <c r="EZT69" s="5"/>
      <c r="EZU69" s="5"/>
      <c r="EZV69" s="5"/>
      <c r="EZW69" s="5"/>
      <c r="EZX69" s="5"/>
      <c r="EZY69" s="5"/>
      <c r="EZZ69" s="5"/>
      <c r="FAA69" s="5"/>
      <c r="FAB69" s="5"/>
      <c r="FAC69" s="5"/>
      <c r="FAD69" s="5"/>
      <c r="FAE69" s="5"/>
      <c r="FAF69" s="5"/>
      <c r="FAG69" s="5"/>
      <c r="FAH69" s="5"/>
      <c r="FAI69" s="5"/>
      <c r="FAJ69" s="5"/>
      <c r="FAK69" s="5"/>
      <c r="FAL69" s="5"/>
      <c r="FAM69" s="5"/>
      <c r="FAN69" s="5"/>
      <c r="FAO69" s="5"/>
      <c r="FAP69" s="5"/>
      <c r="FAQ69" s="5"/>
      <c r="FAR69" s="5"/>
      <c r="FAS69" s="5"/>
      <c r="FAT69" s="5"/>
      <c r="FAU69" s="5"/>
      <c r="FAV69" s="5"/>
      <c r="FAW69" s="5"/>
      <c r="FAX69" s="5"/>
      <c r="FAY69" s="5"/>
      <c r="FAZ69" s="5"/>
      <c r="FBA69" s="5"/>
      <c r="FBB69" s="5"/>
      <c r="FBC69" s="5"/>
      <c r="FBD69" s="5"/>
      <c r="FBE69" s="5"/>
      <c r="FBF69" s="5"/>
      <c r="FBG69" s="5"/>
      <c r="FBH69" s="5"/>
      <c r="FBI69" s="5"/>
      <c r="FBJ69" s="5"/>
      <c r="FBK69" s="5"/>
      <c r="FBL69" s="5"/>
      <c r="FBM69" s="5"/>
      <c r="FBN69" s="5"/>
      <c r="FBO69" s="5"/>
      <c r="FBP69" s="5"/>
      <c r="FBQ69" s="5"/>
      <c r="FBR69" s="5"/>
      <c r="FBS69" s="5"/>
      <c r="FBT69" s="5"/>
      <c r="FBU69" s="5"/>
      <c r="FBV69" s="5"/>
      <c r="FBW69" s="5"/>
      <c r="FBX69" s="5"/>
      <c r="FBY69" s="5"/>
      <c r="FBZ69" s="5"/>
      <c r="FCA69" s="5"/>
      <c r="FCB69" s="5"/>
      <c r="FCC69" s="5"/>
      <c r="FCD69" s="5"/>
      <c r="FCE69" s="5"/>
      <c r="FCF69" s="5"/>
      <c r="FCG69" s="5"/>
      <c r="FCH69" s="5"/>
      <c r="FCI69" s="5"/>
      <c r="FCJ69" s="5"/>
      <c r="FCK69" s="5"/>
      <c r="FCL69" s="5"/>
      <c r="FCM69" s="5"/>
      <c r="FCN69" s="5"/>
      <c r="FCO69" s="5"/>
      <c r="FCP69" s="5"/>
      <c r="FCQ69" s="5"/>
      <c r="FCR69" s="5"/>
      <c r="FCS69" s="5"/>
      <c r="FCT69" s="5"/>
      <c r="FCU69" s="5"/>
      <c r="FCV69" s="5"/>
      <c r="FCW69" s="5"/>
      <c r="FCX69" s="5"/>
      <c r="FCY69" s="5"/>
      <c r="FCZ69" s="5"/>
      <c r="FDA69" s="5"/>
      <c r="FDB69" s="5"/>
      <c r="FDC69" s="5"/>
      <c r="FDD69" s="5"/>
      <c r="FDE69" s="5"/>
      <c r="FDF69" s="5"/>
      <c r="FDG69" s="5"/>
      <c r="FDH69" s="5"/>
      <c r="FDI69" s="5"/>
      <c r="FDJ69" s="5"/>
      <c r="FDK69" s="5"/>
      <c r="FDL69" s="5"/>
      <c r="FDM69" s="5"/>
      <c r="FDN69" s="5"/>
      <c r="FDO69" s="5"/>
      <c r="FDP69" s="5"/>
      <c r="FDQ69" s="5"/>
      <c r="FDR69" s="5"/>
      <c r="FDS69" s="5"/>
      <c r="FDT69" s="5"/>
      <c r="FDU69" s="5"/>
      <c r="FDV69" s="5"/>
      <c r="FDW69" s="5"/>
      <c r="FDX69" s="5"/>
      <c r="FDY69" s="5"/>
      <c r="FDZ69" s="5"/>
      <c r="FEA69" s="5"/>
      <c r="FEB69" s="5"/>
      <c r="FEC69" s="5"/>
      <c r="FED69" s="5"/>
      <c r="FEE69" s="5"/>
      <c r="FEF69" s="5"/>
      <c r="FEG69" s="5"/>
      <c r="FEH69" s="5"/>
      <c r="FEI69" s="5"/>
      <c r="FEJ69" s="5"/>
      <c r="FEK69" s="5"/>
      <c r="FEL69" s="5"/>
      <c r="FEM69" s="5"/>
      <c r="FEN69" s="5"/>
      <c r="FEO69" s="5"/>
      <c r="FEP69" s="5"/>
      <c r="FEQ69" s="5"/>
      <c r="FER69" s="5"/>
      <c r="FES69" s="5"/>
      <c r="FET69" s="5"/>
      <c r="FEU69" s="5"/>
      <c r="FEV69" s="5"/>
      <c r="FEW69" s="5"/>
      <c r="FEX69" s="5"/>
      <c r="FEY69" s="5"/>
      <c r="FEZ69" s="5"/>
      <c r="FFA69" s="5"/>
      <c r="FFB69" s="5"/>
      <c r="FFC69" s="5"/>
      <c r="FFD69" s="5"/>
      <c r="FFE69" s="5"/>
      <c r="FFF69" s="5"/>
      <c r="FFG69" s="5"/>
      <c r="FFH69" s="5"/>
      <c r="FFI69" s="5"/>
      <c r="FFJ69" s="5"/>
      <c r="FFK69" s="5"/>
      <c r="FFL69" s="5"/>
      <c r="FFM69" s="5"/>
      <c r="FFN69" s="5"/>
      <c r="FFO69" s="5"/>
      <c r="FFP69" s="5"/>
      <c r="FFQ69" s="5"/>
      <c r="FFR69" s="5"/>
      <c r="FFS69" s="5"/>
      <c r="FFT69" s="5"/>
      <c r="FFU69" s="5"/>
      <c r="FFV69" s="5"/>
      <c r="FFW69" s="5"/>
      <c r="FFX69" s="5"/>
      <c r="FFY69" s="5"/>
      <c r="FFZ69" s="5"/>
      <c r="FGA69" s="5"/>
      <c r="FGB69" s="5"/>
      <c r="FGC69" s="5"/>
      <c r="FGD69" s="5"/>
      <c r="FGE69" s="5"/>
      <c r="FGF69" s="5"/>
      <c r="FGG69" s="5"/>
      <c r="FGH69" s="5"/>
      <c r="FGI69" s="5"/>
      <c r="FGJ69" s="5"/>
      <c r="FGK69" s="5"/>
      <c r="FGL69" s="5"/>
      <c r="FGM69" s="5"/>
      <c r="FGN69" s="5"/>
      <c r="FGO69" s="5"/>
      <c r="FGP69" s="5"/>
      <c r="FGQ69" s="5"/>
      <c r="FGR69" s="5"/>
      <c r="FGS69" s="5"/>
      <c r="FGT69" s="5"/>
      <c r="FGU69" s="5"/>
      <c r="FGV69" s="5"/>
      <c r="FGW69" s="5"/>
      <c r="FGX69" s="5"/>
      <c r="FGY69" s="5"/>
      <c r="FGZ69" s="5"/>
      <c r="FHA69" s="5"/>
      <c r="FHB69" s="5"/>
      <c r="FHC69" s="5"/>
      <c r="FHD69" s="5"/>
      <c r="FHE69" s="5"/>
      <c r="FHF69" s="5"/>
      <c r="FHG69" s="5"/>
      <c r="FHH69" s="5"/>
      <c r="FHI69" s="5"/>
      <c r="FHJ69" s="5"/>
      <c r="FHK69" s="5"/>
      <c r="FHL69" s="5"/>
      <c r="FHM69" s="5"/>
      <c r="FHN69" s="5"/>
      <c r="FHO69" s="5"/>
      <c r="FHP69" s="5"/>
      <c r="FHQ69" s="5"/>
      <c r="FHR69" s="5"/>
      <c r="FHS69" s="5"/>
      <c r="FHT69" s="5"/>
      <c r="FHU69" s="5"/>
      <c r="FHV69" s="5"/>
      <c r="FHW69" s="5"/>
      <c r="FHX69" s="5"/>
      <c r="FHY69" s="5"/>
      <c r="FHZ69" s="5"/>
      <c r="FIA69" s="5"/>
      <c r="FIB69" s="5"/>
      <c r="FIC69" s="5"/>
      <c r="FID69" s="5"/>
      <c r="FIE69" s="5"/>
      <c r="FIF69" s="5"/>
      <c r="FIG69" s="5"/>
      <c r="FIH69" s="5"/>
      <c r="FII69" s="5"/>
      <c r="FIJ69" s="5"/>
      <c r="FIK69" s="5"/>
      <c r="FIL69" s="5"/>
      <c r="FIM69" s="5"/>
      <c r="FIN69" s="5"/>
      <c r="FIO69" s="5"/>
      <c r="FIP69" s="5"/>
      <c r="FIQ69" s="5"/>
      <c r="FIR69" s="5"/>
      <c r="FIS69" s="5"/>
      <c r="FIT69" s="5"/>
      <c r="FIU69" s="5"/>
      <c r="FIV69" s="5"/>
      <c r="FIW69" s="5"/>
      <c r="FIX69" s="5"/>
      <c r="FIY69" s="5"/>
      <c r="FIZ69" s="5"/>
      <c r="FJA69" s="5"/>
      <c r="FJB69" s="5"/>
      <c r="FJC69" s="5"/>
      <c r="FJD69" s="5"/>
      <c r="FJE69" s="5"/>
      <c r="FJF69" s="5"/>
      <c r="FJG69" s="5"/>
      <c r="FJH69" s="5"/>
      <c r="FJI69" s="5"/>
      <c r="FJJ69" s="5"/>
      <c r="FJK69" s="5"/>
      <c r="FJL69" s="5"/>
      <c r="FJM69" s="5"/>
      <c r="FJN69" s="5"/>
      <c r="FJO69" s="5"/>
      <c r="FJP69" s="5"/>
      <c r="FJQ69" s="5"/>
      <c r="FJR69" s="5"/>
      <c r="FJS69" s="5"/>
      <c r="FJT69" s="5"/>
      <c r="FJU69" s="5"/>
      <c r="FJV69" s="5"/>
      <c r="FJW69" s="5"/>
      <c r="FJX69" s="5"/>
      <c r="FJY69" s="5"/>
      <c r="FJZ69" s="5"/>
      <c r="FKA69" s="5"/>
      <c r="FKB69" s="5"/>
      <c r="FKC69" s="5"/>
      <c r="FKD69" s="5"/>
      <c r="FKE69" s="5"/>
      <c r="FKF69" s="5"/>
      <c r="FKG69" s="5"/>
      <c r="FKH69" s="5"/>
      <c r="FKI69" s="5"/>
      <c r="FKJ69" s="5"/>
      <c r="FKK69" s="5"/>
      <c r="FKL69" s="5"/>
      <c r="FKM69" s="5"/>
      <c r="FKN69" s="5"/>
      <c r="FKO69" s="5"/>
      <c r="FKP69" s="5"/>
      <c r="FKQ69" s="5"/>
      <c r="FKR69" s="5"/>
      <c r="FKS69" s="5"/>
      <c r="FKT69" s="5"/>
      <c r="FKU69" s="5"/>
      <c r="FKV69" s="5"/>
      <c r="FKW69" s="5"/>
      <c r="FKX69" s="5"/>
      <c r="FKY69" s="5"/>
      <c r="FKZ69" s="5"/>
      <c r="FLA69" s="5"/>
      <c r="FLB69" s="5"/>
      <c r="FLC69" s="5"/>
      <c r="FLD69" s="5"/>
      <c r="FLE69" s="5"/>
      <c r="FLF69" s="5"/>
      <c r="FLG69" s="5"/>
      <c r="FLH69" s="5"/>
      <c r="FLI69" s="5"/>
      <c r="FLJ69" s="5"/>
      <c r="FLK69" s="5"/>
      <c r="FLL69" s="5"/>
      <c r="FLM69" s="5"/>
      <c r="FLN69" s="5"/>
      <c r="FLO69" s="5"/>
      <c r="FLP69" s="5"/>
      <c r="FLQ69" s="5"/>
      <c r="FLR69" s="5"/>
      <c r="FLS69" s="5"/>
      <c r="FLT69" s="5"/>
      <c r="FLU69" s="5"/>
      <c r="FLV69" s="5"/>
      <c r="FLW69" s="5"/>
      <c r="FLX69" s="5"/>
      <c r="FLY69" s="5"/>
      <c r="FLZ69" s="5"/>
      <c r="FMA69" s="5"/>
      <c r="FMB69" s="5"/>
      <c r="FMC69" s="5"/>
      <c r="FMD69" s="5"/>
      <c r="FME69" s="5"/>
      <c r="FMF69" s="5"/>
      <c r="FMG69" s="5"/>
      <c r="FMH69" s="5"/>
      <c r="FMI69" s="5"/>
      <c r="FMJ69" s="5"/>
      <c r="FMK69" s="5"/>
      <c r="FML69" s="5"/>
      <c r="FMM69" s="5"/>
      <c r="FMN69" s="5"/>
      <c r="FMO69" s="5"/>
      <c r="FMP69" s="5"/>
      <c r="FMQ69" s="5"/>
      <c r="FMR69" s="5"/>
      <c r="FMS69" s="5"/>
      <c r="FMT69" s="5"/>
      <c r="FMU69" s="5"/>
      <c r="FMV69" s="5"/>
      <c r="FMW69" s="5"/>
      <c r="FMX69" s="5"/>
      <c r="FMY69" s="5"/>
      <c r="FMZ69" s="5"/>
      <c r="FNA69" s="5"/>
      <c r="FNB69" s="5"/>
      <c r="FNC69" s="5"/>
      <c r="FND69" s="5"/>
      <c r="FNE69" s="5"/>
      <c r="FNF69" s="5"/>
      <c r="FNG69" s="5"/>
      <c r="FNH69" s="5"/>
      <c r="FNI69" s="5"/>
      <c r="FNJ69" s="5"/>
      <c r="FNK69" s="5"/>
      <c r="FNL69" s="5"/>
      <c r="FNM69" s="5"/>
      <c r="FNN69" s="5"/>
      <c r="FNO69" s="5"/>
      <c r="FNP69" s="5"/>
      <c r="FNQ69" s="5"/>
      <c r="FNR69" s="5"/>
      <c r="FNS69" s="5"/>
      <c r="FNT69" s="5"/>
      <c r="FNU69" s="5"/>
      <c r="FNV69" s="5"/>
      <c r="FNW69" s="5"/>
      <c r="FNX69" s="5"/>
      <c r="FNY69" s="5"/>
      <c r="FNZ69" s="5"/>
      <c r="FOA69" s="5"/>
      <c r="FOB69" s="5"/>
      <c r="FOC69" s="5"/>
      <c r="FOD69" s="5"/>
      <c r="FOE69" s="5"/>
      <c r="FOF69" s="5"/>
      <c r="FOG69" s="5"/>
      <c r="FOH69" s="5"/>
      <c r="FOI69" s="5"/>
      <c r="FOJ69" s="5"/>
      <c r="FOK69" s="5"/>
      <c r="FOL69" s="5"/>
      <c r="FOM69" s="5"/>
      <c r="FON69" s="5"/>
      <c r="FOO69" s="5"/>
      <c r="FOP69" s="5"/>
      <c r="FOQ69" s="5"/>
      <c r="FOR69" s="5"/>
      <c r="FOS69" s="5"/>
      <c r="FOT69" s="5"/>
      <c r="FOU69" s="5"/>
      <c r="FOV69" s="5"/>
      <c r="FOW69" s="5"/>
      <c r="FOX69" s="5"/>
      <c r="FOY69" s="5"/>
      <c r="FOZ69" s="5"/>
      <c r="FPA69" s="5"/>
      <c r="FPB69" s="5"/>
      <c r="FPC69" s="5"/>
      <c r="FPD69" s="5"/>
      <c r="FPE69" s="5"/>
      <c r="FPF69" s="5"/>
      <c r="FPG69" s="5"/>
      <c r="FPH69" s="5"/>
      <c r="FPI69" s="5"/>
      <c r="FPJ69" s="5"/>
      <c r="FPK69" s="5"/>
      <c r="FPL69" s="5"/>
      <c r="FPM69" s="5"/>
      <c r="FPN69" s="5"/>
      <c r="FPO69" s="5"/>
      <c r="FPP69" s="5"/>
      <c r="FPQ69" s="5"/>
      <c r="FPR69" s="5"/>
      <c r="FPS69" s="5"/>
      <c r="FPT69" s="5"/>
      <c r="FPU69" s="5"/>
      <c r="FPV69" s="5"/>
      <c r="FPW69" s="5"/>
      <c r="FPX69" s="5"/>
      <c r="FPY69" s="5"/>
      <c r="FPZ69" s="5"/>
      <c r="FQA69" s="5"/>
      <c r="FQB69" s="5"/>
      <c r="FQC69" s="5"/>
      <c r="FQD69" s="5"/>
      <c r="FQE69" s="5"/>
      <c r="FQF69" s="5"/>
      <c r="FQG69" s="5"/>
      <c r="FQH69" s="5"/>
      <c r="FQI69" s="5"/>
      <c r="FQJ69" s="5"/>
      <c r="FQK69" s="5"/>
      <c r="FQL69" s="5"/>
      <c r="FQM69" s="5"/>
      <c r="FQN69" s="5"/>
      <c r="FQO69" s="5"/>
      <c r="FQP69" s="5"/>
      <c r="FQQ69" s="5"/>
      <c r="FQR69" s="5"/>
      <c r="FQS69" s="5"/>
      <c r="FQT69" s="5"/>
      <c r="FQU69" s="5"/>
      <c r="FQV69" s="5"/>
      <c r="FQW69" s="5"/>
      <c r="FQX69" s="5"/>
      <c r="FQY69" s="5"/>
      <c r="FQZ69" s="5"/>
      <c r="FRA69" s="5"/>
      <c r="FRB69" s="5"/>
      <c r="FRC69" s="5"/>
      <c r="FRD69" s="5"/>
      <c r="FRE69" s="5"/>
      <c r="FRF69" s="5"/>
      <c r="FRG69" s="5"/>
      <c r="FRH69" s="5"/>
      <c r="FRI69" s="5"/>
      <c r="FRJ69" s="5"/>
      <c r="FRK69" s="5"/>
      <c r="FRL69" s="5"/>
      <c r="FRM69" s="5"/>
      <c r="FRN69" s="5"/>
      <c r="FRO69" s="5"/>
      <c r="FRP69" s="5"/>
      <c r="FRQ69" s="5"/>
      <c r="FRR69" s="5"/>
      <c r="FRS69" s="5"/>
      <c r="FRT69" s="5"/>
      <c r="FRU69" s="5"/>
      <c r="FRV69" s="5"/>
      <c r="FRW69" s="5"/>
      <c r="FRX69" s="5"/>
      <c r="FRY69" s="5"/>
      <c r="FRZ69" s="5"/>
      <c r="FSA69" s="5"/>
      <c r="FSB69" s="5"/>
      <c r="FSC69" s="5"/>
      <c r="FSD69" s="5"/>
      <c r="FSE69" s="5"/>
      <c r="FSF69" s="5"/>
      <c r="FSG69" s="5"/>
      <c r="FSH69" s="5"/>
      <c r="FSI69" s="5"/>
      <c r="FSJ69" s="5"/>
      <c r="FSK69" s="5"/>
      <c r="FSL69" s="5"/>
      <c r="FSM69" s="5"/>
      <c r="FSN69" s="5"/>
      <c r="FSO69" s="5"/>
      <c r="FSP69" s="5"/>
      <c r="FSQ69" s="5"/>
      <c r="FSR69" s="5"/>
      <c r="FSS69" s="5"/>
      <c r="FST69" s="5"/>
      <c r="FSU69" s="5"/>
      <c r="FSV69" s="5"/>
      <c r="FSW69" s="5"/>
      <c r="FSX69" s="5"/>
      <c r="FSY69" s="5"/>
      <c r="FSZ69" s="5"/>
      <c r="FTA69" s="5"/>
      <c r="FTB69" s="5"/>
      <c r="FTC69" s="5"/>
      <c r="FTD69" s="5"/>
      <c r="FTE69" s="5"/>
      <c r="FTF69" s="5"/>
      <c r="FTG69" s="5"/>
      <c r="FTH69" s="5"/>
      <c r="FTI69" s="5"/>
      <c r="FTJ69" s="5"/>
      <c r="FTK69" s="5"/>
      <c r="FTL69" s="5"/>
      <c r="FTM69" s="5"/>
      <c r="FTN69" s="5"/>
      <c r="FTO69" s="5"/>
      <c r="FTP69" s="5"/>
      <c r="FTQ69" s="5"/>
      <c r="FTR69" s="5"/>
      <c r="FTS69" s="5"/>
      <c r="FTT69" s="5"/>
      <c r="FTU69" s="5"/>
      <c r="FTV69" s="5"/>
      <c r="FTW69" s="5"/>
      <c r="FTX69" s="5"/>
      <c r="FTY69" s="5"/>
      <c r="FTZ69" s="5"/>
      <c r="FUA69" s="5"/>
      <c r="FUB69" s="5"/>
      <c r="FUC69" s="5"/>
      <c r="FUD69" s="5"/>
      <c r="FUE69" s="5"/>
      <c r="FUF69" s="5"/>
      <c r="FUG69" s="5"/>
      <c r="FUH69" s="5"/>
      <c r="FUI69" s="5"/>
      <c r="FUJ69" s="5"/>
      <c r="FUK69" s="5"/>
      <c r="FUL69" s="5"/>
      <c r="FUM69" s="5"/>
      <c r="FUN69" s="5"/>
      <c r="FUO69" s="5"/>
      <c r="FUP69" s="5"/>
      <c r="FUQ69" s="5"/>
      <c r="FUR69" s="5"/>
      <c r="FUS69" s="5"/>
      <c r="FUT69" s="5"/>
      <c r="FUU69" s="5"/>
      <c r="FUV69" s="5"/>
      <c r="FUW69" s="5"/>
      <c r="FUX69" s="5"/>
      <c r="FUY69" s="5"/>
      <c r="FUZ69" s="5"/>
      <c r="FVA69" s="5"/>
      <c r="FVB69" s="5"/>
      <c r="FVC69" s="5"/>
      <c r="FVD69" s="5"/>
      <c r="FVE69" s="5"/>
      <c r="FVF69" s="5"/>
      <c r="FVG69" s="5"/>
      <c r="FVH69" s="5"/>
      <c r="FVI69" s="5"/>
      <c r="FVJ69" s="5"/>
      <c r="FVK69" s="5"/>
      <c r="FVL69" s="5"/>
      <c r="FVM69" s="5"/>
      <c r="FVN69" s="5"/>
      <c r="FVO69" s="5"/>
      <c r="FVP69" s="5"/>
      <c r="FVQ69" s="5"/>
      <c r="FVR69" s="5"/>
      <c r="FVS69" s="5"/>
      <c r="FVT69" s="5"/>
      <c r="FVU69" s="5"/>
      <c r="FVV69" s="5"/>
      <c r="FVW69" s="5"/>
      <c r="FVX69" s="5"/>
      <c r="FVY69" s="5"/>
      <c r="FVZ69" s="5"/>
      <c r="FWA69" s="5"/>
      <c r="FWB69" s="5"/>
      <c r="FWC69" s="5"/>
      <c r="FWD69" s="5"/>
      <c r="FWE69" s="5"/>
      <c r="FWF69" s="5"/>
      <c r="FWG69" s="5"/>
      <c r="FWH69" s="5"/>
      <c r="FWI69" s="5"/>
      <c r="FWJ69" s="5"/>
      <c r="FWK69" s="5"/>
      <c r="FWL69" s="5"/>
      <c r="FWM69" s="5"/>
      <c r="FWN69" s="5"/>
      <c r="FWO69" s="5"/>
      <c r="FWP69" s="5"/>
      <c r="FWQ69" s="5"/>
      <c r="FWR69" s="5"/>
      <c r="FWS69" s="5"/>
      <c r="FWT69" s="5"/>
      <c r="FWU69" s="5"/>
      <c r="FWV69" s="5"/>
      <c r="FWW69" s="5"/>
      <c r="FWX69" s="5"/>
      <c r="FWY69" s="5"/>
      <c r="FWZ69" s="5"/>
      <c r="FXA69" s="5"/>
      <c r="FXB69" s="5"/>
      <c r="FXC69" s="5"/>
      <c r="FXD69" s="5"/>
      <c r="FXE69" s="5"/>
      <c r="FXF69" s="5"/>
      <c r="FXG69" s="5"/>
      <c r="FXH69" s="5"/>
      <c r="FXI69" s="5"/>
      <c r="FXJ69" s="5"/>
      <c r="FXK69" s="5"/>
      <c r="FXL69" s="5"/>
      <c r="FXM69" s="5"/>
      <c r="FXN69" s="5"/>
      <c r="FXO69" s="5"/>
      <c r="FXP69" s="5"/>
      <c r="FXQ69" s="5"/>
      <c r="FXR69" s="5"/>
      <c r="FXS69" s="5"/>
      <c r="FXT69" s="5"/>
      <c r="FXU69" s="5"/>
      <c r="FXV69" s="5"/>
      <c r="FXW69" s="5"/>
      <c r="FXX69" s="5"/>
      <c r="FXY69" s="5"/>
      <c r="FXZ69" s="5"/>
      <c r="FYA69" s="5"/>
      <c r="FYB69" s="5"/>
      <c r="FYC69" s="5"/>
      <c r="FYD69" s="5"/>
      <c r="FYE69" s="5"/>
      <c r="FYF69" s="5"/>
      <c r="FYG69" s="5"/>
      <c r="FYH69" s="5"/>
      <c r="FYI69" s="5"/>
      <c r="FYJ69" s="5"/>
      <c r="FYK69" s="5"/>
      <c r="FYL69" s="5"/>
      <c r="FYM69" s="5"/>
      <c r="FYN69" s="5"/>
      <c r="FYO69" s="5"/>
      <c r="FYP69" s="5"/>
      <c r="FYQ69" s="5"/>
      <c r="FYR69" s="5"/>
      <c r="FYS69" s="5"/>
      <c r="FYT69" s="5"/>
      <c r="FYU69" s="5"/>
      <c r="FYV69" s="5"/>
      <c r="FYW69" s="5"/>
      <c r="FYX69" s="5"/>
      <c r="FYY69" s="5"/>
      <c r="FYZ69" s="5"/>
      <c r="FZA69" s="5"/>
      <c r="FZB69" s="5"/>
      <c r="FZC69" s="5"/>
      <c r="FZD69" s="5"/>
      <c r="FZE69" s="5"/>
      <c r="FZF69" s="5"/>
      <c r="FZG69" s="5"/>
      <c r="FZH69" s="5"/>
      <c r="FZI69" s="5"/>
      <c r="FZJ69" s="5"/>
      <c r="FZK69" s="5"/>
      <c r="FZL69" s="5"/>
      <c r="FZM69" s="5"/>
      <c r="FZN69" s="5"/>
      <c r="FZO69" s="5"/>
      <c r="FZP69" s="5"/>
      <c r="FZQ69" s="5"/>
      <c r="FZR69" s="5"/>
      <c r="FZS69" s="5"/>
      <c r="FZT69" s="5"/>
      <c r="FZU69" s="5"/>
      <c r="FZV69" s="5"/>
      <c r="FZW69" s="5"/>
      <c r="FZX69" s="5"/>
      <c r="FZY69" s="5"/>
      <c r="FZZ69" s="5"/>
      <c r="GAA69" s="5"/>
      <c r="GAB69" s="5"/>
      <c r="GAC69" s="5"/>
      <c r="GAD69" s="5"/>
      <c r="GAE69" s="5"/>
      <c r="GAF69" s="5"/>
      <c r="GAG69" s="5"/>
      <c r="GAH69" s="5"/>
      <c r="GAI69" s="5"/>
      <c r="GAJ69" s="5"/>
      <c r="GAK69" s="5"/>
      <c r="GAL69" s="5"/>
      <c r="GAM69" s="5"/>
      <c r="GAN69" s="5"/>
      <c r="GAO69" s="5"/>
      <c r="GAP69" s="5"/>
      <c r="GAQ69" s="5"/>
      <c r="GAR69" s="5"/>
      <c r="GAS69" s="5"/>
      <c r="GAT69" s="5"/>
      <c r="GAU69" s="5"/>
      <c r="GAV69" s="5"/>
      <c r="GAW69" s="5"/>
      <c r="GAX69" s="5"/>
      <c r="GAY69" s="5"/>
      <c r="GAZ69" s="5"/>
      <c r="GBA69" s="5"/>
      <c r="GBB69" s="5"/>
      <c r="GBC69" s="5"/>
      <c r="GBD69" s="5"/>
      <c r="GBE69" s="5"/>
      <c r="GBF69" s="5"/>
      <c r="GBG69" s="5"/>
      <c r="GBH69" s="5"/>
      <c r="GBI69" s="5"/>
      <c r="GBJ69" s="5"/>
      <c r="GBK69" s="5"/>
      <c r="GBL69" s="5"/>
      <c r="GBM69" s="5"/>
      <c r="GBN69" s="5"/>
      <c r="GBO69" s="5"/>
      <c r="GBP69" s="5"/>
      <c r="GBQ69" s="5"/>
      <c r="GBR69" s="5"/>
      <c r="GBS69" s="5"/>
      <c r="GBT69" s="5"/>
      <c r="GBU69" s="5"/>
      <c r="GBV69" s="5"/>
      <c r="GBW69" s="5"/>
      <c r="GBX69" s="5"/>
      <c r="GBY69" s="5"/>
      <c r="GBZ69" s="5"/>
      <c r="GCA69" s="5"/>
      <c r="GCB69" s="5"/>
      <c r="GCC69" s="5"/>
      <c r="GCD69" s="5"/>
      <c r="GCE69" s="5"/>
      <c r="GCF69" s="5"/>
      <c r="GCG69" s="5"/>
      <c r="GCH69" s="5"/>
      <c r="GCI69" s="5"/>
      <c r="GCJ69" s="5"/>
      <c r="GCK69" s="5"/>
      <c r="GCL69" s="5"/>
      <c r="GCM69" s="5"/>
      <c r="GCN69" s="5"/>
      <c r="GCO69" s="5"/>
      <c r="GCP69" s="5"/>
      <c r="GCQ69" s="5"/>
      <c r="GCR69" s="5"/>
      <c r="GCS69" s="5"/>
      <c r="GCT69" s="5"/>
      <c r="GCU69" s="5"/>
      <c r="GCV69" s="5"/>
      <c r="GCW69" s="5"/>
      <c r="GCX69" s="5"/>
      <c r="GCY69" s="5"/>
      <c r="GCZ69" s="5"/>
      <c r="GDA69" s="5"/>
      <c r="GDB69" s="5"/>
      <c r="GDC69" s="5"/>
      <c r="GDD69" s="5"/>
      <c r="GDE69" s="5"/>
      <c r="GDF69" s="5"/>
      <c r="GDG69" s="5"/>
      <c r="GDH69" s="5"/>
      <c r="GDI69" s="5"/>
      <c r="GDJ69" s="5"/>
      <c r="GDK69" s="5"/>
      <c r="GDL69" s="5"/>
      <c r="GDM69" s="5"/>
      <c r="GDN69" s="5"/>
      <c r="GDO69" s="5"/>
      <c r="GDP69" s="5"/>
      <c r="GDQ69" s="5"/>
      <c r="GDR69" s="5"/>
      <c r="GDS69" s="5"/>
      <c r="GDT69" s="5"/>
      <c r="GDU69" s="5"/>
      <c r="GDV69" s="5"/>
      <c r="GDW69" s="5"/>
      <c r="GDX69" s="5"/>
      <c r="GDY69" s="5"/>
      <c r="GDZ69" s="5"/>
      <c r="GEA69" s="5"/>
      <c r="GEB69" s="5"/>
      <c r="GEC69" s="5"/>
      <c r="GED69" s="5"/>
      <c r="GEE69" s="5"/>
      <c r="GEF69" s="5"/>
      <c r="GEG69" s="5"/>
      <c r="GEH69" s="5"/>
      <c r="GEI69" s="5"/>
      <c r="GEJ69" s="5"/>
      <c r="GEK69" s="5"/>
      <c r="GEL69" s="5"/>
      <c r="GEM69" s="5"/>
      <c r="GEN69" s="5"/>
      <c r="GEO69" s="5"/>
      <c r="GEP69" s="5"/>
      <c r="GEQ69" s="5"/>
      <c r="GER69" s="5"/>
      <c r="GES69" s="5"/>
      <c r="GET69" s="5"/>
      <c r="GEU69" s="5"/>
      <c r="GEV69" s="5"/>
      <c r="GEW69" s="5"/>
      <c r="GEX69" s="5"/>
      <c r="GEY69" s="5"/>
      <c r="GEZ69" s="5"/>
      <c r="GFA69" s="5"/>
      <c r="GFB69" s="5"/>
      <c r="GFC69" s="5"/>
      <c r="GFD69" s="5"/>
      <c r="GFE69" s="5"/>
      <c r="GFF69" s="5"/>
      <c r="GFG69" s="5"/>
      <c r="GFH69" s="5"/>
      <c r="GFI69" s="5"/>
      <c r="GFJ69" s="5"/>
      <c r="GFK69" s="5"/>
      <c r="GFL69" s="5"/>
      <c r="GFM69" s="5"/>
      <c r="GFN69" s="5"/>
      <c r="GFO69" s="5"/>
      <c r="GFP69" s="5"/>
      <c r="GFQ69" s="5"/>
      <c r="GFR69" s="5"/>
      <c r="GFS69" s="5"/>
      <c r="GFT69" s="5"/>
      <c r="GFU69" s="5"/>
      <c r="GFV69" s="5"/>
      <c r="GFW69" s="5"/>
      <c r="GFX69" s="5"/>
      <c r="GFY69" s="5"/>
      <c r="GFZ69" s="5"/>
      <c r="GGA69" s="5"/>
      <c r="GGB69" s="5"/>
      <c r="GGC69" s="5"/>
      <c r="GGD69" s="5"/>
      <c r="GGE69" s="5"/>
      <c r="GGF69" s="5"/>
      <c r="GGG69" s="5"/>
      <c r="GGH69" s="5"/>
      <c r="GGI69" s="5"/>
      <c r="GGJ69" s="5"/>
      <c r="GGK69" s="5"/>
      <c r="GGL69" s="5"/>
      <c r="GGM69" s="5"/>
      <c r="GGN69" s="5"/>
      <c r="GGO69" s="5"/>
      <c r="GGP69" s="5"/>
      <c r="GGQ69" s="5"/>
      <c r="GGR69" s="5"/>
      <c r="GGS69" s="5"/>
      <c r="GGT69" s="5"/>
      <c r="GGU69" s="5"/>
      <c r="GGV69" s="5"/>
      <c r="GGW69" s="5"/>
      <c r="GGX69" s="5"/>
      <c r="GGY69" s="5"/>
      <c r="GGZ69" s="5"/>
      <c r="GHA69" s="5"/>
      <c r="GHB69" s="5"/>
      <c r="GHC69" s="5"/>
      <c r="GHD69" s="5"/>
      <c r="GHE69" s="5"/>
      <c r="GHF69" s="5"/>
      <c r="GHG69" s="5"/>
      <c r="GHH69" s="5"/>
      <c r="GHI69" s="5"/>
      <c r="GHJ69" s="5"/>
      <c r="GHK69" s="5"/>
      <c r="GHL69" s="5"/>
      <c r="GHM69" s="5"/>
      <c r="GHN69" s="5"/>
      <c r="GHO69" s="5"/>
      <c r="GHP69" s="5"/>
      <c r="GHQ69" s="5"/>
      <c r="GHR69" s="5"/>
      <c r="GHS69" s="5"/>
      <c r="GHT69" s="5"/>
      <c r="GHU69" s="5"/>
      <c r="GHV69" s="5"/>
      <c r="GHW69" s="5"/>
      <c r="GHX69" s="5"/>
      <c r="GHY69" s="5"/>
      <c r="GHZ69" s="5"/>
      <c r="GIA69" s="5"/>
      <c r="GIB69" s="5"/>
      <c r="GIC69" s="5"/>
      <c r="GID69" s="5"/>
      <c r="GIE69" s="5"/>
      <c r="GIF69" s="5"/>
      <c r="GIG69" s="5"/>
      <c r="GIH69" s="5"/>
      <c r="GII69" s="5"/>
      <c r="GIJ69" s="5"/>
      <c r="GIK69" s="5"/>
      <c r="GIL69" s="5"/>
      <c r="GIM69" s="5"/>
      <c r="GIN69" s="5"/>
      <c r="GIO69" s="5"/>
      <c r="GIP69" s="5"/>
      <c r="GIQ69" s="5"/>
      <c r="GIR69" s="5"/>
      <c r="GIS69" s="5"/>
      <c r="GIT69" s="5"/>
      <c r="GIU69" s="5"/>
      <c r="GIV69" s="5"/>
      <c r="GIW69" s="5"/>
      <c r="GIX69" s="5"/>
      <c r="GIY69" s="5"/>
      <c r="GIZ69" s="5"/>
      <c r="GJA69" s="5"/>
      <c r="GJB69" s="5"/>
      <c r="GJC69" s="5"/>
      <c r="GJD69" s="5"/>
      <c r="GJE69" s="5"/>
      <c r="GJF69" s="5"/>
      <c r="GJG69" s="5"/>
      <c r="GJH69" s="5"/>
      <c r="GJI69" s="5"/>
      <c r="GJJ69" s="5"/>
      <c r="GJK69" s="5"/>
      <c r="GJL69" s="5"/>
      <c r="GJM69" s="5"/>
      <c r="GJN69" s="5"/>
      <c r="GJO69" s="5"/>
      <c r="GJP69" s="5"/>
      <c r="GJQ69" s="5"/>
      <c r="GJR69" s="5"/>
      <c r="GJS69" s="5"/>
      <c r="GJT69" s="5"/>
      <c r="GJU69" s="5"/>
      <c r="GJV69" s="5"/>
      <c r="GJW69" s="5"/>
      <c r="GJX69" s="5"/>
      <c r="GJY69" s="5"/>
      <c r="GJZ69" s="5"/>
      <c r="GKA69" s="5"/>
      <c r="GKB69" s="5"/>
      <c r="GKC69" s="5"/>
      <c r="GKD69" s="5"/>
      <c r="GKE69" s="5"/>
      <c r="GKF69" s="5"/>
      <c r="GKG69" s="5"/>
      <c r="GKH69" s="5"/>
      <c r="GKI69" s="5"/>
      <c r="GKJ69" s="5"/>
      <c r="GKK69" s="5"/>
      <c r="GKL69" s="5"/>
      <c r="GKM69" s="5"/>
      <c r="GKN69" s="5"/>
      <c r="GKO69" s="5"/>
      <c r="GKP69" s="5"/>
      <c r="GKQ69" s="5"/>
      <c r="GKR69" s="5"/>
      <c r="GKS69" s="5"/>
      <c r="GKT69" s="5"/>
      <c r="GKU69" s="5"/>
      <c r="GKV69" s="5"/>
      <c r="GKW69" s="5"/>
      <c r="GKX69" s="5"/>
      <c r="GKY69" s="5"/>
      <c r="GKZ69" s="5"/>
      <c r="GLA69" s="5"/>
      <c r="GLB69" s="5"/>
      <c r="GLC69" s="5"/>
      <c r="GLD69" s="5"/>
      <c r="GLE69" s="5"/>
      <c r="GLF69" s="5"/>
      <c r="GLG69" s="5"/>
      <c r="GLH69" s="5"/>
      <c r="GLI69" s="5"/>
      <c r="GLJ69" s="5"/>
      <c r="GLK69" s="5"/>
      <c r="GLL69" s="5"/>
      <c r="GLM69" s="5"/>
      <c r="GLN69" s="5"/>
      <c r="GLO69" s="5"/>
      <c r="GLP69" s="5"/>
      <c r="GLQ69" s="5"/>
      <c r="GLR69" s="5"/>
      <c r="GLS69" s="5"/>
      <c r="GLT69" s="5"/>
      <c r="GLU69" s="5"/>
      <c r="GLV69" s="5"/>
      <c r="GLW69" s="5"/>
      <c r="GLX69" s="5"/>
      <c r="GLY69" s="5"/>
      <c r="GLZ69" s="5"/>
      <c r="GMA69" s="5"/>
      <c r="GMB69" s="5"/>
      <c r="GMC69" s="5"/>
      <c r="GMD69" s="5"/>
      <c r="GME69" s="5"/>
      <c r="GMF69" s="5"/>
      <c r="GMG69" s="5"/>
      <c r="GMH69" s="5"/>
      <c r="GMI69" s="5"/>
      <c r="GMJ69" s="5"/>
      <c r="GMK69" s="5"/>
      <c r="GML69" s="5"/>
      <c r="GMM69" s="5"/>
      <c r="GMN69" s="5"/>
      <c r="GMO69" s="5"/>
      <c r="GMP69" s="5"/>
      <c r="GMQ69" s="5"/>
      <c r="GMR69" s="5"/>
      <c r="GMS69" s="5"/>
      <c r="GMT69" s="5"/>
      <c r="GMU69" s="5"/>
      <c r="GMV69" s="5"/>
      <c r="GMW69" s="5"/>
      <c r="GMX69" s="5"/>
      <c r="GMY69" s="5"/>
      <c r="GMZ69" s="5"/>
      <c r="GNA69" s="5"/>
      <c r="GNB69" s="5"/>
      <c r="GNC69" s="5"/>
      <c r="GND69" s="5"/>
      <c r="GNE69" s="5"/>
      <c r="GNF69" s="5"/>
      <c r="GNG69" s="5"/>
      <c r="GNH69" s="5"/>
      <c r="GNI69" s="5"/>
      <c r="GNJ69" s="5"/>
      <c r="GNK69" s="5"/>
      <c r="GNL69" s="5"/>
      <c r="GNM69" s="5"/>
      <c r="GNN69" s="5"/>
      <c r="GNO69" s="5"/>
      <c r="GNP69" s="5"/>
      <c r="GNQ69" s="5"/>
      <c r="GNR69" s="5"/>
      <c r="GNS69" s="5"/>
      <c r="GNT69" s="5"/>
      <c r="GNU69" s="5"/>
      <c r="GNV69" s="5"/>
      <c r="GNW69" s="5"/>
      <c r="GNX69" s="5"/>
      <c r="GNY69" s="5"/>
      <c r="GNZ69" s="5"/>
      <c r="GOA69" s="5"/>
      <c r="GOB69" s="5"/>
      <c r="GOC69" s="5"/>
      <c r="GOD69" s="5"/>
      <c r="GOE69" s="5"/>
      <c r="GOF69" s="5"/>
      <c r="GOG69" s="5"/>
      <c r="GOH69" s="5"/>
      <c r="GOI69" s="5"/>
      <c r="GOJ69" s="5"/>
      <c r="GOK69" s="5"/>
      <c r="GOL69" s="5"/>
      <c r="GOM69" s="5"/>
      <c r="GON69" s="5"/>
      <c r="GOO69" s="5"/>
      <c r="GOP69" s="5"/>
      <c r="GOQ69" s="5"/>
      <c r="GOR69" s="5"/>
      <c r="GOS69" s="5"/>
      <c r="GOT69" s="5"/>
      <c r="GOU69" s="5"/>
      <c r="GOV69" s="5"/>
      <c r="GOW69" s="5"/>
      <c r="GOX69" s="5"/>
      <c r="GOY69" s="5"/>
      <c r="GOZ69" s="5"/>
      <c r="GPA69" s="5"/>
      <c r="GPB69" s="5"/>
      <c r="GPC69" s="5"/>
      <c r="GPD69" s="5"/>
      <c r="GPE69" s="5"/>
      <c r="GPF69" s="5"/>
      <c r="GPG69" s="5"/>
      <c r="GPH69" s="5"/>
      <c r="GPI69" s="5"/>
      <c r="GPJ69" s="5"/>
      <c r="GPK69" s="5"/>
      <c r="GPL69" s="5"/>
      <c r="GPM69" s="5"/>
      <c r="GPN69" s="5"/>
      <c r="GPO69" s="5"/>
      <c r="GPP69" s="5"/>
      <c r="GPQ69" s="5"/>
      <c r="GPR69" s="5"/>
      <c r="GPS69" s="5"/>
      <c r="GPT69" s="5"/>
      <c r="GPU69" s="5"/>
      <c r="GPV69" s="5"/>
      <c r="GPW69" s="5"/>
      <c r="GPX69" s="5"/>
      <c r="GPY69" s="5"/>
      <c r="GPZ69" s="5"/>
      <c r="GQA69" s="5"/>
      <c r="GQB69" s="5"/>
      <c r="GQC69" s="5"/>
      <c r="GQD69" s="5"/>
      <c r="GQE69" s="5"/>
      <c r="GQF69" s="5"/>
      <c r="GQG69" s="5"/>
      <c r="GQH69" s="5"/>
      <c r="GQI69" s="5"/>
      <c r="GQJ69" s="5"/>
      <c r="GQK69" s="5"/>
      <c r="GQL69" s="5"/>
      <c r="GQM69" s="5"/>
      <c r="GQN69" s="5"/>
      <c r="GQO69" s="5"/>
      <c r="GQP69" s="5"/>
      <c r="GQQ69" s="5"/>
      <c r="GQR69" s="5"/>
      <c r="GQS69" s="5"/>
      <c r="GQT69" s="5"/>
      <c r="GQU69" s="5"/>
      <c r="GQV69" s="5"/>
      <c r="GQW69" s="5"/>
      <c r="GQX69" s="5"/>
      <c r="GQY69" s="5"/>
      <c r="GQZ69" s="5"/>
      <c r="GRA69" s="5"/>
      <c r="GRB69" s="5"/>
      <c r="GRC69" s="5"/>
      <c r="GRD69" s="5"/>
      <c r="GRE69" s="5"/>
      <c r="GRF69" s="5"/>
      <c r="GRG69" s="5"/>
      <c r="GRH69" s="5"/>
      <c r="GRI69" s="5"/>
      <c r="GRJ69" s="5"/>
      <c r="GRK69" s="5"/>
      <c r="GRL69" s="5"/>
      <c r="GRM69" s="5"/>
      <c r="GRN69" s="5"/>
      <c r="GRO69" s="5"/>
      <c r="GRP69" s="5"/>
      <c r="GRQ69" s="5"/>
      <c r="GRR69" s="5"/>
      <c r="GRS69" s="5"/>
      <c r="GRT69" s="5"/>
      <c r="GRU69" s="5"/>
      <c r="GRV69" s="5"/>
      <c r="GRW69" s="5"/>
      <c r="GRX69" s="5"/>
      <c r="GRY69" s="5"/>
      <c r="GRZ69" s="5"/>
      <c r="GSA69" s="5"/>
      <c r="GSB69" s="5"/>
      <c r="GSC69" s="5"/>
      <c r="GSD69" s="5"/>
      <c r="GSE69" s="5"/>
      <c r="GSF69" s="5"/>
      <c r="GSG69" s="5"/>
      <c r="GSH69" s="5"/>
      <c r="GSI69" s="5"/>
      <c r="GSJ69" s="5"/>
      <c r="GSK69" s="5"/>
      <c r="GSL69" s="5"/>
      <c r="GSM69" s="5"/>
      <c r="GSN69" s="5"/>
      <c r="GSO69" s="5"/>
      <c r="GSP69" s="5"/>
      <c r="GSQ69" s="5"/>
      <c r="GSR69" s="5"/>
      <c r="GSS69" s="5"/>
      <c r="GST69" s="5"/>
      <c r="GSU69" s="5"/>
      <c r="GSV69" s="5"/>
      <c r="GSW69" s="5"/>
      <c r="GSX69" s="5"/>
      <c r="GSY69" s="5"/>
      <c r="GSZ69" s="5"/>
      <c r="GTA69" s="5"/>
      <c r="GTB69" s="5"/>
      <c r="GTC69" s="5"/>
      <c r="GTD69" s="5"/>
      <c r="GTE69" s="5"/>
      <c r="GTF69" s="5"/>
      <c r="GTG69" s="5"/>
      <c r="GTH69" s="5"/>
      <c r="GTI69" s="5"/>
      <c r="GTJ69" s="5"/>
      <c r="GTK69" s="5"/>
      <c r="GTL69" s="5"/>
      <c r="GTM69" s="5"/>
      <c r="GTN69" s="5"/>
      <c r="GTO69" s="5"/>
      <c r="GTP69" s="5"/>
      <c r="GTQ69" s="5"/>
      <c r="GTR69" s="5"/>
      <c r="GTS69" s="5"/>
      <c r="GTT69" s="5"/>
      <c r="GTU69" s="5"/>
      <c r="GTV69" s="5"/>
      <c r="GTW69" s="5"/>
      <c r="GTX69" s="5"/>
      <c r="GTY69" s="5"/>
      <c r="GTZ69" s="5"/>
      <c r="GUA69" s="5"/>
      <c r="GUB69" s="5"/>
      <c r="GUC69" s="5"/>
      <c r="GUD69" s="5"/>
      <c r="GUE69" s="5"/>
      <c r="GUF69" s="5"/>
      <c r="GUG69" s="5"/>
      <c r="GUH69" s="5"/>
      <c r="GUI69" s="5"/>
      <c r="GUJ69" s="5"/>
      <c r="GUK69" s="5"/>
      <c r="GUL69" s="5"/>
      <c r="GUM69" s="5"/>
      <c r="GUN69" s="5"/>
      <c r="GUO69" s="5"/>
      <c r="GUP69" s="5"/>
      <c r="GUQ69" s="5"/>
      <c r="GUR69" s="5"/>
      <c r="GUS69" s="5"/>
      <c r="GUT69" s="5"/>
      <c r="GUU69" s="5"/>
      <c r="GUV69" s="5"/>
      <c r="GUW69" s="5"/>
      <c r="GUX69" s="5"/>
      <c r="GUY69" s="5"/>
      <c r="GUZ69" s="5"/>
      <c r="GVA69" s="5"/>
      <c r="GVB69" s="5"/>
      <c r="GVC69" s="5"/>
      <c r="GVD69" s="5"/>
      <c r="GVE69" s="5"/>
      <c r="GVF69" s="5"/>
      <c r="GVG69" s="5"/>
      <c r="GVH69" s="5"/>
      <c r="GVI69" s="5"/>
      <c r="GVJ69" s="5"/>
      <c r="GVK69" s="5"/>
      <c r="GVL69" s="5"/>
      <c r="GVM69" s="5"/>
      <c r="GVN69" s="5"/>
      <c r="GVO69" s="5"/>
      <c r="GVP69" s="5"/>
      <c r="GVQ69" s="5"/>
      <c r="GVR69" s="5"/>
      <c r="GVS69" s="5"/>
      <c r="GVT69" s="5"/>
      <c r="GVU69" s="5"/>
      <c r="GVV69" s="5"/>
      <c r="GVW69" s="5"/>
      <c r="GVX69" s="5"/>
      <c r="GVY69" s="5"/>
      <c r="GVZ69" s="5"/>
      <c r="GWA69" s="5"/>
      <c r="GWB69" s="5"/>
      <c r="GWC69" s="5"/>
      <c r="GWD69" s="5"/>
      <c r="GWE69" s="5"/>
      <c r="GWF69" s="5"/>
      <c r="GWG69" s="5"/>
      <c r="GWH69" s="5"/>
      <c r="GWI69" s="5"/>
      <c r="GWJ69" s="5"/>
      <c r="GWK69" s="5"/>
      <c r="GWL69" s="5"/>
      <c r="GWM69" s="5"/>
      <c r="GWN69" s="5"/>
      <c r="GWO69" s="5"/>
      <c r="GWP69" s="5"/>
      <c r="GWQ69" s="5"/>
      <c r="GWR69" s="5"/>
      <c r="GWS69" s="5"/>
      <c r="GWT69" s="5"/>
      <c r="GWU69" s="5"/>
      <c r="GWV69" s="5"/>
      <c r="GWW69" s="5"/>
      <c r="GWX69" s="5"/>
      <c r="GWY69" s="5"/>
      <c r="GWZ69" s="5"/>
      <c r="GXA69" s="5"/>
      <c r="GXB69" s="5"/>
      <c r="GXC69" s="5"/>
      <c r="GXD69" s="5"/>
      <c r="GXE69" s="5"/>
      <c r="GXF69" s="5"/>
      <c r="GXG69" s="5"/>
      <c r="GXH69" s="5"/>
      <c r="GXI69" s="5"/>
      <c r="GXJ69" s="5"/>
      <c r="GXK69" s="5"/>
      <c r="GXL69" s="5"/>
      <c r="GXM69" s="5"/>
      <c r="GXN69" s="5"/>
      <c r="GXO69" s="5"/>
      <c r="GXP69" s="5"/>
      <c r="GXQ69" s="5"/>
      <c r="GXR69" s="5"/>
      <c r="GXS69" s="5"/>
      <c r="GXT69" s="5"/>
      <c r="GXU69" s="5"/>
      <c r="GXV69" s="5"/>
      <c r="GXW69" s="5"/>
      <c r="GXX69" s="5"/>
      <c r="GXY69" s="5"/>
      <c r="GXZ69" s="5"/>
      <c r="GYA69" s="5"/>
      <c r="GYB69" s="5"/>
      <c r="GYC69" s="5"/>
      <c r="GYD69" s="5"/>
      <c r="GYE69" s="5"/>
      <c r="GYF69" s="5"/>
      <c r="GYG69" s="5"/>
      <c r="GYH69" s="5"/>
      <c r="GYI69" s="5"/>
      <c r="GYJ69" s="5"/>
      <c r="GYK69" s="5"/>
      <c r="GYL69" s="5"/>
      <c r="GYM69" s="5"/>
      <c r="GYN69" s="5"/>
      <c r="GYO69" s="5"/>
      <c r="GYP69" s="5"/>
      <c r="GYQ69" s="5"/>
      <c r="GYR69" s="5"/>
      <c r="GYS69" s="5"/>
      <c r="GYT69" s="5"/>
      <c r="GYU69" s="5"/>
      <c r="GYV69" s="5"/>
      <c r="GYW69" s="5"/>
      <c r="GYX69" s="5"/>
      <c r="GYY69" s="5"/>
      <c r="GYZ69" s="5"/>
      <c r="GZA69" s="5"/>
      <c r="GZB69" s="5"/>
      <c r="GZC69" s="5"/>
      <c r="GZD69" s="5"/>
      <c r="GZE69" s="5"/>
      <c r="GZF69" s="5"/>
      <c r="GZG69" s="5"/>
      <c r="GZH69" s="5"/>
      <c r="GZI69" s="5"/>
      <c r="GZJ69" s="5"/>
      <c r="GZK69" s="5"/>
      <c r="GZL69" s="5"/>
      <c r="GZM69" s="5"/>
      <c r="GZN69" s="5"/>
      <c r="GZO69" s="5"/>
      <c r="GZP69" s="5"/>
      <c r="GZQ69" s="5"/>
      <c r="GZR69" s="5"/>
      <c r="GZS69" s="5"/>
      <c r="GZT69" s="5"/>
      <c r="GZU69" s="5"/>
      <c r="GZV69" s="5"/>
      <c r="GZW69" s="5"/>
      <c r="GZX69" s="5"/>
      <c r="GZY69" s="5"/>
      <c r="GZZ69" s="5"/>
      <c r="HAA69" s="5"/>
      <c r="HAB69" s="5"/>
      <c r="HAC69" s="5"/>
      <c r="HAD69" s="5"/>
      <c r="HAE69" s="5"/>
      <c r="HAF69" s="5"/>
      <c r="HAG69" s="5"/>
      <c r="HAH69" s="5"/>
      <c r="HAI69" s="5"/>
      <c r="HAJ69" s="5"/>
      <c r="HAK69" s="5"/>
      <c r="HAL69" s="5"/>
      <c r="HAM69" s="5"/>
      <c r="HAN69" s="5"/>
      <c r="HAO69" s="5"/>
      <c r="HAP69" s="5"/>
      <c r="HAQ69" s="5"/>
      <c r="HAR69" s="5"/>
      <c r="HAS69" s="5"/>
      <c r="HAT69" s="5"/>
      <c r="HAU69" s="5"/>
      <c r="HAV69" s="5"/>
      <c r="HAW69" s="5"/>
      <c r="HAX69" s="5"/>
      <c r="HAY69" s="5"/>
      <c r="HAZ69" s="5"/>
      <c r="HBA69" s="5"/>
      <c r="HBB69" s="5"/>
      <c r="HBC69" s="5"/>
      <c r="HBD69" s="5"/>
      <c r="HBE69" s="5"/>
      <c r="HBF69" s="5"/>
      <c r="HBG69" s="5"/>
      <c r="HBH69" s="5"/>
      <c r="HBI69" s="5"/>
      <c r="HBJ69" s="5"/>
      <c r="HBK69" s="5"/>
      <c r="HBL69" s="5"/>
      <c r="HBM69" s="5"/>
      <c r="HBN69" s="5"/>
      <c r="HBO69" s="5"/>
      <c r="HBP69" s="5"/>
      <c r="HBQ69" s="5"/>
      <c r="HBR69" s="5"/>
      <c r="HBS69" s="5"/>
      <c r="HBT69" s="5"/>
      <c r="HBU69" s="5"/>
      <c r="HBV69" s="5"/>
      <c r="HBW69" s="5"/>
      <c r="HBX69" s="5"/>
      <c r="HBY69" s="5"/>
      <c r="HBZ69" s="5"/>
      <c r="HCA69" s="5"/>
      <c r="HCB69" s="5"/>
      <c r="HCC69" s="5"/>
      <c r="HCD69" s="5"/>
      <c r="HCE69" s="5"/>
      <c r="HCF69" s="5"/>
      <c r="HCG69" s="5"/>
      <c r="HCH69" s="5"/>
      <c r="HCI69" s="5"/>
      <c r="HCJ69" s="5"/>
      <c r="HCK69" s="5"/>
      <c r="HCL69" s="5"/>
      <c r="HCM69" s="5"/>
      <c r="HCN69" s="5"/>
      <c r="HCO69" s="5"/>
      <c r="HCP69" s="5"/>
      <c r="HCQ69" s="5"/>
      <c r="HCR69" s="5"/>
      <c r="HCS69" s="5"/>
      <c r="HCT69" s="5"/>
      <c r="HCU69" s="5"/>
      <c r="HCV69" s="5"/>
      <c r="HCW69" s="5"/>
      <c r="HCX69" s="5"/>
      <c r="HCY69" s="5"/>
      <c r="HCZ69" s="5"/>
      <c r="HDA69" s="5"/>
      <c r="HDB69" s="5"/>
      <c r="HDC69" s="5"/>
      <c r="HDD69" s="5"/>
      <c r="HDE69" s="5"/>
      <c r="HDF69" s="5"/>
      <c r="HDG69" s="5"/>
      <c r="HDH69" s="5"/>
      <c r="HDI69" s="5"/>
      <c r="HDJ69" s="5"/>
      <c r="HDK69" s="5"/>
      <c r="HDL69" s="5"/>
      <c r="HDM69" s="5"/>
      <c r="HDN69" s="5"/>
      <c r="HDO69" s="5"/>
      <c r="HDP69" s="5"/>
      <c r="HDQ69" s="5"/>
      <c r="HDR69" s="5"/>
      <c r="HDS69" s="5"/>
      <c r="HDT69" s="5"/>
      <c r="HDU69" s="5"/>
      <c r="HDV69" s="5"/>
      <c r="HDW69" s="5"/>
      <c r="HDX69" s="5"/>
      <c r="HDY69" s="5"/>
      <c r="HDZ69" s="5"/>
      <c r="HEA69" s="5"/>
      <c r="HEB69" s="5"/>
      <c r="HEC69" s="5"/>
      <c r="HED69" s="5"/>
      <c r="HEE69" s="5"/>
      <c r="HEF69" s="5"/>
      <c r="HEG69" s="5"/>
      <c r="HEH69" s="5"/>
      <c r="HEI69" s="5"/>
      <c r="HEJ69" s="5"/>
      <c r="HEK69" s="5"/>
      <c r="HEL69" s="5"/>
      <c r="HEM69" s="5"/>
      <c r="HEN69" s="5"/>
      <c r="HEO69" s="5"/>
      <c r="HEP69" s="5"/>
      <c r="HEQ69" s="5"/>
      <c r="HER69" s="5"/>
      <c r="HES69" s="5"/>
      <c r="HET69" s="5"/>
      <c r="HEU69" s="5"/>
      <c r="HEV69" s="5"/>
      <c r="HEW69" s="5"/>
      <c r="HEX69" s="5"/>
      <c r="HEY69" s="5"/>
      <c r="HEZ69" s="5"/>
      <c r="HFA69" s="5"/>
      <c r="HFB69" s="5"/>
      <c r="HFC69" s="5"/>
      <c r="HFD69" s="5"/>
      <c r="HFE69" s="5"/>
      <c r="HFF69" s="5"/>
      <c r="HFG69" s="5"/>
      <c r="HFH69" s="5"/>
      <c r="HFI69" s="5"/>
      <c r="HFJ69" s="5"/>
      <c r="HFK69" s="5"/>
      <c r="HFL69" s="5"/>
      <c r="HFM69" s="5"/>
      <c r="HFN69" s="5"/>
      <c r="HFO69" s="5"/>
      <c r="HFP69" s="5"/>
      <c r="HFQ69" s="5"/>
      <c r="HFR69" s="5"/>
      <c r="HFS69" s="5"/>
      <c r="HFT69" s="5"/>
      <c r="HFU69" s="5"/>
      <c r="HFV69" s="5"/>
      <c r="HFW69" s="5"/>
      <c r="HFX69" s="5"/>
      <c r="HFY69" s="5"/>
      <c r="HFZ69" s="5"/>
      <c r="HGA69" s="5"/>
      <c r="HGB69" s="5"/>
      <c r="HGC69" s="5"/>
      <c r="HGD69" s="5"/>
      <c r="HGE69" s="5"/>
      <c r="HGF69" s="5"/>
      <c r="HGG69" s="5"/>
      <c r="HGH69" s="5"/>
      <c r="HGI69" s="5"/>
      <c r="HGJ69" s="5"/>
      <c r="HGK69" s="5"/>
      <c r="HGL69" s="5"/>
      <c r="HGM69" s="5"/>
      <c r="HGN69" s="5"/>
      <c r="HGO69" s="5"/>
      <c r="HGP69" s="5"/>
      <c r="HGQ69" s="5"/>
      <c r="HGR69" s="5"/>
      <c r="HGS69" s="5"/>
      <c r="HGT69" s="5"/>
      <c r="HGU69" s="5"/>
      <c r="HGV69" s="5"/>
      <c r="HGW69" s="5"/>
      <c r="HGX69" s="5"/>
      <c r="HGY69" s="5"/>
      <c r="HGZ69" s="5"/>
      <c r="HHA69" s="5"/>
      <c r="HHB69" s="5"/>
      <c r="HHC69" s="5"/>
      <c r="HHD69" s="5"/>
      <c r="HHE69" s="5"/>
      <c r="HHF69" s="5"/>
      <c r="HHG69" s="5"/>
      <c r="HHH69" s="5"/>
      <c r="HHI69" s="5"/>
      <c r="HHJ69" s="5"/>
      <c r="HHK69" s="5"/>
      <c r="HHL69" s="5"/>
      <c r="HHM69" s="5"/>
      <c r="HHN69" s="5"/>
      <c r="HHO69" s="5"/>
      <c r="HHP69" s="5"/>
      <c r="HHQ69" s="5"/>
      <c r="HHR69" s="5"/>
      <c r="HHS69" s="5"/>
      <c r="HHT69" s="5"/>
      <c r="HHU69" s="5"/>
      <c r="HHV69" s="5"/>
      <c r="HHW69" s="5"/>
      <c r="HHX69" s="5"/>
      <c r="HHY69" s="5"/>
      <c r="HHZ69" s="5"/>
      <c r="HIA69" s="5"/>
      <c r="HIB69" s="5"/>
      <c r="HIC69" s="5"/>
      <c r="HID69" s="5"/>
      <c r="HIE69" s="5"/>
      <c r="HIF69" s="5"/>
      <c r="HIG69" s="5"/>
      <c r="HIH69" s="5"/>
      <c r="HII69" s="5"/>
      <c r="HIJ69" s="5"/>
      <c r="HIK69" s="5"/>
      <c r="HIL69" s="5"/>
      <c r="HIM69" s="5"/>
      <c r="HIN69" s="5"/>
      <c r="HIO69" s="5"/>
      <c r="HIP69" s="5"/>
      <c r="HIQ69" s="5"/>
      <c r="HIR69" s="5"/>
      <c r="HIS69" s="5"/>
      <c r="HIT69" s="5"/>
      <c r="HIU69" s="5"/>
      <c r="HIV69" s="5"/>
      <c r="HIW69" s="5"/>
      <c r="HIX69" s="5"/>
      <c r="HIY69" s="5"/>
      <c r="HIZ69" s="5"/>
      <c r="HJA69" s="5"/>
      <c r="HJB69" s="5"/>
      <c r="HJC69" s="5"/>
      <c r="HJD69" s="5"/>
      <c r="HJE69" s="5"/>
      <c r="HJF69" s="5"/>
      <c r="HJG69" s="5"/>
      <c r="HJH69" s="5"/>
      <c r="HJI69" s="5"/>
      <c r="HJJ69" s="5"/>
      <c r="HJK69" s="5"/>
      <c r="HJL69" s="5"/>
      <c r="HJM69" s="5"/>
      <c r="HJN69" s="5"/>
      <c r="HJO69" s="5"/>
      <c r="HJP69" s="5"/>
      <c r="HJQ69" s="5"/>
      <c r="HJR69" s="5"/>
      <c r="HJS69" s="5"/>
      <c r="HJT69" s="5"/>
      <c r="HJU69" s="5"/>
      <c r="HJV69" s="5"/>
      <c r="HJW69" s="5"/>
      <c r="HJX69" s="5"/>
      <c r="HJY69" s="5"/>
      <c r="HJZ69" s="5"/>
      <c r="HKA69" s="5"/>
      <c r="HKB69" s="5"/>
      <c r="HKC69" s="5"/>
      <c r="HKD69" s="5"/>
      <c r="HKE69" s="5"/>
      <c r="HKF69" s="5"/>
      <c r="HKG69" s="5"/>
      <c r="HKH69" s="5"/>
      <c r="HKI69" s="5"/>
      <c r="HKJ69" s="5"/>
      <c r="HKK69" s="5"/>
      <c r="HKL69" s="5"/>
      <c r="HKM69" s="5"/>
      <c r="HKN69" s="5"/>
      <c r="HKO69" s="5"/>
      <c r="HKP69" s="5"/>
      <c r="HKQ69" s="5"/>
      <c r="HKR69" s="5"/>
      <c r="HKS69" s="5"/>
      <c r="HKT69" s="5"/>
      <c r="HKU69" s="5"/>
      <c r="HKV69" s="5"/>
      <c r="HKW69" s="5"/>
      <c r="HKX69" s="5"/>
      <c r="HKY69" s="5"/>
      <c r="HKZ69" s="5"/>
      <c r="HLA69" s="5"/>
      <c r="HLB69" s="5"/>
      <c r="HLC69" s="5"/>
      <c r="HLD69" s="5"/>
      <c r="HLE69" s="5"/>
      <c r="HLF69" s="5"/>
      <c r="HLG69" s="5"/>
      <c r="HLH69" s="5"/>
      <c r="HLI69" s="5"/>
      <c r="HLJ69" s="5"/>
      <c r="HLK69" s="5"/>
      <c r="HLL69" s="5"/>
      <c r="HLM69" s="5"/>
      <c r="HLN69" s="5"/>
      <c r="HLO69" s="5"/>
      <c r="HLP69" s="5"/>
      <c r="HLQ69" s="5"/>
      <c r="HLR69" s="5"/>
      <c r="HLS69" s="5"/>
      <c r="HLT69" s="5"/>
      <c r="HLU69" s="5"/>
      <c r="HLV69" s="5"/>
      <c r="HLW69" s="5"/>
      <c r="HLX69" s="5"/>
      <c r="HLY69" s="5"/>
      <c r="HLZ69" s="5"/>
      <c r="HMA69" s="5"/>
      <c r="HMB69" s="5"/>
      <c r="HMC69" s="5"/>
      <c r="HMD69" s="5"/>
      <c r="HME69" s="5"/>
      <c r="HMF69" s="5"/>
      <c r="HMG69" s="5"/>
      <c r="HMH69" s="5"/>
      <c r="HMI69" s="5"/>
      <c r="HMJ69" s="5"/>
      <c r="HMK69" s="5"/>
      <c r="HML69" s="5"/>
      <c r="HMM69" s="5"/>
      <c r="HMN69" s="5"/>
      <c r="HMO69" s="5"/>
      <c r="HMP69" s="5"/>
      <c r="HMQ69" s="5"/>
      <c r="HMR69" s="5"/>
      <c r="HMS69" s="5"/>
      <c r="HMT69" s="5"/>
      <c r="HMU69" s="5"/>
      <c r="HMV69" s="5"/>
      <c r="HMW69" s="5"/>
      <c r="HMX69" s="5"/>
      <c r="HMY69" s="5"/>
      <c r="HMZ69" s="5"/>
      <c r="HNA69" s="5"/>
      <c r="HNB69" s="5"/>
      <c r="HNC69" s="5"/>
      <c r="HND69" s="5"/>
      <c r="HNE69" s="5"/>
      <c r="HNF69" s="5"/>
      <c r="HNG69" s="5"/>
      <c r="HNH69" s="5"/>
      <c r="HNI69" s="5"/>
      <c r="HNJ69" s="5"/>
      <c r="HNK69" s="5"/>
      <c r="HNL69" s="5"/>
      <c r="HNM69" s="5"/>
      <c r="HNN69" s="5"/>
      <c r="HNO69" s="5"/>
      <c r="HNP69" s="5"/>
      <c r="HNQ69" s="5"/>
      <c r="HNR69" s="5"/>
      <c r="HNS69" s="5"/>
      <c r="HNT69" s="5"/>
      <c r="HNU69" s="5"/>
      <c r="HNV69" s="5"/>
      <c r="HNW69" s="5"/>
      <c r="HNX69" s="5"/>
      <c r="HNY69" s="5"/>
      <c r="HNZ69" s="5"/>
      <c r="HOA69" s="5"/>
      <c r="HOB69" s="5"/>
      <c r="HOC69" s="5"/>
      <c r="HOD69" s="5"/>
      <c r="HOE69" s="5"/>
      <c r="HOF69" s="5"/>
      <c r="HOG69" s="5"/>
      <c r="HOH69" s="5"/>
      <c r="HOI69" s="5"/>
      <c r="HOJ69" s="5"/>
      <c r="HOK69" s="5"/>
      <c r="HOL69" s="5"/>
      <c r="HOM69" s="5"/>
      <c r="HON69" s="5"/>
      <c r="HOO69" s="5"/>
      <c r="HOP69" s="5"/>
      <c r="HOQ69" s="5"/>
      <c r="HOR69" s="5"/>
      <c r="HOS69" s="5"/>
      <c r="HOT69" s="5"/>
      <c r="HOU69" s="5"/>
      <c r="HOV69" s="5"/>
      <c r="HOW69" s="5"/>
      <c r="HOX69" s="5"/>
      <c r="HOY69" s="5"/>
      <c r="HOZ69" s="5"/>
      <c r="HPA69" s="5"/>
      <c r="HPB69" s="5"/>
      <c r="HPC69" s="5"/>
      <c r="HPD69" s="5"/>
      <c r="HPE69" s="5"/>
      <c r="HPF69" s="5"/>
      <c r="HPG69" s="5"/>
      <c r="HPH69" s="5"/>
      <c r="HPI69" s="5"/>
      <c r="HPJ69" s="5"/>
      <c r="HPK69" s="5"/>
      <c r="HPL69" s="5"/>
      <c r="HPM69" s="5"/>
      <c r="HPN69" s="5"/>
      <c r="HPO69" s="5"/>
      <c r="HPP69" s="5"/>
      <c r="HPQ69" s="5"/>
      <c r="HPR69" s="5"/>
      <c r="HPS69" s="5"/>
      <c r="HPT69" s="5"/>
      <c r="HPU69" s="5"/>
      <c r="HPV69" s="5"/>
      <c r="HPW69" s="5"/>
      <c r="HPX69" s="5"/>
      <c r="HPY69" s="5"/>
      <c r="HPZ69" s="5"/>
      <c r="HQA69" s="5"/>
      <c r="HQB69" s="5"/>
      <c r="HQC69" s="5"/>
      <c r="HQD69" s="5"/>
      <c r="HQE69" s="5"/>
      <c r="HQF69" s="5"/>
      <c r="HQG69" s="5"/>
      <c r="HQH69" s="5"/>
      <c r="HQI69" s="5"/>
      <c r="HQJ69" s="5"/>
      <c r="HQK69" s="5"/>
      <c r="HQL69" s="5"/>
      <c r="HQM69" s="5"/>
      <c r="HQN69" s="5"/>
      <c r="HQO69" s="5"/>
      <c r="HQP69" s="5"/>
      <c r="HQQ69" s="5"/>
      <c r="HQR69" s="5"/>
      <c r="HQS69" s="5"/>
      <c r="HQT69" s="5"/>
      <c r="HQU69" s="5"/>
      <c r="HQV69" s="5"/>
      <c r="HQW69" s="5"/>
      <c r="HQX69" s="5"/>
      <c r="HQY69" s="5"/>
      <c r="HQZ69" s="5"/>
      <c r="HRA69" s="5"/>
      <c r="HRB69" s="5"/>
      <c r="HRC69" s="5"/>
      <c r="HRD69" s="5"/>
      <c r="HRE69" s="5"/>
      <c r="HRF69" s="5"/>
      <c r="HRG69" s="5"/>
      <c r="HRH69" s="5"/>
      <c r="HRI69" s="5"/>
      <c r="HRJ69" s="5"/>
      <c r="HRK69" s="5"/>
      <c r="HRL69" s="5"/>
      <c r="HRM69" s="5"/>
      <c r="HRN69" s="5"/>
      <c r="HRO69" s="5"/>
      <c r="HRP69" s="5"/>
      <c r="HRQ69" s="5"/>
      <c r="HRR69" s="5"/>
      <c r="HRS69" s="5"/>
      <c r="HRT69" s="5"/>
      <c r="HRU69" s="5"/>
      <c r="HRV69" s="5"/>
      <c r="HRW69" s="5"/>
      <c r="HRX69" s="5"/>
      <c r="HRY69" s="5"/>
      <c r="HRZ69" s="5"/>
      <c r="HSA69" s="5"/>
      <c r="HSB69" s="5"/>
      <c r="HSC69" s="5"/>
      <c r="HSD69" s="5"/>
      <c r="HSE69" s="5"/>
      <c r="HSF69" s="5"/>
      <c r="HSG69" s="5"/>
      <c r="HSH69" s="5"/>
      <c r="HSI69" s="5"/>
      <c r="HSJ69" s="5"/>
      <c r="HSK69" s="5"/>
      <c r="HSL69" s="5"/>
      <c r="HSM69" s="5"/>
      <c r="HSN69" s="5"/>
      <c r="HSO69" s="5"/>
      <c r="HSP69" s="5"/>
      <c r="HSQ69" s="5"/>
      <c r="HSR69" s="5"/>
      <c r="HSS69" s="5"/>
      <c r="HST69" s="5"/>
      <c r="HSU69" s="5"/>
      <c r="HSV69" s="5"/>
      <c r="HSW69" s="5"/>
      <c r="HSX69" s="5"/>
      <c r="HSY69" s="5"/>
      <c r="HSZ69" s="5"/>
      <c r="HTA69" s="5"/>
      <c r="HTB69" s="5"/>
      <c r="HTC69" s="5"/>
      <c r="HTD69" s="5"/>
      <c r="HTE69" s="5"/>
      <c r="HTF69" s="5"/>
      <c r="HTG69" s="5"/>
      <c r="HTH69" s="5"/>
      <c r="HTI69" s="5"/>
      <c r="HTJ69" s="5"/>
      <c r="HTK69" s="5"/>
      <c r="HTL69" s="5"/>
      <c r="HTM69" s="5"/>
      <c r="HTN69" s="5"/>
      <c r="HTO69" s="5"/>
      <c r="HTP69" s="5"/>
      <c r="HTQ69" s="5"/>
      <c r="HTR69" s="5"/>
      <c r="HTS69" s="5"/>
      <c r="HTT69" s="5"/>
      <c r="HTU69" s="5"/>
      <c r="HTV69" s="5"/>
      <c r="HTW69" s="5"/>
      <c r="HTX69" s="5"/>
      <c r="HTY69" s="5"/>
      <c r="HTZ69" s="5"/>
      <c r="HUA69" s="5"/>
      <c r="HUB69" s="5"/>
      <c r="HUC69" s="5"/>
      <c r="HUD69" s="5"/>
      <c r="HUE69" s="5"/>
      <c r="HUF69" s="5"/>
      <c r="HUG69" s="5"/>
      <c r="HUH69" s="5"/>
      <c r="HUI69" s="5"/>
      <c r="HUJ69" s="5"/>
      <c r="HUK69" s="5"/>
      <c r="HUL69" s="5"/>
      <c r="HUM69" s="5"/>
      <c r="HUN69" s="5"/>
      <c r="HUO69" s="5"/>
      <c r="HUP69" s="5"/>
      <c r="HUQ69" s="5"/>
      <c r="HUR69" s="5"/>
      <c r="HUS69" s="5"/>
      <c r="HUT69" s="5"/>
      <c r="HUU69" s="5"/>
      <c r="HUV69" s="5"/>
      <c r="HUW69" s="5"/>
      <c r="HUX69" s="5"/>
      <c r="HUY69" s="5"/>
      <c r="HUZ69" s="5"/>
      <c r="HVA69" s="5"/>
      <c r="HVB69" s="5"/>
      <c r="HVC69" s="5"/>
      <c r="HVD69" s="5"/>
      <c r="HVE69" s="5"/>
      <c r="HVF69" s="5"/>
      <c r="HVG69" s="5"/>
      <c r="HVH69" s="5"/>
      <c r="HVI69" s="5"/>
      <c r="HVJ69" s="5"/>
      <c r="HVK69" s="5"/>
      <c r="HVL69" s="5"/>
      <c r="HVM69" s="5"/>
      <c r="HVN69" s="5"/>
      <c r="HVO69" s="5"/>
      <c r="HVP69" s="5"/>
      <c r="HVQ69" s="5"/>
      <c r="HVR69" s="5"/>
      <c r="HVS69" s="5"/>
      <c r="HVT69" s="5"/>
      <c r="HVU69" s="5"/>
      <c r="HVV69" s="5"/>
      <c r="HVW69" s="5"/>
      <c r="HVX69" s="5"/>
      <c r="HVY69" s="5"/>
      <c r="HVZ69" s="5"/>
      <c r="HWA69" s="5"/>
      <c r="HWB69" s="5"/>
      <c r="HWC69" s="5"/>
      <c r="HWD69" s="5"/>
      <c r="HWE69" s="5"/>
      <c r="HWF69" s="5"/>
      <c r="HWG69" s="5"/>
      <c r="HWH69" s="5"/>
      <c r="HWI69" s="5"/>
      <c r="HWJ69" s="5"/>
      <c r="HWK69" s="5"/>
      <c r="HWL69" s="5"/>
      <c r="HWM69" s="5"/>
      <c r="HWN69" s="5"/>
      <c r="HWO69" s="5"/>
      <c r="HWP69" s="5"/>
      <c r="HWQ69" s="5"/>
      <c r="HWR69" s="5"/>
      <c r="HWS69" s="5"/>
      <c r="HWT69" s="5"/>
      <c r="HWU69" s="5"/>
      <c r="HWV69" s="5"/>
      <c r="HWW69" s="5"/>
      <c r="HWX69" s="5"/>
      <c r="HWY69" s="5"/>
      <c r="HWZ69" s="5"/>
      <c r="HXA69" s="5"/>
      <c r="HXB69" s="5"/>
      <c r="HXC69" s="5"/>
      <c r="HXD69" s="5"/>
      <c r="HXE69" s="5"/>
      <c r="HXF69" s="5"/>
      <c r="HXG69" s="5"/>
      <c r="HXH69" s="5"/>
      <c r="HXI69" s="5"/>
      <c r="HXJ69" s="5"/>
      <c r="HXK69" s="5"/>
      <c r="HXL69" s="5"/>
      <c r="HXM69" s="5"/>
      <c r="HXN69" s="5"/>
      <c r="HXO69" s="5"/>
      <c r="HXP69" s="5"/>
      <c r="HXQ69" s="5"/>
      <c r="HXR69" s="5"/>
      <c r="HXS69" s="5"/>
      <c r="HXT69" s="5"/>
      <c r="HXU69" s="5"/>
      <c r="HXV69" s="5"/>
      <c r="HXW69" s="5"/>
      <c r="HXX69" s="5"/>
      <c r="HXY69" s="5"/>
      <c r="HXZ69" s="5"/>
      <c r="HYA69" s="5"/>
      <c r="HYB69" s="5"/>
      <c r="HYC69" s="5"/>
      <c r="HYD69" s="5"/>
      <c r="HYE69" s="5"/>
      <c r="HYF69" s="5"/>
      <c r="HYG69" s="5"/>
      <c r="HYH69" s="5"/>
      <c r="HYI69" s="5"/>
      <c r="HYJ69" s="5"/>
      <c r="HYK69" s="5"/>
      <c r="HYL69" s="5"/>
      <c r="HYM69" s="5"/>
      <c r="HYN69" s="5"/>
      <c r="HYO69" s="5"/>
      <c r="HYP69" s="5"/>
      <c r="HYQ69" s="5"/>
      <c r="HYR69" s="5"/>
      <c r="HYS69" s="5"/>
      <c r="HYT69" s="5"/>
      <c r="HYU69" s="5"/>
      <c r="HYV69" s="5"/>
      <c r="HYW69" s="5"/>
      <c r="HYX69" s="5"/>
      <c r="HYY69" s="5"/>
      <c r="HYZ69" s="5"/>
      <c r="HZA69" s="5"/>
      <c r="HZB69" s="5"/>
      <c r="HZC69" s="5"/>
      <c r="HZD69" s="5"/>
      <c r="HZE69" s="5"/>
      <c r="HZF69" s="5"/>
      <c r="HZG69" s="5"/>
      <c r="HZH69" s="5"/>
      <c r="HZI69" s="5"/>
      <c r="HZJ69" s="5"/>
      <c r="HZK69" s="5"/>
      <c r="HZL69" s="5"/>
      <c r="HZM69" s="5"/>
      <c r="HZN69" s="5"/>
      <c r="HZO69" s="5"/>
      <c r="HZP69" s="5"/>
      <c r="HZQ69" s="5"/>
      <c r="HZR69" s="5"/>
      <c r="HZS69" s="5"/>
      <c r="HZT69" s="5"/>
      <c r="HZU69" s="5"/>
      <c r="HZV69" s="5"/>
      <c r="HZW69" s="5"/>
      <c r="HZX69" s="5"/>
      <c r="HZY69" s="5"/>
      <c r="HZZ69" s="5"/>
      <c r="IAA69" s="5"/>
      <c r="IAB69" s="5"/>
      <c r="IAC69" s="5"/>
      <c r="IAD69" s="5"/>
      <c r="IAE69" s="5"/>
      <c r="IAF69" s="5"/>
      <c r="IAG69" s="5"/>
      <c r="IAH69" s="5"/>
      <c r="IAI69" s="5"/>
      <c r="IAJ69" s="5"/>
      <c r="IAK69" s="5"/>
      <c r="IAL69" s="5"/>
      <c r="IAM69" s="5"/>
      <c r="IAN69" s="5"/>
      <c r="IAO69" s="5"/>
      <c r="IAP69" s="5"/>
      <c r="IAQ69" s="5"/>
      <c r="IAR69" s="5"/>
      <c r="IAS69" s="5"/>
      <c r="IAT69" s="5"/>
      <c r="IAU69" s="5"/>
      <c r="IAV69" s="5"/>
      <c r="IAW69" s="5"/>
      <c r="IAX69" s="5"/>
      <c r="IAY69" s="5"/>
      <c r="IAZ69" s="5"/>
      <c r="IBA69" s="5"/>
      <c r="IBB69" s="5"/>
      <c r="IBC69" s="5"/>
      <c r="IBD69" s="5"/>
      <c r="IBE69" s="5"/>
      <c r="IBF69" s="5"/>
      <c r="IBG69" s="5"/>
      <c r="IBH69" s="5"/>
      <c r="IBI69" s="5"/>
      <c r="IBJ69" s="5"/>
      <c r="IBK69" s="5"/>
      <c r="IBL69" s="5"/>
      <c r="IBM69" s="5"/>
      <c r="IBN69" s="5"/>
      <c r="IBO69" s="5"/>
      <c r="IBP69" s="5"/>
      <c r="IBQ69" s="5"/>
      <c r="IBR69" s="5"/>
      <c r="IBS69" s="5"/>
      <c r="IBT69" s="5"/>
      <c r="IBU69" s="5"/>
      <c r="IBV69" s="5"/>
      <c r="IBW69" s="5"/>
      <c r="IBX69" s="5"/>
      <c r="IBY69" s="5"/>
      <c r="IBZ69" s="5"/>
      <c r="ICA69" s="5"/>
      <c r="ICB69" s="5"/>
      <c r="ICC69" s="5"/>
      <c r="ICD69" s="5"/>
      <c r="ICE69" s="5"/>
      <c r="ICF69" s="5"/>
      <c r="ICG69" s="5"/>
      <c r="ICH69" s="5"/>
      <c r="ICI69" s="5"/>
      <c r="ICJ69" s="5"/>
      <c r="ICK69" s="5"/>
      <c r="ICL69" s="5"/>
      <c r="ICM69" s="5"/>
      <c r="ICN69" s="5"/>
      <c r="ICO69" s="5"/>
      <c r="ICP69" s="5"/>
      <c r="ICQ69" s="5"/>
      <c r="ICR69" s="5"/>
      <c r="ICS69" s="5"/>
      <c r="ICT69" s="5"/>
      <c r="ICU69" s="5"/>
      <c r="ICV69" s="5"/>
      <c r="ICW69" s="5"/>
      <c r="ICX69" s="5"/>
      <c r="ICY69" s="5"/>
      <c r="ICZ69" s="5"/>
      <c r="IDA69" s="5"/>
      <c r="IDB69" s="5"/>
      <c r="IDC69" s="5"/>
      <c r="IDD69" s="5"/>
      <c r="IDE69" s="5"/>
      <c r="IDF69" s="5"/>
      <c r="IDG69" s="5"/>
      <c r="IDH69" s="5"/>
      <c r="IDI69" s="5"/>
      <c r="IDJ69" s="5"/>
      <c r="IDK69" s="5"/>
      <c r="IDL69" s="5"/>
      <c r="IDM69" s="5"/>
      <c r="IDN69" s="5"/>
      <c r="IDO69" s="5"/>
      <c r="IDP69" s="5"/>
      <c r="IDQ69" s="5"/>
      <c r="IDR69" s="5"/>
      <c r="IDS69" s="5"/>
      <c r="IDT69" s="5"/>
      <c r="IDU69" s="5"/>
      <c r="IDV69" s="5"/>
      <c r="IDW69" s="5"/>
      <c r="IDX69" s="5"/>
      <c r="IDY69" s="5"/>
      <c r="IDZ69" s="5"/>
      <c r="IEA69" s="5"/>
      <c r="IEB69" s="5"/>
      <c r="IEC69" s="5"/>
      <c r="IED69" s="5"/>
      <c r="IEE69" s="5"/>
      <c r="IEF69" s="5"/>
      <c r="IEG69" s="5"/>
      <c r="IEH69" s="5"/>
      <c r="IEI69" s="5"/>
      <c r="IEJ69" s="5"/>
      <c r="IEK69" s="5"/>
      <c r="IEL69" s="5"/>
      <c r="IEM69" s="5"/>
      <c r="IEN69" s="5"/>
      <c r="IEO69" s="5"/>
      <c r="IEP69" s="5"/>
      <c r="IEQ69" s="5"/>
      <c r="IER69" s="5"/>
      <c r="IES69" s="5"/>
      <c r="IET69" s="5"/>
      <c r="IEU69" s="5"/>
      <c r="IEV69" s="5"/>
      <c r="IEW69" s="5"/>
      <c r="IEX69" s="5"/>
      <c r="IEY69" s="5"/>
      <c r="IEZ69" s="5"/>
      <c r="IFA69" s="5"/>
      <c r="IFB69" s="5"/>
      <c r="IFC69" s="5"/>
      <c r="IFD69" s="5"/>
      <c r="IFE69" s="5"/>
      <c r="IFF69" s="5"/>
      <c r="IFG69" s="5"/>
      <c r="IFH69" s="5"/>
      <c r="IFI69" s="5"/>
      <c r="IFJ69" s="5"/>
      <c r="IFK69" s="5"/>
      <c r="IFL69" s="5"/>
      <c r="IFM69" s="5"/>
      <c r="IFN69" s="5"/>
      <c r="IFO69" s="5"/>
      <c r="IFP69" s="5"/>
      <c r="IFQ69" s="5"/>
      <c r="IFR69" s="5"/>
      <c r="IFS69" s="5"/>
      <c r="IFT69" s="5"/>
      <c r="IFU69" s="5"/>
      <c r="IFV69" s="5"/>
      <c r="IFW69" s="5"/>
      <c r="IFX69" s="5"/>
      <c r="IFY69" s="5"/>
      <c r="IFZ69" s="5"/>
      <c r="IGA69" s="5"/>
      <c r="IGB69" s="5"/>
      <c r="IGC69" s="5"/>
      <c r="IGD69" s="5"/>
      <c r="IGE69" s="5"/>
      <c r="IGF69" s="5"/>
      <c r="IGG69" s="5"/>
      <c r="IGH69" s="5"/>
      <c r="IGI69" s="5"/>
      <c r="IGJ69" s="5"/>
      <c r="IGK69" s="5"/>
      <c r="IGL69" s="5"/>
      <c r="IGM69" s="5"/>
      <c r="IGN69" s="5"/>
      <c r="IGO69" s="5"/>
      <c r="IGP69" s="5"/>
      <c r="IGQ69" s="5"/>
      <c r="IGR69" s="5"/>
      <c r="IGS69" s="5"/>
      <c r="IGT69" s="5"/>
      <c r="IGU69" s="5"/>
      <c r="IGV69" s="5"/>
      <c r="IGW69" s="5"/>
      <c r="IGX69" s="5"/>
      <c r="IGY69" s="5"/>
      <c r="IGZ69" s="5"/>
      <c r="IHA69" s="5"/>
      <c r="IHB69" s="5"/>
      <c r="IHC69" s="5"/>
      <c r="IHD69" s="5"/>
      <c r="IHE69" s="5"/>
      <c r="IHF69" s="5"/>
      <c r="IHG69" s="5"/>
      <c r="IHH69" s="5"/>
      <c r="IHI69" s="5"/>
      <c r="IHJ69" s="5"/>
      <c r="IHK69" s="5"/>
      <c r="IHL69" s="5"/>
      <c r="IHM69" s="5"/>
      <c r="IHN69" s="5"/>
      <c r="IHO69" s="5"/>
      <c r="IHP69" s="5"/>
      <c r="IHQ69" s="5"/>
      <c r="IHR69" s="5"/>
      <c r="IHS69" s="5"/>
      <c r="IHT69" s="5"/>
      <c r="IHU69" s="5"/>
      <c r="IHV69" s="5"/>
      <c r="IHW69" s="5"/>
      <c r="IHX69" s="5"/>
      <c r="IHY69" s="5"/>
      <c r="IHZ69" s="5"/>
      <c r="IIA69" s="5"/>
      <c r="IIB69" s="5"/>
      <c r="IIC69" s="5"/>
      <c r="IID69" s="5"/>
      <c r="IIE69" s="5"/>
      <c r="IIF69" s="5"/>
      <c r="IIG69" s="5"/>
      <c r="IIH69" s="5"/>
      <c r="III69" s="5"/>
      <c r="IIJ69" s="5"/>
      <c r="IIK69" s="5"/>
      <c r="IIL69" s="5"/>
      <c r="IIM69" s="5"/>
      <c r="IIN69" s="5"/>
      <c r="IIO69" s="5"/>
      <c r="IIP69" s="5"/>
      <c r="IIQ69" s="5"/>
      <c r="IIR69" s="5"/>
      <c r="IIS69" s="5"/>
      <c r="IIT69" s="5"/>
      <c r="IIU69" s="5"/>
      <c r="IIV69" s="5"/>
      <c r="IIW69" s="5"/>
      <c r="IIX69" s="5"/>
      <c r="IIY69" s="5"/>
      <c r="IIZ69" s="5"/>
      <c r="IJA69" s="5"/>
      <c r="IJB69" s="5"/>
      <c r="IJC69" s="5"/>
      <c r="IJD69" s="5"/>
      <c r="IJE69" s="5"/>
      <c r="IJF69" s="5"/>
      <c r="IJG69" s="5"/>
      <c r="IJH69" s="5"/>
      <c r="IJI69" s="5"/>
      <c r="IJJ69" s="5"/>
      <c r="IJK69" s="5"/>
      <c r="IJL69" s="5"/>
      <c r="IJM69" s="5"/>
      <c r="IJN69" s="5"/>
      <c r="IJO69" s="5"/>
      <c r="IJP69" s="5"/>
      <c r="IJQ69" s="5"/>
      <c r="IJR69" s="5"/>
      <c r="IJS69" s="5"/>
      <c r="IJT69" s="5"/>
      <c r="IJU69" s="5"/>
      <c r="IJV69" s="5"/>
      <c r="IJW69" s="5"/>
      <c r="IJX69" s="5"/>
      <c r="IJY69" s="5"/>
      <c r="IJZ69" s="5"/>
      <c r="IKA69" s="5"/>
      <c r="IKB69" s="5"/>
      <c r="IKC69" s="5"/>
      <c r="IKD69" s="5"/>
      <c r="IKE69" s="5"/>
      <c r="IKF69" s="5"/>
      <c r="IKG69" s="5"/>
      <c r="IKH69" s="5"/>
      <c r="IKI69" s="5"/>
      <c r="IKJ69" s="5"/>
      <c r="IKK69" s="5"/>
      <c r="IKL69" s="5"/>
      <c r="IKM69" s="5"/>
      <c r="IKN69" s="5"/>
      <c r="IKO69" s="5"/>
      <c r="IKP69" s="5"/>
      <c r="IKQ69" s="5"/>
      <c r="IKR69" s="5"/>
      <c r="IKS69" s="5"/>
      <c r="IKT69" s="5"/>
      <c r="IKU69" s="5"/>
      <c r="IKV69" s="5"/>
      <c r="IKW69" s="5"/>
      <c r="IKX69" s="5"/>
      <c r="IKY69" s="5"/>
      <c r="IKZ69" s="5"/>
      <c r="ILA69" s="5"/>
      <c r="ILB69" s="5"/>
      <c r="ILC69" s="5"/>
      <c r="ILD69" s="5"/>
      <c r="ILE69" s="5"/>
      <c r="ILF69" s="5"/>
      <c r="ILG69" s="5"/>
      <c r="ILH69" s="5"/>
      <c r="ILI69" s="5"/>
      <c r="ILJ69" s="5"/>
      <c r="ILK69" s="5"/>
      <c r="ILL69" s="5"/>
      <c r="ILM69" s="5"/>
      <c r="ILN69" s="5"/>
      <c r="ILO69" s="5"/>
      <c r="ILP69" s="5"/>
      <c r="ILQ69" s="5"/>
      <c r="ILR69" s="5"/>
      <c r="ILS69" s="5"/>
      <c r="ILT69" s="5"/>
      <c r="ILU69" s="5"/>
      <c r="ILV69" s="5"/>
      <c r="ILW69" s="5"/>
      <c r="ILX69" s="5"/>
      <c r="ILY69" s="5"/>
      <c r="ILZ69" s="5"/>
      <c r="IMA69" s="5"/>
      <c r="IMB69" s="5"/>
      <c r="IMC69" s="5"/>
      <c r="IMD69" s="5"/>
      <c r="IME69" s="5"/>
      <c r="IMF69" s="5"/>
      <c r="IMG69" s="5"/>
      <c r="IMH69" s="5"/>
      <c r="IMI69" s="5"/>
      <c r="IMJ69" s="5"/>
      <c r="IMK69" s="5"/>
      <c r="IML69" s="5"/>
      <c r="IMM69" s="5"/>
      <c r="IMN69" s="5"/>
      <c r="IMO69" s="5"/>
      <c r="IMP69" s="5"/>
      <c r="IMQ69" s="5"/>
      <c r="IMR69" s="5"/>
      <c r="IMS69" s="5"/>
      <c r="IMT69" s="5"/>
      <c r="IMU69" s="5"/>
      <c r="IMV69" s="5"/>
      <c r="IMW69" s="5"/>
      <c r="IMX69" s="5"/>
      <c r="IMY69" s="5"/>
      <c r="IMZ69" s="5"/>
      <c r="INA69" s="5"/>
      <c r="INB69" s="5"/>
      <c r="INC69" s="5"/>
      <c r="IND69" s="5"/>
      <c r="INE69" s="5"/>
      <c r="INF69" s="5"/>
      <c r="ING69" s="5"/>
      <c r="INH69" s="5"/>
      <c r="INI69" s="5"/>
      <c r="INJ69" s="5"/>
      <c r="INK69" s="5"/>
      <c r="INL69" s="5"/>
      <c r="INM69" s="5"/>
      <c r="INN69" s="5"/>
      <c r="INO69" s="5"/>
      <c r="INP69" s="5"/>
      <c r="INQ69" s="5"/>
      <c r="INR69" s="5"/>
      <c r="INS69" s="5"/>
      <c r="INT69" s="5"/>
      <c r="INU69" s="5"/>
      <c r="INV69" s="5"/>
      <c r="INW69" s="5"/>
      <c r="INX69" s="5"/>
      <c r="INY69" s="5"/>
      <c r="INZ69" s="5"/>
      <c r="IOA69" s="5"/>
      <c r="IOB69" s="5"/>
      <c r="IOC69" s="5"/>
      <c r="IOD69" s="5"/>
      <c r="IOE69" s="5"/>
      <c r="IOF69" s="5"/>
      <c r="IOG69" s="5"/>
      <c r="IOH69" s="5"/>
      <c r="IOI69" s="5"/>
      <c r="IOJ69" s="5"/>
      <c r="IOK69" s="5"/>
      <c r="IOL69" s="5"/>
      <c r="IOM69" s="5"/>
      <c r="ION69" s="5"/>
      <c r="IOO69" s="5"/>
      <c r="IOP69" s="5"/>
      <c r="IOQ69" s="5"/>
      <c r="IOR69" s="5"/>
      <c r="IOS69" s="5"/>
      <c r="IOT69" s="5"/>
      <c r="IOU69" s="5"/>
      <c r="IOV69" s="5"/>
      <c r="IOW69" s="5"/>
      <c r="IOX69" s="5"/>
      <c r="IOY69" s="5"/>
      <c r="IOZ69" s="5"/>
      <c r="IPA69" s="5"/>
      <c r="IPB69" s="5"/>
      <c r="IPC69" s="5"/>
      <c r="IPD69" s="5"/>
      <c r="IPE69" s="5"/>
      <c r="IPF69" s="5"/>
      <c r="IPG69" s="5"/>
      <c r="IPH69" s="5"/>
      <c r="IPI69" s="5"/>
      <c r="IPJ69" s="5"/>
      <c r="IPK69" s="5"/>
      <c r="IPL69" s="5"/>
      <c r="IPM69" s="5"/>
      <c r="IPN69" s="5"/>
      <c r="IPO69" s="5"/>
      <c r="IPP69" s="5"/>
      <c r="IPQ69" s="5"/>
      <c r="IPR69" s="5"/>
      <c r="IPS69" s="5"/>
      <c r="IPT69" s="5"/>
      <c r="IPU69" s="5"/>
      <c r="IPV69" s="5"/>
      <c r="IPW69" s="5"/>
      <c r="IPX69" s="5"/>
      <c r="IPY69" s="5"/>
      <c r="IPZ69" s="5"/>
      <c r="IQA69" s="5"/>
      <c r="IQB69" s="5"/>
      <c r="IQC69" s="5"/>
      <c r="IQD69" s="5"/>
      <c r="IQE69" s="5"/>
      <c r="IQF69" s="5"/>
      <c r="IQG69" s="5"/>
      <c r="IQH69" s="5"/>
      <c r="IQI69" s="5"/>
      <c r="IQJ69" s="5"/>
      <c r="IQK69" s="5"/>
      <c r="IQL69" s="5"/>
      <c r="IQM69" s="5"/>
      <c r="IQN69" s="5"/>
      <c r="IQO69" s="5"/>
      <c r="IQP69" s="5"/>
      <c r="IQQ69" s="5"/>
      <c r="IQR69" s="5"/>
      <c r="IQS69" s="5"/>
      <c r="IQT69" s="5"/>
      <c r="IQU69" s="5"/>
      <c r="IQV69" s="5"/>
      <c r="IQW69" s="5"/>
      <c r="IQX69" s="5"/>
      <c r="IQY69" s="5"/>
      <c r="IQZ69" s="5"/>
      <c r="IRA69" s="5"/>
      <c r="IRB69" s="5"/>
      <c r="IRC69" s="5"/>
      <c r="IRD69" s="5"/>
      <c r="IRE69" s="5"/>
      <c r="IRF69" s="5"/>
      <c r="IRG69" s="5"/>
      <c r="IRH69" s="5"/>
      <c r="IRI69" s="5"/>
      <c r="IRJ69" s="5"/>
      <c r="IRK69" s="5"/>
      <c r="IRL69" s="5"/>
      <c r="IRM69" s="5"/>
      <c r="IRN69" s="5"/>
      <c r="IRO69" s="5"/>
      <c r="IRP69" s="5"/>
      <c r="IRQ69" s="5"/>
      <c r="IRR69" s="5"/>
      <c r="IRS69" s="5"/>
      <c r="IRT69" s="5"/>
      <c r="IRU69" s="5"/>
      <c r="IRV69" s="5"/>
      <c r="IRW69" s="5"/>
      <c r="IRX69" s="5"/>
      <c r="IRY69" s="5"/>
      <c r="IRZ69" s="5"/>
      <c r="ISA69" s="5"/>
      <c r="ISB69" s="5"/>
      <c r="ISC69" s="5"/>
      <c r="ISD69" s="5"/>
      <c r="ISE69" s="5"/>
      <c r="ISF69" s="5"/>
      <c r="ISG69" s="5"/>
      <c r="ISH69" s="5"/>
      <c r="ISI69" s="5"/>
      <c r="ISJ69" s="5"/>
      <c r="ISK69" s="5"/>
      <c r="ISL69" s="5"/>
      <c r="ISM69" s="5"/>
      <c r="ISN69" s="5"/>
      <c r="ISO69" s="5"/>
      <c r="ISP69" s="5"/>
      <c r="ISQ69" s="5"/>
      <c r="ISR69" s="5"/>
      <c r="ISS69" s="5"/>
      <c r="IST69" s="5"/>
      <c r="ISU69" s="5"/>
      <c r="ISV69" s="5"/>
      <c r="ISW69" s="5"/>
      <c r="ISX69" s="5"/>
      <c r="ISY69" s="5"/>
      <c r="ISZ69" s="5"/>
      <c r="ITA69" s="5"/>
      <c r="ITB69" s="5"/>
      <c r="ITC69" s="5"/>
      <c r="ITD69" s="5"/>
      <c r="ITE69" s="5"/>
      <c r="ITF69" s="5"/>
      <c r="ITG69" s="5"/>
      <c r="ITH69" s="5"/>
      <c r="ITI69" s="5"/>
      <c r="ITJ69" s="5"/>
      <c r="ITK69" s="5"/>
      <c r="ITL69" s="5"/>
      <c r="ITM69" s="5"/>
      <c r="ITN69" s="5"/>
      <c r="ITO69" s="5"/>
      <c r="ITP69" s="5"/>
      <c r="ITQ69" s="5"/>
      <c r="ITR69" s="5"/>
      <c r="ITS69" s="5"/>
      <c r="ITT69" s="5"/>
      <c r="ITU69" s="5"/>
      <c r="ITV69" s="5"/>
      <c r="ITW69" s="5"/>
      <c r="ITX69" s="5"/>
      <c r="ITY69" s="5"/>
      <c r="ITZ69" s="5"/>
      <c r="IUA69" s="5"/>
      <c r="IUB69" s="5"/>
      <c r="IUC69" s="5"/>
      <c r="IUD69" s="5"/>
      <c r="IUE69" s="5"/>
      <c r="IUF69" s="5"/>
      <c r="IUG69" s="5"/>
      <c r="IUH69" s="5"/>
      <c r="IUI69" s="5"/>
      <c r="IUJ69" s="5"/>
      <c r="IUK69" s="5"/>
      <c r="IUL69" s="5"/>
      <c r="IUM69" s="5"/>
      <c r="IUN69" s="5"/>
      <c r="IUO69" s="5"/>
      <c r="IUP69" s="5"/>
      <c r="IUQ69" s="5"/>
      <c r="IUR69" s="5"/>
      <c r="IUS69" s="5"/>
      <c r="IUT69" s="5"/>
      <c r="IUU69" s="5"/>
      <c r="IUV69" s="5"/>
      <c r="IUW69" s="5"/>
      <c r="IUX69" s="5"/>
      <c r="IUY69" s="5"/>
      <c r="IUZ69" s="5"/>
      <c r="IVA69" s="5"/>
      <c r="IVB69" s="5"/>
      <c r="IVC69" s="5"/>
      <c r="IVD69" s="5"/>
      <c r="IVE69" s="5"/>
      <c r="IVF69" s="5"/>
      <c r="IVG69" s="5"/>
      <c r="IVH69" s="5"/>
      <c r="IVI69" s="5"/>
      <c r="IVJ69" s="5"/>
      <c r="IVK69" s="5"/>
      <c r="IVL69" s="5"/>
      <c r="IVM69" s="5"/>
      <c r="IVN69" s="5"/>
      <c r="IVO69" s="5"/>
      <c r="IVP69" s="5"/>
      <c r="IVQ69" s="5"/>
      <c r="IVR69" s="5"/>
      <c r="IVS69" s="5"/>
      <c r="IVT69" s="5"/>
      <c r="IVU69" s="5"/>
      <c r="IVV69" s="5"/>
      <c r="IVW69" s="5"/>
      <c r="IVX69" s="5"/>
      <c r="IVY69" s="5"/>
      <c r="IVZ69" s="5"/>
      <c r="IWA69" s="5"/>
      <c r="IWB69" s="5"/>
      <c r="IWC69" s="5"/>
      <c r="IWD69" s="5"/>
      <c r="IWE69" s="5"/>
      <c r="IWF69" s="5"/>
      <c r="IWG69" s="5"/>
      <c r="IWH69" s="5"/>
      <c r="IWI69" s="5"/>
      <c r="IWJ69" s="5"/>
      <c r="IWK69" s="5"/>
      <c r="IWL69" s="5"/>
      <c r="IWM69" s="5"/>
      <c r="IWN69" s="5"/>
      <c r="IWO69" s="5"/>
      <c r="IWP69" s="5"/>
      <c r="IWQ69" s="5"/>
      <c r="IWR69" s="5"/>
      <c r="IWS69" s="5"/>
      <c r="IWT69" s="5"/>
      <c r="IWU69" s="5"/>
      <c r="IWV69" s="5"/>
      <c r="IWW69" s="5"/>
      <c r="IWX69" s="5"/>
      <c r="IWY69" s="5"/>
      <c r="IWZ69" s="5"/>
      <c r="IXA69" s="5"/>
      <c r="IXB69" s="5"/>
      <c r="IXC69" s="5"/>
      <c r="IXD69" s="5"/>
      <c r="IXE69" s="5"/>
      <c r="IXF69" s="5"/>
      <c r="IXG69" s="5"/>
      <c r="IXH69" s="5"/>
      <c r="IXI69" s="5"/>
      <c r="IXJ69" s="5"/>
      <c r="IXK69" s="5"/>
      <c r="IXL69" s="5"/>
      <c r="IXM69" s="5"/>
      <c r="IXN69" s="5"/>
      <c r="IXO69" s="5"/>
      <c r="IXP69" s="5"/>
      <c r="IXQ69" s="5"/>
      <c r="IXR69" s="5"/>
      <c r="IXS69" s="5"/>
      <c r="IXT69" s="5"/>
      <c r="IXU69" s="5"/>
      <c r="IXV69" s="5"/>
      <c r="IXW69" s="5"/>
      <c r="IXX69" s="5"/>
      <c r="IXY69" s="5"/>
      <c r="IXZ69" s="5"/>
      <c r="IYA69" s="5"/>
      <c r="IYB69" s="5"/>
      <c r="IYC69" s="5"/>
      <c r="IYD69" s="5"/>
      <c r="IYE69" s="5"/>
      <c r="IYF69" s="5"/>
      <c r="IYG69" s="5"/>
      <c r="IYH69" s="5"/>
      <c r="IYI69" s="5"/>
      <c r="IYJ69" s="5"/>
      <c r="IYK69" s="5"/>
      <c r="IYL69" s="5"/>
      <c r="IYM69" s="5"/>
      <c r="IYN69" s="5"/>
      <c r="IYO69" s="5"/>
      <c r="IYP69" s="5"/>
      <c r="IYQ69" s="5"/>
      <c r="IYR69" s="5"/>
      <c r="IYS69" s="5"/>
      <c r="IYT69" s="5"/>
      <c r="IYU69" s="5"/>
      <c r="IYV69" s="5"/>
      <c r="IYW69" s="5"/>
      <c r="IYX69" s="5"/>
      <c r="IYY69" s="5"/>
      <c r="IYZ69" s="5"/>
      <c r="IZA69" s="5"/>
      <c r="IZB69" s="5"/>
      <c r="IZC69" s="5"/>
      <c r="IZD69" s="5"/>
      <c r="IZE69" s="5"/>
      <c r="IZF69" s="5"/>
      <c r="IZG69" s="5"/>
      <c r="IZH69" s="5"/>
      <c r="IZI69" s="5"/>
      <c r="IZJ69" s="5"/>
      <c r="IZK69" s="5"/>
      <c r="IZL69" s="5"/>
      <c r="IZM69" s="5"/>
      <c r="IZN69" s="5"/>
      <c r="IZO69" s="5"/>
      <c r="IZP69" s="5"/>
      <c r="IZQ69" s="5"/>
      <c r="IZR69" s="5"/>
      <c r="IZS69" s="5"/>
      <c r="IZT69" s="5"/>
      <c r="IZU69" s="5"/>
      <c r="IZV69" s="5"/>
      <c r="IZW69" s="5"/>
      <c r="IZX69" s="5"/>
      <c r="IZY69" s="5"/>
      <c r="IZZ69" s="5"/>
      <c r="JAA69" s="5"/>
      <c r="JAB69" s="5"/>
      <c r="JAC69" s="5"/>
      <c r="JAD69" s="5"/>
      <c r="JAE69" s="5"/>
      <c r="JAF69" s="5"/>
      <c r="JAG69" s="5"/>
      <c r="JAH69" s="5"/>
      <c r="JAI69" s="5"/>
      <c r="JAJ69" s="5"/>
      <c r="JAK69" s="5"/>
      <c r="JAL69" s="5"/>
      <c r="JAM69" s="5"/>
      <c r="JAN69" s="5"/>
      <c r="JAO69" s="5"/>
      <c r="JAP69" s="5"/>
      <c r="JAQ69" s="5"/>
      <c r="JAR69" s="5"/>
      <c r="JAS69" s="5"/>
      <c r="JAT69" s="5"/>
      <c r="JAU69" s="5"/>
      <c r="JAV69" s="5"/>
      <c r="JAW69" s="5"/>
      <c r="JAX69" s="5"/>
      <c r="JAY69" s="5"/>
      <c r="JAZ69" s="5"/>
      <c r="JBA69" s="5"/>
      <c r="JBB69" s="5"/>
      <c r="JBC69" s="5"/>
      <c r="JBD69" s="5"/>
      <c r="JBE69" s="5"/>
      <c r="JBF69" s="5"/>
      <c r="JBG69" s="5"/>
      <c r="JBH69" s="5"/>
      <c r="JBI69" s="5"/>
      <c r="JBJ69" s="5"/>
      <c r="JBK69" s="5"/>
      <c r="JBL69" s="5"/>
      <c r="JBM69" s="5"/>
      <c r="JBN69" s="5"/>
      <c r="JBO69" s="5"/>
      <c r="JBP69" s="5"/>
      <c r="JBQ69" s="5"/>
      <c r="JBR69" s="5"/>
      <c r="JBS69" s="5"/>
      <c r="JBT69" s="5"/>
      <c r="JBU69" s="5"/>
      <c r="JBV69" s="5"/>
      <c r="JBW69" s="5"/>
      <c r="JBX69" s="5"/>
      <c r="JBY69" s="5"/>
      <c r="JBZ69" s="5"/>
      <c r="JCA69" s="5"/>
      <c r="JCB69" s="5"/>
      <c r="JCC69" s="5"/>
      <c r="JCD69" s="5"/>
      <c r="JCE69" s="5"/>
      <c r="JCF69" s="5"/>
      <c r="JCG69" s="5"/>
      <c r="JCH69" s="5"/>
      <c r="JCI69" s="5"/>
      <c r="JCJ69" s="5"/>
      <c r="JCK69" s="5"/>
      <c r="JCL69" s="5"/>
      <c r="JCM69" s="5"/>
      <c r="JCN69" s="5"/>
      <c r="JCO69" s="5"/>
      <c r="JCP69" s="5"/>
      <c r="JCQ69" s="5"/>
      <c r="JCR69" s="5"/>
      <c r="JCS69" s="5"/>
      <c r="JCT69" s="5"/>
      <c r="JCU69" s="5"/>
      <c r="JCV69" s="5"/>
      <c r="JCW69" s="5"/>
      <c r="JCX69" s="5"/>
      <c r="JCY69" s="5"/>
      <c r="JCZ69" s="5"/>
      <c r="JDA69" s="5"/>
      <c r="JDB69" s="5"/>
      <c r="JDC69" s="5"/>
      <c r="JDD69" s="5"/>
      <c r="JDE69" s="5"/>
      <c r="JDF69" s="5"/>
      <c r="JDG69" s="5"/>
      <c r="JDH69" s="5"/>
      <c r="JDI69" s="5"/>
      <c r="JDJ69" s="5"/>
      <c r="JDK69" s="5"/>
      <c r="JDL69" s="5"/>
      <c r="JDM69" s="5"/>
      <c r="JDN69" s="5"/>
      <c r="JDO69" s="5"/>
      <c r="JDP69" s="5"/>
      <c r="JDQ69" s="5"/>
      <c r="JDR69" s="5"/>
      <c r="JDS69" s="5"/>
      <c r="JDT69" s="5"/>
      <c r="JDU69" s="5"/>
      <c r="JDV69" s="5"/>
      <c r="JDW69" s="5"/>
      <c r="JDX69" s="5"/>
      <c r="JDY69" s="5"/>
      <c r="JDZ69" s="5"/>
      <c r="JEA69" s="5"/>
      <c r="JEB69" s="5"/>
      <c r="JEC69" s="5"/>
      <c r="JED69" s="5"/>
      <c r="JEE69" s="5"/>
      <c r="JEF69" s="5"/>
      <c r="JEG69" s="5"/>
      <c r="JEH69" s="5"/>
      <c r="JEI69" s="5"/>
      <c r="JEJ69" s="5"/>
      <c r="JEK69" s="5"/>
      <c r="JEL69" s="5"/>
      <c r="JEM69" s="5"/>
      <c r="JEN69" s="5"/>
      <c r="JEO69" s="5"/>
      <c r="JEP69" s="5"/>
      <c r="JEQ69" s="5"/>
      <c r="JER69" s="5"/>
      <c r="JES69" s="5"/>
      <c r="JET69" s="5"/>
      <c r="JEU69" s="5"/>
      <c r="JEV69" s="5"/>
      <c r="JEW69" s="5"/>
      <c r="JEX69" s="5"/>
      <c r="JEY69" s="5"/>
      <c r="JEZ69" s="5"/>
      <c r="JFA69" s="5"/>
      <c r="JFB69" s="5"/>
      <c r="JFC69" s="5"/>
      <c r="JFD69" s="5"/>
      <c r="JFE69" s="5"/>
      <c r="JFF69" s="5"/>
      <c r="JFG69" s="5"/>
      <c r="JFH69" s="5"/>
      <c r="JFI69" s="5"/>
      <c r="JFJ69" s="5"/>
      <c r="JFK69" s="5"/>
      <c r="JFL69" s="5"/>
      <c r="JFM69" s="5"/>
      <c r="JFN69" s="5"/>
      <c r="JFO69" s="5"/>
      <c r="JFP69" s="5"/>
      <c r="JFQ69" s="5"/>
      <c r="JFR69" s="5"/>
      <c r="JFS69" s="5"/>
      <c r="JFT69" s="5"/>
      <c r="JFU69" s="5"/>
      <c r="JFV69" s="5"/>
      <c r="JFW69" s="5"/>
      <c r="JFX69" s="5"/>
      <c r="JFY69" s="5"/>
      <c r="JFZ69" s="5"/>
      <c r="JGA69" s="5"/>
      <c r="JGB69" s="5"/>
      <c r="JGC69" s="5"/>
      <c r="JGD69" s="5"/>
      <c r="JGE69" s="5"/>
      <c r="JGF69" s="5"/>
      <c r="JGG69" s="5"/>
      <c r="JGH69" s="5"/>
      <c r="JGI69" s="5"/>
      <c r="JGJ69" s="5"/>
      <c r="JGK69" s="5"/>
      <c r="JGL69" s="5"/>
      <c r="JGM69" s="5"/>
      <c r="JGN69" s="5"/>
      <c r="JGO69" s="5"/>
      <c r="JGP69" s="5"/>
      <c r="JGQ69" s="5"/>
      <c r="JGR69" s="5"/>
      <c r="JGS69" s="5"/>
      <c r="JGT69" s="5"/>
      <c r="JGU69" s="5"/>
      <c r="JGV69" s="5"/>
      <c r="JGW69" s="5"/>
      <c r="JGX69" s="5"/>
      <c r="JGY69" s="5"/>
      <c r="JGZ69" s="5"/>
      <c r="JHA69" s="5"/>
      <c r="JHB69" s="5"/>
      <c r="JHC69" s="5"/>
      <c r="JHD69" s="5"/>
      <c r="JHE69" s="5"/>
      <c r="JHF69" s="5"/>
      <c r="JHG69" s="5"/>
      <c r="JHH69" s="5"/>
      <c r="JHI69" s="5"/>
      <c r="JHJ69" s="5"/>
      <c r="JHK69" s="5"/>
      <c r="JHL69" s="5"/>
      <c r="JHM69" s="5"/>
      <c r="JHN69" s="5"/>
      <c r="JHO69" s="5"/>
      <c r="JHP69" s="5"/>
      <c r="JHQ69" s="5"/>
      <c r="JHR69" s="5"/>
      <c r="JHS69" s="5"/>
      <c r="JHT69" s="5"/>
      <c r="JHU69" s="5"/>
      <c r="JHV69" s="5"/>
      <c r="JHW69" s="5"/>
      <c r="JHX69" s="5"/>
      <c r="JHY69" s="5"/>
      <c r="JHZ69" s="5"/>
      <c r="JIA69" s="5"/>
      <c r="JIB69" s="5"/>
      <c r="JIC69" s="5"/>
      <c r="JID69" s="5"/>
      <c r="JIE69" s="5"/>
      <c r="JIF69" s="5"/>
      <c r="JIG69" s="5"/>
      <c r="JIH69" s="5"/>
      <c r="JII69" s="5"/>
      <c r="JIJ69" s="5"/>
      <c r="JIK69" s="5"/>
      <c r="JIL69" s="5"/>
      <c r="JIM69" s="5"/>
      <c r="JIN69" s="5"/>
      <c r="JIO69" s="5"/>
      <c r="JIP69" s="5"/>
      <c r="JIQ69" s="5"/>
      <c r="JIR69" s="5"/>
      <c r="JIS69" s="5"/>
      <c r="JIT69" s="5"/>
      <c r="JIU69" s="5"/>
      <c r="JIV69" s="5"/>
      <c r="JIW69" s="5"/>
      <c r="JIX69" s="5"/>
      <c r="JIY69" s="5"/>
      <c r="JIZ69" s="5"/>
      <c r="JJA69" s="5"/>
      <c r="JJB69" s="5"/>
      <c r="JJC69" s="5"/>
      <c r="JJD69" s="5"/>
      <c r="JJE69" s="5"/>
      <c r="JJF69" s="5"/>
      <c r="JJG69" s="5"/>
      <c r="JJH69" s="5"/>
      <c r="JJI69" s="5"/>
      <c r="JJJ69" s="5"/>
      <c r="JJK69" s="5"/>
      <c r="JJL69" s="5"/>
      <c r="JJM69" s="5"/>
      <c r="JJN69" s="5"/>
      <c r="JJO69" s="5"/>
      <c r="JJP69" s="5"/>
      <c r="JJQ69" s="5"/>
      <c r="JJR69" s="5"/>
      <c r="JJS69" s="5"/>
      <c r="JJT69" s="5"/>
      <c r="JJU69" s="5"/>
      <c r="JJV69" s="5"/>
      <c r="JJW69" s="5"/>
      <c r="JJX69" s="5"/>
      <c r="JJY69" s="5"/>
      <c r="JJZ69" s="5"/>
      <c r="JKA69" s="5"/>
      <c r="JKB69" s="5"/>
      <c r="JKC69" s="5"/>
      <c r="JKD69" s="5"/>
      <c r="JKE69" s="5"/>
      <c r="JKF69" s="5"/>
      <c r="JKG69" s="5"/>
      <c r="JKH69" s="5"/>
      <c r="JKI69" s="5"/>
      <c r="JKJ69" s="5"/>
      <c r="JKK69" s="5"/>
      <c r="JKL69" s="5"/>
      <c r="JKM69" s="5"/>
      <c r="JKN69" s="5"/>
      <c r="JKO69" s="5"/>
      <c r="JKP69" s="5"/>
      <c r="JKQ69" s="5"/>
      <c r="JKR69" s="5"/>
      <c r="JKS69" s="5"/>
      <c r="JKT69" s="5"/>
      <c r="JKU69" s="5"/>
      <c r="JKV69" s="5"/>
      <c r="JKW69" s="5"/>
      <c r="JKX69" s="5"/>
      <c r="JKY69" s="5"/>
      <c r="JKZ69" s="5"/>
      <c r="JLA69" s="5"/>
      <c r="JLB69" s="5"/>
      <c r="JLC69" s="5"/>
      <c r="JLD69" s="5"/>
      <c r="JLE69" s="5"/>
      <c r="JLF69" s="5"/>
      <c r="JLG69" s="5"/>
      <c r="JLH69" s="5"/>
      <c r="JLI69" s="5"/>
      <c r="JLJ69" s="5"/>
      <c r="JLK69" s="5"/>
      <c r="JLL69" s="5"/>
      <c r="JLM69" s="5"/>
      <c r="JLN69" s="5"/>
      <c r="JLO69" s="5"/>
      <c r="JLP69" s="5"/>
      <c r="JLQ69" s="5"/>
      <c r="JLR69" s="5"/>
      <c r="JLS69" s="5"/>
      <c r="JLT69" s="5"/>
      <c r="JLU69" s="5"/>
      <c r="JLV69" s="5"/>
      <c r="JLW69" s="5"/>
      <c r="JLX69" s="5"/>
      <c r="JLY69" s="5"/>
      <c r="JLZ69" s="5"/>
      <c r="JMA69" s="5"/>
      <c r="JMB69" s="5"/>
      <c r="JMC69" s="5"/>
      <c r="JMD69" s="5"/>
      <c r="JME69" s="5"/>
      <c r="JMF69" s="5"/>
      <c r="JMG69" s="5"/>
      <c r="JMH69" s="5"/>
      <c r="JMI69" s="5"/>
      <c r="JMJ69" s="5"/>
      <c r="JMK69" s="5"/>
      <c r="JML69" s="5"/>
      <c r="JMM69" s="5"/>
      <c r="JMN69" s="5"/>
      <c r="JMO69" s="5"/>
      <c r="JMP69" s="5"/>
      <c r="JMQ69" s="5"/>
      <c r="JMR69" s="5"/>
      <c r="JMS69" s="5"/>
      <c r="JMT69" s="5"/>
      <c r="JMU69" s="5"/>
      <c r="JMV69" s="5"/>
      <c r="JMW69" s="5"/>
      <c r="JMX69" s="5"/>
      <c r="JMY69" s="5"/>
      <c r="JMZ69" s="5"/>
      <c r="JNA69" s="5"/>
      <c r="JNB69" s="5"/>
      <c r="JNC69" s="5"/>
      <c r="JND69" s="5"/>
      <c r="JNE69" s="5"/>
      <c r="JNF69" s="5"/>
      <c r="JNG69" s="5"/>
      <c r="JNH69" s="5"/>
      <c r="JNI69" s="5"/>
      <c r="JNJ69" s="5"/>
      <c r="JNK69" s="5"/>
      <c r="JNL69" s="5"/>
      <c r="JNM69" s="5"/>
      <c r="JNN69" s="5"/>
      <c r="JNO69" s="5"/>
      <c r="JNP69" s="5"/>
      <c r="JNQ69" s="5"/>
      <c r="JNR69" s="5"/>
      <c r="JNS69" s="5"/>
      <c r="JNT69" s="5"/>
      <c r="JNU69" s="5"/>
      <c r="JNV69" s="5"/>
      <c r="JNW69" s="5"/>
      <c r="JNX69" s="5"/>
      <c r="JNY69" s="5"/>
      <c r="JNZ69" s="5"/>
      <c r="JOA69" s="5"/>
      <c r="JOB69" s="5"/>
      <c r="JOC69" s="5"/>
      <c r="JOD69" s="5"/>
      <c r="JOE69" s="5"/>
      <c r="JOF69" s="5"/>
      <c r="JOG69" s="5"/>
      <c r="JOH69" s="5"/>
      <c r="JOI69" s="5"/>
      <c r="JOJ69" s="5"/>
      <c r="JOK69" s="5"/>
      <c r="JOL69" s="5"/>
      <c r="JOM69" s="5"/>
      <c r="JON69" s="5"/>
      <c r="JOO69" s="5"/>
      <c r="JOP69" s="5"/>
      <c r="JOQ69" s="5"/>
      <c r="JOR69" s="5"/>
      <c r="JOS69" s="5"/>
      <c r="JOT69" s="5"/>
      <c r="JOU69" s="5"/>
      <c r="JOV69" s="5"/>
      <c r="JOW69" s="5"/>
      <c r="JOX69" s="5"/>
      <c r="JOY69" s="5"/>
      <c r="JOZ69" s="5"/>
      <c r="JPA69" s="5"/>
      <c r="JPB69" s="5"/>
      <c r="JPC69" s="5"/>
      <c r="JPD69" s="5"/>
      <c r="JPE69" s="5"/>
      <c r="JPF69" s="5"/>
      <c r="JPG69" s="5"/>
      <c r="JPH69" s="5"/>
      <c r="JPI69" s="5"/>
      <c r="JPJ69" s="5"/>
      <c r="JPK69" s="5"/>
      <c r="JPL69" s="5"/>
      <c r="JPM69" s="5"/>
      <c r="JPN69" s="5"/>
      <c r="JPO69" s="5"/>
      <c r="JPP69" s="5"/>
      <c r="JPQ69" s="5"/>
      <c r="JPR69" s="5"/>
      <c r="JPS69" s="5"/>
      <c r="JPT69" s="5"/>
      <c r="JPU69" s="5"/>
      <c r="JPV69" s="5"/>
      <c r="JPW69" s="5"/>
      <c r="JPX69" s="5"/>
      <c r="JPY69" s="5"/>
      <c r="JPZ69" s="5"/>
      <c r="JQA69" s="5"/>
      <c r="JQB69" s="5"/>
      <c r="JQC69" s="5"/>
      <c r="JQD69" s="5"/>
      <c r="JQE69" s="5"/>
      <c r="JQF69" s="5"/>
      <c r="JQG69" s="5"/>
      <c r="JQH69" s="5"/>
      <c r="JQI69" s="5"/>
      <c r="JQJ69" s="5"/>
      <c r="JQK69" s="5"/>
      <c r="JQL69" s="5"/>
      <c r="JQM69" s="5"/>
      <c r="JQN69" s="5"/>
      <c r="JQO69" s="5"/>
      <c r="JQP69" s="5"/>
      <c r="JQQ69" s="5"/>
      <c r="JQR69" s="5"/>
      <c r="JQS69" s="5"/>
      <c r="JQT69" s="5"/>
      <c r="JQU69" s="5"/>
      <c r="JQV69" s="5"/>
      <c r="JQW69" s="5"/>
      <c r="JQX69" s="5"/>
      <c r="JQY69" s="5"/>
      <c r="JQZ69" s="5"/>
      <c r="JRA69" s="5"/>
      <c r="JRB69" s="5"/>
      <c r="JRC69" s="5"/>
      <c r="JRD69" s="5"/>
      <c r="JRE69" s="5"/>
      <c r="JRF69" s="5"/>
      <c r="JRG69" s="5"/>
      <c r="JRH69" s="5"/>
      <c r="JRI69" s="5"/>
      <c r="JRJ69" s="5"/>
      <c r="JRK69" s="5"/>
      <c r="JRL69" s="5"/>
      <c r="JRM69" s="5"/>
      <c r="JRN69" s="5"/>
      <c r="JRO69" s="5"/>
      <c r="JRP69" s="5"/>
      <c r="JRQ69" s="5"/>
      <c r="JRR69" s="5"/>
      <c r="JRS69" s="5"/>
      <c r="JRT69" s="5"/>
      <c r="JRU69" s="5"/>
      <c r="JRV69" s="5"/>
      <c r="JRW69" s="5"/>
      <c r="JRX69" s="5"/>
      <c r="JRY69" s="5"/>
      <c r="JRZ69" s="5"/>
      <c r="JSA69" s="5"/>
      <c r="JSB69" s="5"/>
      <c r="JSC69" s="5"/>
      <c r="JSD69" s="5"/>
      <c r="JSE69" s="5"/>
      <c r="JSF69" s="5"/>
      <c r="JSG69" s="5"/>
      <c r="JSH69" s="5"/>
      <c r="JSI69" s="5"/>
      <c r="JSJ69" s="5"/>
      <c r="JSK69" s="5"/>
      <c r="JSL69" s="5"/>
      <c r="JSM69" s="5"/>
      <c r="JSN69" s="5"/>
      <c r="JSO69" s="5"/>
      <c r="JSP69" s="5"/>
      <c r="JSQ69" s="5"/>
      <c r="JSR69" s="5"/>
      <c r="JSS69" s="5"/>
      <c r="JST69" s="5"/>
      <c r="JSU69" s="5"/>
      <c r="JSV69" s="5"/>
      <c r="JSW69" s="5"/>
      <c r="JSX69" s="5"/>
      <c r="JSY69" s="5"/>
      <c r="JSZ69" s="5"/>
      <c r="JTA69" s="5"/>
      <c r="JTB69" s="5"/>
      <c r="JTC69" s="5"/>
      <c r="JTD69" s="5"/>
      <c r="JTE69" s="5"/>
      <c r="JTF69" s="5"/>
      <c r="JTG69" s="5"/>
      <c r="JTH69" s="5"/>
      <c r="JTI69" s="5"/>
      <c r="JTJ69" s="5"/>
      <c r="JTK69" s="5"/>
      <c r="JTL69" s="5"/>
      <c r="JTM69" s="5"/>
      <c r="JTN69" s="5"/>
      <c r="JTO69" s="5"/>
      <c r="JTP69" s="5"/>
      <c r="JTQ69" s="5"/>
      <c r="JTR69" s="5"/>
      <c r="JTS69" s="5"/>
      <c r="JTT69" s="5"/>
      <c r="JTU69" s="5"/>
      <c r="JTV69" s="5"/>
      <c r="JTW69" s="5"/>
      <c r="JTX69" s="5"/>
      <c r="JTY69" s="5"/>
      <c r="JTZ69" s="5"/>
      <c r="JUA69" s="5"/>
      <c r="JUB69" s="5"/>
      <c r="JUC69" s="5"/>
      <c r="JUD69" s="5"/>
      <c r="JUE69" s="5"/>
      <c r="JUF69" s="5"/>
      <c r="JUG69" s="5"/>
      <c r="JUH69" s="5"/>
      <c r="JUI69" s="5"/>
      <c r="JUJ69" s="5"/>
      <c r="JUK69" s="5"/>
      <c r="JUL69" s="5"/>
      <c r="JUM69" s="5"/>
      <c r="JUN69" s="5"/>
      <c r="JUO69" s="5"/>
      <c r="JUP69" s="5"/>
      <c r="JUQ69" s="5"/>
      <c r="JUR69" s="5"/>
      <c r="JUS69" s="5"/>
      <c r="JUT69" s="5"/>
      <c r="JUU69" s="5"/>
      <c r="JUV69" s="5"/>
      <c r="JUW69" s="5"/>
      <c r="JUX69" s="5"/>
      <c r="JUY69" s="5"/>
      <c r="JUZ69" s="5"/>
      <c r="JVA69" s="5"/>
      <c r="JVB69" s="5"/>
      <c r="JVC69" s="5"/>
      <c r="JVD69" s="5"/>
      <c r="JVE69" s="5"/>
      <c r="JVF69" s="5"/>
      <c r="JVG69" s="5"/>
      <c r="JVH69" s="5"/>
      <c r="JVI69" s="5"/>
      <c r="JVJ69" s="5"/>
      <c r="JVK69" s="5"/>
      <c r="JVL69" s="5"/>
      <c r="JVM69" s="5"/>
      <c r="JVN69" s="5"/>
      <c r="JVO69" s="5"/>
      <c r="JVP69" s="5"/>
      <c r="JVQ69" s="5"/>
      <c r="JVR69" s="5"/>
      <c r="JVS69" s="5"/>
      <c r="JVT69" s="5"/>
      <c r="JVU69" s="5"/>
      <c r="JVV69" s="5"/>
      <c r="JVW69" s="5"/>
      <c r="JVX69" s="5"/>
      <c r="JVY69" s="5"/>
      <c r="JVZ69" s="5"/>
      <c r="JWA69" s="5"/>
      <c r="JWB69" s="5"/>
      <c r="JWC69" s="5"/>
      <c r="JWD69" s="5"/>
      <c r="JWE69" s="5"/>
      <c r="JWF69" s="5"/>
      <c r="JWG69" s="5"/>
      <c r="JWH69" s="5"/>
      <c r="JWI69" s="5"/>
      <c r="JWJ69" s="5"/>
      <c r="JWK69" s="5"/>
      <c r="JWL69" s="5"/>
      <c r="JWM69" s="5"/>
      <c r="JWN69" s="5"/>
      <c r="JWO69" s="5"/>
      <c r="JWP69" s="5"/>
      <c r="JWQ69" s="5"/>
      <c r="JWR69" s="5"/>
      <c r="JWS69" s="5"/>
      <c r="JWT69" s="5"/>
      <c r="JWU69" s="5"/>
      <c r="JWV69" s="5"/>
      <c r="JWW69" s="5"/>
      <c r="JWX69" s="5"/>
      <c r="JWY69" s="5"/>
      <c r="JWZ69" s="5"/>
      <c r="JXA69" s="5"/>
      <c r="JXB69" s="5"/>
      <c r="JXC69" s="5"/>
      <c r="JXD69" s="5"/>
      <c r="JXE69" s="5"/>
      <c r="JXF69" s="5"/>
      <c r="JXG69" s="5"/>
      <c r="JXH69" s="5"/>
      <c r="JXI69" s="5"/>
      <c r="JXJ69" s="5"/>
      <c r="JXK69" s="5"/>
      <c r="JXL69" s="5"/>
      <c r="JXM69" s="5"/>
      <c r="JXN69" s="5"/>
      <c r="JXO69" s="5"/>
      <c r="JXP69" s="5"/>
      <c r="JXQ69" s="5"/>
      <c r="JXR69" s="5"/>
      <c r="JXS69" s="5"/>
      <c r="JXT69" s="5"/>
      <c r="JXU69" s="5"/>
      <c r="JXV69" s="5"/>
      <c r="JXW69" s="5"/>
      <c r="JXX69" s="5"/>
      <c r="JXY69" s="5"/>
      <c r="JXZ69" s="5"/>
      <c r="JYA69" s="5"/>
      <c r="JYB69" s="5"/>
      <c r="JYC69" s="5"/>
      <c r="JYD69" s="5"/>
      <c r="JYE69" s="5"/>
      <c r="JYF69" s="5"/>
      <c r="JYG69" s="5"/>
      <c r="JYH69" s="5"/>
      <c r="JYI69" s="5"/>
      <c r="JYJ69" s="5"/>
      <c r="JYK69" s="5"/>
      <c r="JYL69" s="5"/>
      <c r="JYM69" s="5"/>
      <c r="JYN69" s="5"/>
      <c r="JYO69" s="5"/>
      <c r="JYP69" s="5"/>
      <c r="JYQ69" s="5"/>
      <c r="JYR69" s="5"/>
      <c r="JYS69" s="5"/>
      <c r="JYT69" s="5"/>
      <c r="JYU69" s="5"/>
      <c r="JYV69" s="5"/>
      <c r="JYW69" s="5"/>
      <c r="JYX69" s="5"/>
      <c r="JYY69" s="5"/>
      <c r="JYZ69" s="5"/>
      <c r="JZA69" s="5"/>
      <c r="JZB69" s="5"/>
      <c r="JZC69" s="5"/>
      <c r="JZD69" s="5"/>
      <c r="JZE69" s="5"/>
      <c r="JZF69" s="5"/>
      <c r="JZG69" s="5"/>
      <c r="JZH69" s="5"/>
      <c r="JZI69" s="5"/>
      <c r="JZJ69" s="5"/>
      <c r="JZK69" s="5"/>
      <c r="JZL69" s="5"/>
      <c r="JZM69" s="5"/>
      <c r="JZN69" s="5"/>
      <c r="JZO69" s="5"/>
      <c r="JZP69" s="5"/>
      <c r="JZQ69" s="5"/>
      <c r="JZR69" s="5"/>
      <c r="JZS69" s="5"/>
      <c r="JZT69" s="5"/>
      <c r="JZU69" s="5"/>
      <c r="JZV69" s="5"/>
      <c r="JZW69" s="5"/>
      <c r="JZX69" s="5"/>
      <c r="JZY69" s="5"/>
      <c r="JZZ69" s="5"/>
      <c r="KAA69" s="5"/>
      <c r="KAB69" s="5"/>
      <c r="KAC69" s="5"/>
      <c r="KAD69" s="5"/>
      <c r="KAE69" s="5"/>
      <c r="KAF69" s="5"/>
      <c r="KAG69" s="5"/>
      <c r="KAH69" s="5"/>
      <c r="KAI69" s="5"/>
      <c r="KAJ69" s="5"/>
      <c r="KAK69" s="5"/>
      <c r="KAL69" s="5"/>
      <c r="KAM69" s="5"/>
      <c r="KAN69" s="5"/>
      <c r="KAO69" s="5"/>
      <c r="KAP69" s="5"/>
      <c r="KAQ69" s="5"/>
      <c r="KAR69" s="5"/>
      <c r="KAS69" s="5"/>
      <c r="KAT69" s="5"/>
      <c r="KAU69" s="5"/>
      <c r="KAV69" s="5"/>
      <c r="KAW69" s="5"/>
      <c r="KAX69" s="5"/>
      <c r="KAY69" s="5"/>
      <c r="KAZ69" s="5"/>
      <c r="KBA69" s="5"/>
      <c r="KBB69" s="5"/>
      <c r="KBC69" s="5"/>
      <c r="KBD69" s="5"/>
      <c r="KBE69" s="5"/>
      <c r="KBF69" s="5"/>
      <c r="KBG69" s="5"/>
      <c r="KBH69" s="5"/>
      <c r="KBI69" s="5"/>
      <c r="KBJ69" s="5"/>
      <c r="KBK69" s="5"/>
      <c r="KBL69" s="5"/>
      <c r="KBM69" s="5"/>
      <c r="KBN69" s="5"/>
      <c r="KBO69" s="5"/>
      <c r="KBP69" s="5"/>
      <c r="KBQ69" s="5"/>
      <c r="KBR69" s="5"/>
      <c r="KBS69" s="5"/>
      <c r="KBT69" s="5"/>
      <c r="KBU69" s="5"/>
      <c r="KBV69" s="5"/>
      <c r="KBW69" s="5"/>
      <c r="KBX69" s="5"/>
      <c r="KBY69" s="5"/>
      <c r="KBZ69" s="5"/>
      <c r="KCA69" s="5"/>
      <c r="KCB69" s="5"/>
      <c r="KCC69" s="5"/>
      <c r="KCD69" s="5"/>
      <c r="KCE69" s="5"/>
      <c r="KCF69" s="5"/>
      <c r="KCG69" s="5"/>
      <c r="KCH69" s="5"/>
      <c r="KCI69" s="5"/>
      <c r="KCJ69" s="5"/>
      <c r="KCK69" s="5"/>
      <c r="KCL69" s="5"/>
      <c r="KCM69" s="5"/>
      <c r="KCN69" s="5"/>
      <c r="KCO69" s="5"/>
      <c r="KCP69" s="5"/>
      <c r="KCQ69" s="5"/>
      <c r="KCR69" s="5"/>
      <c r="KCS69" s="5"/>
      <c r="KCT69" s="5"/>
      <c r="KCU69" s="5"/>
      <c r="KCV69" s="5"/>
      <c r="KCW69" s="5"/>
      <c r="KCX69" s="5"/>
      <c r="KCY69" s="5"/>
      <c r="KCZ69" s="5"/>
      <c r="KDA69" s="5"/>
      <c r="KDB69" s="5"/>
      <c r="KDC69" s="5"/>
      <c r="KDD69" s="5"/>
      <c r="KDE69" s="5"/>
      <c r="KDF69" s="5"/>
      <c r="KDG69" s="5"/>
      <c r="KDH69" s="5"/>
      <c r="KDI69" s="5"/>
      <c r="KDJ69" s="5"/>
      <c r="KDK69" s="5"/>
      <c r="KDL69" s="5"/>
      <c r="KDM69" s="5"/>
      <c r="KDN69" s="5"/>
      <c r="KDO69" s="5"/>
      <c r="KDP69" s="5"/>
      <c r="KDQ69" s="5"/>
      <c r="KDR69" s="5"/>
      <c r="KDS69" s="5"/>
      <c r="KDT69" s="5"/>
      <c r="KDU69" s="5"/>
      <c r="KDV69" s="5"/>
      <c r="KDW69" s="5"/>
      <c r="KDX69" s="5"/>
      <c r="KDY69" s="5"/>
      <c r="KDZ69" s="5"/>
      <c r="KEA69" s="5"/>
      <c r="KEB69" s="5"/>
      <c r="KEC69" s="5"/>
      <c r="KED69" s="5"/>
      <c r="KEE69" s="5"/>
      <c r="KEF69" s="5"/>
      <c r="KEG69" s="5"/>
      <c r="KEH69" s="5"/>
      <c r="KEI69" s="5"/>
      <c r="KEJ69" s="5"/>
      <c r="KEK69" s="5"/>
      <c r="KEL69" s="5"/>
      <c r="KEM69" s="5"/>
      <c r="KEN69" s="5"/>
      <c r="KEO69" s="5"/>
      <c r="KEP69" s="5"/>
      <c r="KEQ69" s="5"/>
      <c r="KER69" s="5"/>
      <c r="KES69" s="5"/>
      <c r="KET69" s="5"/>
      <c r="KEU69" s="5"/>
      <c r="KEV69" s="5"/>
      <c r="KEW69" s="5"/>
      <c r="KEX69" s="5"/>
      <c r="KEY69" s="5"/>
      <c r="KEZ69" s="5"/>
      <c r="KFA69" s="5"/>
      <c r="KFB69" s="5"/>
      <c r="KFC69" s="5"/>
      <c r="KFD69" s="5"/>
      <c r="KFE69" s="5"/>
      <c r="KFF69" s="5"/>
      <c r="KFG69" s="5"/>
      <c r="KFH69" s="5"/>
      <c r="KFI69" s="5"/>
      <c r="KFJ69" s="5"/>
      <c r="KFK69" s="5"/>
      <c r="KFL69" s="5"/>
      <c r="KFM69" s="5"/>
      <c r="KFN69" s="5"/>
      <c r="KFO69" s="5"/>
      <c r="KFP69" s="5"/>
      <c r="KFQ69" s="5"/>
      <c r="KFR69" s="5"/>
      <c r="KFS69" s="5"/>
      <c r="KFT69" s="5"/>
      <c r="KFU69" s="5"/>
      <c r="KFV69" s="5"/>
      <c r="KFW69" s="5"/>
      <c r="KFX69" s="5"/>
      <c r="KFY69" s="5"/>
      <c r="KFZ69" s="5"/>
      <c r="KGA69" s="5"/>
      <c r="KGB69" s="5"/>
      <c r="KGC69" s="5"/>
      <c r="KGD69" s="5"/>
      <c r="KGE69" s="5"/>
      <c r="KGF69" s="5"/>
      <c r="KGG69" s="5"/>
      <c r="KGH69" s="5"/>
      <c r="KGI69" s="5"/>
      <c r="KGJ69" s="5"/>
      <c r="KGK69" s="5"/>
      <c r="KGL69" s="5"/>
      <c r="KGM69" s="5"/>
      <c r="KGN69" s="5"/>
      <c r="KGO69" s="5"/>
      <c r="KGP69" s="5"/>
      <c r="KGQ69" s="5"/>
      <c r="KGR69" s="5"/>
      <c r="KGS69" s="5"/>
      <c r="KGT69" s="5"/>
      <c r="KGU69" s="5"/>
      <c r="KGV69" s="5"/>
      <c r="KGW69" s="5"/>
      <c r="KGX69" s="5"/>
      <c r="KGY69" s="5"/>
      <c r="KGZ69" s="5"/>
      <c r="KHA69" s="5"/>
      <c r="KHB69" s="5"/>
      <c r="KHC69" s="5"/>
      <c r="KHD69" s="5"/>
      <c r="KHE69" s="5"/>
      <c r="KHF69" s="5"/>
      <c r="KHG69" s="5"/>
      <c r="KHH69" s="5"/>
      <c r="KHI69" s="5"/>
      <c r="KHJ69" s="5"/>
      <c r="KHK69" s="5"/>
      <c r="KHL69" s="5"/>
      <c r="KHM69" s="5"/>
      <c r="KHN69" s="5"/>
      <c r="KHO69" s="5"/>
      <c r="KHP69" s="5"/>
      <c r="KHQ69" s="5"/>
      <c r="KHR69" s="5"/>
      <c r="KHS69" s="5"/>
      <c r="KHT69" s="5"/>
      <c r="KHU69" s="5"/>
      <c r="KHV69" s="5"/>
      <c r="KHW69" s="5"/>
      <c r="KHX69" s="5"/>
      <c r="KHY69" s="5"/>
      <c r="KHZ69" s="5"/>
      <c r="KIA69" s="5"/>
      <c r="KIB69" s="5"/>
      <c r="KIC69" s="5"/>
      <c r="KID69" s="5"/>
      <c r="KIE69" s="5"/>
      <c r="KIF69" s="5"/>
      <c r="KIG69" s="5"/>
      <c r="KIH69" s="5"/>
      <c r="KII69" s="5"/>
      <c r="KIJ69" s="5"/>
      <c r="KIK69" s="5"/>
      <c r="KIL69" s="5"/>
      <c r="KIM69" s="5"/>
      <c r="KIN69" s="5"/>
      <c r="KIO69" s="5"/>
      <c r="KIP69" s="5"/>
      <c r="KIQ69" s="5"/>
      <c r="KIR69" s="5"/>
      <c r="KIS69" s="5"/>
      <c r="KIT69" s="5"/>
      <c r="KIU69" s="5"/>
      <c r="KIV69" s="5"/>
      <c r="KIW69" s="5"/>
      <c r="KIX69" s="5"/>
      <c r="KIY69" s="5"/>
      <c r="KIZ69" s="5"/>
      <c r="KJA69" s="5"/>
      <c r="KJB69" s="5"/>
      <c r="KJC69" s="5"/>
      <c r="KJD69" s="5"/>
      <c r="KJE69" s="5"/>
      <c r="KJF69" s="5"/>
      <c r="KJG69" s="5"/>
      <c r="KJH69" s="5"/>
      <c r="KJI69" s="5"/>
      <c r="KJJ69" s="5"/>
      <c r="KJK69" s="5"/>
      <c r="KJL69" s="5"/>
      <c r="KJM69" s="5"/>
      <c r="KJN69" s="5"/>
      <c r="KJO69" s="5"/>
      <c r="KJP69" s="5"/>
      <c r="KJQ69" s="5"/>
      <c r="KJR69" s="5"/>
      <c r="KJS69" s="5"/>
      <c r="KJT69" s="5"/>
      <c r="KJU69" s="5"/>
      <c r="KJV69" s="5"/>
      <c r="KJW69" s="5"/>
      <c r="KJX69" s="5"/>
      <c r="KJY69" s="5"/>
      <c r="KJZ69" s="5"/>
      <c r="KKA69" s="5"/>
      <c r="KKB69" s="5"/>
      <c r="KKC69" s="5"/>
      <c r="KKD69" s="5"/>
      <c r="KKE69" s="5"/>
      <c r="KKF69" s="5"/>
      <c r="KKG69" s="5"/>
      <c r="KKH69" s="5"/>
      <c r="KKI69" s="5"/>
      <c r="KKJ69" s="5"/>
      <c r="KKK69" s="5"/>
      <c r="KKL69" s="5"/>
      <c r="KKM69" s="5"/>
      <c r="KKN69" s="5"/>
      <c r="KKO69" s="5"/>
      <c r="KKP69" s="5"/>
      <c r="KKQ69" s="5"/>
      <c r="KKR69" s="5"/>
      <c r="KKS69" s="5"/>
      <c r="KKT69" s="5"/>
      <c r="KKU69" s="5"/>
      <c r="KKV69" s="5"/>
      <c r="KKW69" s="5"/>
      <c r="KKX69" s="5"/>
      <c r="KKY69" s="5"/>
      <c r="KKZ69" s="5"/>
      <c r="KLA69" s="5"/>
      <c r="KLB69" s="5"/>
      <c r="KLC69" s="5"/>
      <c r="KLD69" s="5"/>
      <c r="KLE69" s="5"/>
      <c r="KLF69" s="5"/>
      <c r="KLG69" s="5"/>
      <c r="KLH69" s="5"/>
      <c r="KLI69" s="5"/>
      <c r="KLJ69" s="5"/>
      <c r="KLK69" s="5"/>
      <c r="KLL69" s="5"/>
      <c r="KLM69" s="5"/>
      <c r="KLN69" s="5"/>
      <c r="KLO69" s="5"/>
      <c r="KLP69" s="5"/>
      <c r="KLQ69" s="5"/>
      <c r="KLR69" s="5"/>
      <c r="KLS69" s="5"/>
      <c r="KLT69" s="5"/>
      <c r="KLU69" s="5"/>
      <c r="KLV69" s="5"/>
      <c r="KLW69" s="5"/>
      <c r="KLX69" s="5"/>
      <c r="KLY69" s="5"/>
      <c r="KLZ69" s="5"/>
      <c r="KMA69" s="5"/>
      <c r="KMB69" s="5"/>
      <c r="KMC69" s="5"/>
      <c r="KMD69" s="5"/>
      <c r="KME69" s="5"/>
      <c r="KMF69" s="5"/>
      <c r="KMG69" s="5"/>
      <c r="KMH69" s="5"/>
      <c r="KMI69" s="5"/>
      <c r="KMJ69" s="5"/>
      <c r="KMK69" s="5"/>
      <c r="KML69" s="5"/>
      <c r="KMM69" s="5"/>
      <c r="KMN69" s="5"/>
      <c r="KMO69" s="5"/>
      <c r="KMP69" s="5"/>
      <c r="KMQ69" s="5"/>
      <c r="KMR69" s="5"/>
      <c r="KMS69" s="5"/>
      <c r="KMT69" s="5"/>
      <c r="KMU69" s="5"/>
      <c r="KMV69" s="5"/>
      <c r="KMW69" s="5"/>
      <c r="KMX69" s="5"/>
      <c r="KMY69" s="5"/>
      <c r="KMZ69" s="5"/>
      <c r="KNA69" s="5"/>
      <c r="KNB69" s="5"/>
      <c r="KNC69" s="5"/>
      <c r="KND69" s="5"/>
      <c r="KNE69" s="5"/>
      <c r="KNF69" s="5"/>
      <c r="KNG69" s="5"/>
      <c r="KNH69" s="5"/>
      <c r="KNI69" s="5"/>
      <c r="KNJ69" s="5"/>
      <c r="KNK69" s="5"/>
      <c r="KNL69" s="5"/>
      <c r="KNM69" s="5"/>
      <c r="KNN69" s="5"/>
      <c r="KNO69" s="5"/>
      <c r="KNP69" s="5"/>
      <c r="KNQ69" s="5"/>
      <c r="KNR69" s="5"/>
      <c r="KNS69" s="5"/>
      <c r="KNT69" s="5"/>
      <c r="KNU69" s="5"/>
      <c r="KNV69" s="5"/>
      <c r="KNW69" s="5"/>
      <c r="KNX69" s="5"/>
      <c r="KNY69" s="5"/>
      <c r="KNZ69" s="5"/>
      <c r="KOA69" s="5"/>
      <c r="KOB69" s="5"/>
      <c r="KOC69" s="5"/>
      <c r="KOD69" s="5"/>
      <c r="KOE69" s="5"/>
      <c r="KOF69" s="5"/>
      <c r="KOG69" s="5"/>
      <c r="KOH69" s="5"/>
      <c r="KOI69" s="5"/>
      <c r="KOJ69" s="5"/>
      <c r="KOK69" s="5"/>
      <c r="KOL69" s="5"/>
      <c r="KOM69" s="5"/>
      <c r="KON69" s="5"/>
      <c r="KOO69" s="5"/>
      <c r="KOP69" s="5"/>
      <c r="KOQ69" s="5"/>
      <c r="KOR69" s="5"/>
      <c r="KOS69" s="5"/>
      <c r="KOT69" s="5"/>
      <c r="KOU69" s="5"/>
      <c r="KOV69" s="5"/>
      <c r="KOW69" s="5"/>
      <c r="KOX69" s="5"/>
      <c r="KOY69" s="5"/>
      <c r="KOZ69" s="5"/>
      <c r="KPA69" s="5"/>
      <c r="KPB69" s="5"/>
      <c r="KPC69" s="5"/>
      <c r="KPD69" s="5"/>
      <c r="KPE69" s="5"/>
      <c r="KPF69" s="5"/>
      <c r="KPG69" s="5"/>
      <c r="KPH69" s="5"/>
      <c r="KPI69" s="5"/>
      <c r="KPJ69" s="5"/>
      <c r="KPK69" s="5"/>
      <c r="KPL69" s="5"/>
      <c r="KPM69" s="5"/>
      <c r="KPN69" s="5"/>
      <c r="KPO69" s="5"/>
      <c r="KPP69" s="5"/>
      <c r="KPQ69" s="5"/>
      <c r="KPR69" s="5"/>
      <c r="KPS69" s="5"/>
      <c r="KPT69" s="5"/>
      <c r="KPU69" s="5"/>
      <c r="KPV69" s="5"/>
      <c r="KPW69" s="5"/>
      <c r="KPX69" s="5"/>
      <c r="KPY69" s="5"/>
      <c r="KPZ69" s="5"/>
      <c r="KQA69" s="5"/>
      <c r="KQB69" s="5"/>
      <c r="KQC69" s="5"/>
      <c r="KQD69" s="5"/>
      <c r="KQE69" s="5"/>
      <c r="KQF69" s="5"/>
      <c r="KQG69" s="5"/>
      <c r="KQH69" s="5"/>
      <c r="KQI69" s="5"/>
      <c r="KQJ69" s="5"/>
      <c r="KQK69" s="5"/>
      <c r="KQL69" s="5"/>
      <c r="KQM69" s="5"/>
      <c r="KQN69" s="5"/>
      <c r="KQO69" s="5"/>
      <c r="KQP69" s="5"/>
      <c r="KQQ69" s="5"/>
      <c r="KQR69" s="5"/>
      <c r="KQS69" s="5"/>
      <c r="KQT69" s="5"/>
      <c r="KQU69" s="5"/>
      <c r="KQV69" s="5"/>
      <c r="KQW69" s="5"/>
      <c r="KQX69" s="5"/>
      <c r="KQY69" s="5"/>
      <c r="KQZ69" s="5"/>
      <c r="KRA69" s="5"/>
      <c r="KRB69" s="5"/>
      <c r="KRC69" s="5"/>
      <c r="KRD69" s="5"/>
      <c r="KRE69" s="5"/>
      <c r="KRF69" s="5"/>
      <c r="KRG69" s="5"/>
      <c r="KRH69" s="5"/>
      <c r="KRI69" s="5"/>
      <c r="KRJ69" s="5"/>
      <c r="KRK69" s="5"/>
      <c r="KRL69" s="5"/>
      <c r="KRM69" s="5"/>
      <c r="KRN69" s="5"/>
      <c r="KRO69" s="5"/>
      <c r="KRP69" s="5"/>
      <c r="KRQ69" s="5"/>
      <c r="KRR69" s="5"/>
      <c r="KRS69" s="5"/>
      <c r="KRT69" s="5"/>
      <c r="KRU69" s="5"/>
      <c r="KRV69" s="5"/>
      <c r="KRW69" s="5"/>
      <c r="KRX69" s="5"/>
      <c r="KRY69" s="5"/>
      <c r="KRZ69" s="5"/>
      <c r="KSA69" s="5"/>
      <c r="KSB69" s="5"/>
      <c r="KSC69" s="5"/>
      <c r="KSD69" s="5"/>
      <c r="KSE69" s="5"/>
      <c r="KSF69" s="5"/>
      <c r="KSG69" s="5"/>
      <c r="KSH69" s="5"/>
      <c r="KSI69" s="5"/>
      <c r="KSJ69" s="5"/>
      <c r="KSK69" s="5"/>
      <c r="KSL69" s="5"/>
      <c r="KSM69" s="5"/>
      <c r="KSN69" s="5"/>
      <c r="KSO69" s="5"/>
      <c r="KSP69" s="5"/>
      <c r="KSQ69" s="5"/>
      <c r="KSR69" s="5"/>
      <c r="KSS69" s="5"/>
      <c r="KST69" s="5"/>
      <c r="KSU69" s="5"/>
      <c r="KSV69" s="5"/>
      <c r="KSW69" s="5"/>
      <c r="KSX69" s="5"/>
      <c r="KSY69" s="5"/>
      <c r="KSZ69" s="5"/>
      <c r="KTA69" s="5"/>
      <c r="KTB69" s="5"/>
      <c r="KTC69" s="5"/>
      <c r="KTD69" s="5"/>
      <c r="KTE69" s="5"/>
      <c r="KTF69" s="5"/>
      <c r="KTG69" s="5"/>
      <c r="KTH69" s="5"/>
      <c r="KTI69" s="5"/>
      <c r="KTJ69" s="5"/>
      <c r="KTK69" s="5"/>
      <c r="KTL69" s="5"/>
      <c r="KTM69" s="5"/>
      <c r="KTN69" s="5"/>
      <c r="KTO69" s="5"/>
      <c r="KTP69" s="5"/>
      <c r="KTQ69" s="5"/>
      <c r="KTR69" s="5"/>
      <c r="KTS69" s="5"/>
      <c r="KTT69" s="5"/>
      <c r="KTU69" s="5"/>
      <c r="KTV69" s="5"/>
      <c r="KTW69" s="5"/>
      <c r="KTX69" s="5"/>
      <c r="KTY69" s="5"/>
      <c r="KTZ69" s="5"/>
      <c r="KUA69" s="5"/>
      <c r="KUB69" s="5"/>
      <c r="KUC69" s="5"/>
      <c r="KUD69" s="5"/>
      <c r="KUE69" s="5"/>
      <c r="KUF69" s="5"/>
      <c r="KUG69" s="5"/>
      <c r="KUH69" s="5"/>
      <c r="KUI69" s="5"/>
      <c r="KUJ69" s="5"/>
      <c r="KUK69" s="5"/>
      <c r="KUL69" s="5"/>
      <c r="KUM69" s="5"/>
      <c r="KUN69" s="5"/>
      <c r="KUO69" s="5"/>
      <c r="KUP69" s="5"/>
      <c r="KUQ69" s="5"/>
      <c r="KUR69" s="5"/>
      <c r="KUS69" s="5"/>
      <c r="KUT69" s="5"/>
      <c r="KUU69" s="5"/>
      <c r="KUV69" s="5"/>
      <c r="KUW69" s="5"/>
      <c r="KUX69" s="5"/>
      <c r="KUY69" s="5"/>
      <c r="KUZ69" s="5"/>
      <c r="KVA69" s="5"/>
      <c r="KVB69" s="5"/>
      <c r="KVC69" s="5"/>
      <c r="KVD69" s="5"/>
      <c r="KVE69" s="5"/>
      <c r="KVF69" s="5"/>
      <c r="KVG69" s="5"/>
      <c r="KVH69" s="5"/>
      <c r="KVI69" s="5"/>
      <c r="KVJ69" s="5"/>
      <c r="KVK69" s="5"/>
      <c r="KVL69" s="5"/>
      <c r="KVM69" s="5"/>
      <c r="KVN69" s="5"/>
      <c r="KVO69" s="5"/>
      <c r="KVP69" s="5"/>
      <c r="KVQ69" s="5"/>
      <c r="KVR69" s="5"/>
      <c r="KVS69" s="5"/>
      <c r="KVT69" s="5"/>
      <c r="KVU69" s="5"/>
      <c r="KVV69" s="5"/>
      <c r="KVW69" s="5"/>
      <c r="KVX69" s="5"/>
      <c r="KVY69" s="5"/>
      <c r="KVZ69" s="5"/>
      <c r="KWA69" s="5"/>
      <c r="KWB69" s="5"/>
      <c r="KWC69" s="5"/>
      <c r="KWD69" s="5"/>
      <c r="KWE69" s="5"/>
      <c r="KWF69" s="5"/>
      <c r="KWG69" s="5"/>
      <c r="KWH69" s="5"/>
      <c r="KWI69" s="5"/>
      <c r="KWJ69" s="5"/>
      <c r="KWK69" s="5"/>
      <c r="KWL69" s="5"/>
      <c r="KWM69" s="5"/>
      <c r="KWN69" s="5"/>
      <c r="KWO69" s="5"/>
      <c r="KWP69" s="5"/>
      <c r="KWQ69" s="5"/>
      <c r="KWR69" s="5"/>
      <c r="KWS69" s="5"/>
      <c r="KWT69" s="5"/>
      <c r="KWU69" s="5"/>
      <c r="KWV69" s="5"/>
      <c r="KWW69" s="5"/>
      <c r="KWX69" s="5"/>
      <c r="KWY69" s="5"/>
      <c r="KWZ69" s="5"/>
      <c r="KXA69" s="5"/>
      <c r="KXB69" s="5"/>
      <c r="KXC69" s="5"/>
      <c r="KXD69" s="5"/>
      <c r="KXE69" s="5"/>
      <c r="KXF69" s="5"/>
      <c r="KXG69" s="5"/>
      <c r="KXH69" s="5"/>
      <c r="KXI69" s="5"/>
      <c r="KXJ69" s="5"/>
      <c r="KXK69" s="5"/>
      <c r="KXL69" s="5"/>
      <c r="KXM69" s="5"/>
      <c r="KXN69" s="5"/>
      <c r="KXO69" s="5"/>
      <c r="KXP69" s="5"/>
      <c r="KXQ69" s="5"/>
      <c r="KXR69" s="5"/>
      <c r="KXS69" s="5"/>
      <c r="KXT69" s="5"/>
      <c r="KXU69" s="5"/>
      <c r="KXV69" s="5"/>
      <c r="KXW69" s="5"/>
      <c r="KXX69" s="5"/>
      <c r="KXY69" s="5"/>
      <c r="KXZ69" s="5"/>
      <c r="KYA69" s="5"/>
      <c r="KYB69" s="5"/>
      <c r="KYC69" s="5"/>
      <c r="KYD69" s="5"/>
      <c r="KYE69" s="5"/>
      <c r="KYF69" s="5"/>
      <c r="KYG69" s="5"/>
      <c r="KYH69" s="5"/>
      <c r="KYI69" s="5"/>
      <c r="KYJ69" s="5"/>
      <c r="KYK69" s="5"/>
      <c r="KYL69" s="5"/>
      <c r="KYM69" s="5"/>
      <c r="KYN69" s="5"/>
      <c r="KYO69" s="5"/>
      <c r="KYP69" s="5"/>
      <c r="KYQ69" s="5"/>
      <c r="KYR69" s="5"/>
      <c r="KYS69" s="5"/>
      <c r="KYT69" s="5"/>
      <c r="KYU69" s="5"/>
      <c r="KYV69" s="5"/>
      <c r="KYW69" s="5"/>
      <c r="KYX69" s="5"/>
      <c r="KYY69" s="5"/>
      <c r="KYZ69" s="5"/>
      <c r="KZA69" s="5"/>
      <c r="KZB69" s="5"/>
      <c r="KZC69" s="5"/>
      <c r="KZD69" s="5"/>
      <c r="KZE69" s="5"/>
      <c r="KZF69" s="5"/>
      <c r="KZG69" s="5"/>
      <c r="KZH69" s="5"/>
      <c r="KZI69" s="5"/>
      <c r="KZJ69" s="5"/>
      <c r="KZK69" s="5"/>
      <c r="KZL69" s="5"/>
      <c r="KZM69" s="5"/>
      <c r="KZN69" s="5"/>
      <c r="KZO69" s="5"/>
      <c r="KZP69" s="5"/>
      <c r="KZQ69" s="5"/>
      <c r="KZR69" s="5"/>
      <c r="KZS69" s="5"/>
      <c r="KZT69" s="5"/>
      <c r="KZU69" s="5"/>
      <c r="KZV69" s="5"/>
      <c r="KZW69" s="5"/>
      <c r="KZX69" s="5"/>
      <c r="KZY69" s="5"/>
      <c r="KZZ69" s="5"/>
      <c r="LAA69" s="5"/>
      <c r="LAB69" s="5"/>
      <c r="LAC69" s="5"/>
      <c r="LAD69" s="5"/>
      <c r="LAE69" s="5"/>
      <c r="LAF69" s="5"/>
      <c r="LAG69" s="5"/>
      <c r="LAH69" s="5"/>
      <c r="LAI69" s="5"/>
      <c r="LAJ69" s="5"/>
      <c r="LAK69" s="5"/>
      <c r="LAL69" s="5"/>
      <c r="LAM69" s="5"/>
      <c r="LAN69" s="5"/>
      <c r="LAO69" s="5"/>
      <c r="LAP69" s="5"/>
      <c r="LAQ69" s="5"/>
      <c r="LAR69" s="5"/>
      <c r="LAS69" s="5"/>
      <c r="LAT69" s="5"/>
      <c r="LAU69" s="5"/>
      <c r="LAV69" s="5"/>
      <c r="LAW69" s="5"/>
      <c r="LAX69" s="5"/>
      <c r="LAY69" s="5"/>
      <c r="LAZ69" s="5"/>
      <c r="LBA69" s="5"/>
      <c r="LBB69" s="5"/>
      <c r="LBC69" s="5"/>
      <c r="LBD69" s="5"/>
      <c r="LBE69" s="5"/>
      <c r="LBF69" s="5"/>
      <c r="LBG69" s="5"/>
      <c r="LBH69" s="5"/>
      <c r="LBI69" s="5"/>
      <c r="LBJ69" s="5"/>
      <c r="LBK69" s="5"/>
      <c r="LBL69" s="5"/>
      <c r="LBM69" s="5"/>
      <c r="LBN69" s="5"/>
      <c r="LBO69" s="5"/>
      <c r="LBP69" s="5"/>
      <c r="LBQ69" s="5"/>
      <c r="LBR69" s="5"/>
      <c r="LBS69" s="5"/>
      <c r="LBT69" s="5"/>
      <c r="LBU69" s="5"/>
      <c r="LBV69" s="5"/>
      <c r="LBW69" s="5"/>
      <c r="LBX69" s="5"/>
      <c r="LBY69" s="5"/>
      <c r="LBZ69" s="5"/>
      <c r="LCA69" s="5"/>
      <c r="LCB69" s="5"/>
      <c r="LCC69" s="5"/>
      <c r="LCD69" s="5"/>
      <c r="LCE69" s="5"/>
      <c r="LCF69" s="5"/>
      <c r="LCG69" s="5"/>
      <c r="LCH69" s="5"/>
      <c r="LCI69" s="5"/>
      <c r="LCJ69" s="5"/>
      <c r="LCK69" s="5"/>
      <c r="LCL69" s="5"/>
      <c r="LCM69" s="5"/>
      <c r="LCN69" s="5"/>
      <c r="LCO69" s="5"/>
      <c r="LCP69" s="5"/>
      <c r="LCQ69" s="5"/>
      <c r="LCR69" s="5"/>
      <c r="LCS69" s="5"/>
      <c r="LCT69" s="5"/>
      <c r="LCU69" s="5"/>
      <c r="LCV69" s="5"/>
      <c r="LCW69" s="5"/>
      <c r="LCX69" s="5"/>
      <c r="LCY69" s="5"/>
      <c r="LCZ69" s="5"/>
      <c r="LDA69" s="5"/>
      <c r="LDB69" s="5"/>
      <c r="LDC69" s="5"/>
      <c r="LDD69" s="5"/>
      <c r="LDE69" s="5"/>
      <c r="LDF69" s="5"/>
      <c r="LDG69" s="5"/>
      <c r="LDH69" s="5"/>
      <c r="LDI69" s="5"/>
      <c r="LDJ69" s="5"/>
      <c r="LDK69" s="5"/>
      <c r="LDL69" s="5"/>
      <c r="LDM69" s="5"/>
      <c r="LDN69" s="5"/>
      <c r="LDO69" s="5"/>
      <c r="LDP69" s="5"/>
      <c r="LDQ69" s="5"/>
      <c r="LDR69" s="5"/>
      <c r="LDS69" s="5"/>
      <c r="LDT69" s="5"/>
      <c r="LDU69" s="5"/>
      <c r="LDV69" s="5"/>
      <c r="LDW69" s="5"/>
      <c r="LDX69" s="5"/>
      <c r="LDY69" s="5"/>
      <c r="LDZ69" s="5"/>
      <c r="LEA69" s="5"/>
      <c r="LEB69" s="5"/>
      <c r="LEC69" s="5"/>
      <c r="LED69" s="5"/>
      <c r="LEE69" s="5"/>
      <c r="LEF69" s="5"/>
      <c r="LEG69" s="5"/>
      <c r="LEH69" s="5"/>
      <c r="LEI69" s="5"/>
      <c r="LEJ69" s="5"/>
      <c r="LEK69" s="5"/>
      <c r="LEL69" s="5"/>
      <c r="LEM69" s="5"/>
      <c r="LEN69" s="5"/>
      <c r="LEO69" s="5"/>
      <c r="LEP69" s="5"/>
      <c r="LEQ69" s="5"/>
      <c r="LER69" s="5"/>
      <c r="LES69" s="5"/>
      <c r="LET69" s="5"/>
      <c r="LEU69" s="5"/>
      <c r="LEV69" s="5"/>
      <c r="LEW69" s="5"/>
      <c r="LEX69" s="5"/>
      <c r="LEY69" s="5"/>
      <c r="LEZ69" s="5"/>
      <c r="LFA69" s="5"/>
      <c r="LFB69" s="5"/>
      <c r="LFC69" s="5"/>
      <c r="LFD69" s="5"/>
      <c r="LFE69" s="5"/>
      <c r="LFF69" s="5"/>
      <c r="LFG69" s="5"/>
      <c r="LFH69" s="5"/>
      <c r="LFI69" s="5"/>
      <c r="LFJ69" s="5"/>
      <c r="LFK69" s="5"/>
      <c r="LFL69" s="5"/>
      <c r="LFM69" s="5"/>
      <c r="LFN69" s="5"/>
      <c r="LFO69" s="5"/>
      <c r="LFP69" s="5"/>
      <c r="LFQ69" s="5"/>
      <c r="LFR69" s="5"/>
      <c r="LFS69" s="5"/>
      <c r="LFT69" s="5"/>
      <c r="LFU69" s="5"/>
      <c r="LFV69" s="5"/>
      <c r="LFW69" s="5"/>
      <c r="LFX69" s="5"/>
      <c r="LFY69" s="5"/>
      <c r="LFZ69" s="5"/>
      <c r="LGA69" s="5"/>
      <c r="LGB69" s="5"/>
      <c r="LGC69" s="5"/>
      <c r="LGD69" s="5"/>
      <c r="LGE69" s="5"/>
      <c r="LGF69" s="5"/>
      <c r="LGG69" s="5"/>
      <c r="LGH69" s="5"/>
      <c r="LGI69" s="5"/>
      <c r="LGJ69" s="5"/>
      <c r="LGK69" s="5"/>
      <c r="LGL69" s="5"/>
      <c r="LGM69" s="5"/>
      <c r="LGN69" s="5"/>
      <c r="LGO69" s="5"/>
      <c r="LGP69" s="5"/>
      <c r="LGQ69" s="5"/>
      <c r="LGR69" s="5"/>
      <c r="LGS69" s="5"/>
      <c r="LGT69" s="5"/>
      <c r="LGU69" s="5"/>
      <c r="LGV69" s="5"/>
      <c r="LGW69" s="5"/>
      <c r="LGX69" s="5"/>
      <c r="LGY69" s="5"/>
      <c r="LGZ69" s="5"/>
      <c r="LHA69" s="5"/>
      <c r="LHB69" s="5"/>
      <c r="LHC69" s="5"/>
      <c r="LHD69" s="5"/>
      <c r="LHE69" s="5"/>
      <c r="LHF69" s="5"/>
      <c r="LHG69" s="5"/>
      <c r="LHH69" s="5"/>
      <c r="LHI69" s="5"/>
      <c r="LHJ69" s="5"/>
      <c r="LHK69" s="5"/>
      <c r="LHL69" s="5"/>
      <c r="LHM69" s="5"/>
      <c r="LHN69" s="5"/>
      <c r="LHO69" s="5"/>
      <c r="LHP69" s="5"/>
      <c r="LHQ69" s="5"/>
      <c r="LHR69" s="5"/>
      <c r="LHS69" s="5"/>
      <c r="LHT69" s="5"/>
      <c r="LHU69" s="5"/>
      <c r="LHV69" s="5"/>
      <c r="LHW69" s="5"/>
      <c r="LHX69" s="5"/>
      <c r="LHY69" s="5"/>
      <c r="LHZ69" s="5"/>
      <c r="LIA69" s="5"/>
      <c r="LIB69" s="5"/>
      <c r="LIC69" s="5"/>
      <c r="LID69" s="5"/>
      <c r="LIE69" s="5"/>
      <c r="LIF69" s="5"/>
      <c r="LIG69" s="5"/>
      <c r="LIH69" s="5"/>
      <c r="LII69" s="5"/>
      <c r="LIJ69" s="5"/>
      <c r="LIK69" s="5"/>
      <c r="LIL69" s="5"/>
      <c r="LIM69" s="5"/>
      <c r="LIN69" s="5"/>
      <c r="LIO69" s="5"/>
      <c r="LIP69" s="5"/>
      <c r="LIQ69" s="5"/>
      <c r="LIR69" s="5"/>
      <c r="LIS69" s="5"/>
      <c r="LIT69" s="5"/>
      <c r="LIU69" s="5"/>
      <c r="LIV69" s="5"/>
      <c r="LIW69" s="5"/>
      <c r="LIX69" s="5"/>
      <c r="LIY69" s="5"/>
      <c r="LIZ69" s="5"/>
      <c r="LJA69" s="5"/>
      <c r="LJB69" s="5"/>
      <c r="LJC69" s="5"/>
      <c r="LJD69" s="5"/>
      <c r="LJE69" s="5"/>
      <c r="LJF69" s="5"/>
      <c r="LJG69" s="5"/>
      <c r="LJH69" s="5"/>
      <c r="LJI69" s="5"/>
      <c r="LJJ69" s="5"/>
      <c r="LJK69" s="5"/>
      <c r="LJL69" s="5"/>
      <c r="LJM69" s="5"/>
      <c r="LJN69" s="5"/>
      <c r="LJO69" s="5"/>
      <c r="LJP69" s="5"/>
      <c r="LJQ69" s="5"/>
      <c r="LJR69" s="5"/>
      <c r="LJS69" s="5"/>
      <c r="LJT69" s="5"/>
      <c r="LJU69" s="5"/>
      <c r="LJV69" s="5"/>
      <c r="LJW69" s="5"/>
      <c r="LJX69" s="5"/>
      <c r="LJY69" s="5"/>
      <c r="LJZ69" s="5"/>
      <c r="LKA69" s="5"/>
      <c r="LKB69" s="5"/>
      <c r="LKC69" s="5"/>
      <c r="LKD69" s="5"/>
      <c r="LKE69" s="5"/>
      <c r="LKF69" s="5"/>
      <c r="LKG69" s="5"/>
      <c r="LKH69" s="5"/>
      <c r="LKI69" s="5"/>
      <c r="LKJ69" s="5"/>
      <c r="LKK69" s="5"/>
      <c r="LKL69" s="5"/>
      <c r="LKM69" s="5"/>
      <c r="LKN69" s="5"/>
      <c r="LKO69" s="5"/>
      <c r="LKP69" s="5"/>
      <c r="LKQ69" s="5"/>
      <c r="LKR69" s="5"/>
      <c r="LKS69" s="5"/>
      <c r="LKT69" s="5"/>
      <c r="LKU69" s="5"/>
      <c r="LKV69" s="5"/>
      <c r="LKW69" s="5"/>
      <c r="LKX69" s="5"/>
      <c r="LKY69" s="5"/>
      <c r="LKZ69" s="5"/>
      <c r="LLA69" s="5"/>
      <c r="LLB69" s="5"/>
      <c r="LLC69" s="5"/>
      <c r="LLD69" s="5"/>
      <c r="LLE69" s="5"/>
      <c r="LLF69" s="5"/>
      <c r="LLG69" s="5"/>
      <c r="LLH69" s="5"/>
      <c r="LLI69" s="5"/>
      <c r="LLJ69" s="5"/>
      <c r="LLK69" s="5"/>
      <c r="LLL69" s="5"/>
      <c r="LLM69" s="5"/>
      <c r="LLN69" s="5"/>
      <c r="LLO69" s="5"/>
      <c r="LLP69" s="5"/>
      <c r="LLQ69" s="5"/>
      <c r="LLR69" s="5"/>
      <c r="LLS69" s="5"/>
      <c r="LLT69" s="5"/>
      <c r="LLU69" s="5"/>
      <c r="LLV69" s="5"/>
      <c r="LLW69" s="5"/>
      <c r="LLX69" s="5"/>
      <c r="LLY69" s="5"/>
      <c r="LLZ69" s="5"/>
      <c r="LMA69" s="5"/>
      <c r="LMB69" s="5"/>
      <c r="LMC69" s="5"/>
      <c r="LMD69" s="5"/>
      <c r="LME69" s="5"/>
      <c r="LMF69" s="5"/>
      <c r="LMG69" s="5"/>
      <c r="LMH69" s="5"/>
      <c r="LMI69" s="5"/>
      <c r="LMJ69" s="5"/>
      <c r="LMK69" s="5"/>
      <c r="LML69" s="5"/>
      <c r="LMM69" s="5"/>
      <c r="LMN69" s="5"/>
      <c r="LMO69" s="5"/>
      <c r="LMP69" s="5"/>
      <c r="LMQ69" s="5"/>
      <c r="LMR69" s="5"/>
      <c r="LMS69" s="5"/>
      <c r="LMT69" s="5"/>
      <c r="LMU69" s="5"/>
      <c r="LMV69" s="5"/>
      <c r="LMW69" s="5"/>
      <c r="LMX69" s="5"/>
      <c r="LMY69" s="5"/>
      <c r="LMZ69" s="5"/>
      <c r="LNA69" s="5"/>
      <c r="LNB69" s="5"/>
      <c r="LNC69" s="5"/>
      <c r="LND69" s="5"/>
      <c r="LNE69" s="5"/>
      <c r="LNF69" s="5"/>
      <c r="LNG69" s="5"/>
      <c r="LNH69" s="5"/>
      <c r="LNI69" s="5"/>
      <c r="LNJ69" s="5"/>
      <c r="LNK69" s="5"/>
      <c r="LNL69" s="5"/>
      <c r="LNM69" s="5"/>
      <c r="LNN69" s="5"/>
      <c r="LNO69" s="5"/>
      <c r="LNP69" s="5"/>
      <c r="LNQ69" s="5"/>
      <c r="LNR69" s="5"/>
      <c r="LNS69" s="5"/>
      <c r="LNT69" s="5"/>
      <c r="LNU69" s="5"/>
      <c r="LNV69" s="5"/>
      <c r="LNW69" s="5"/>
      <c r="LNX69" s="5"/>
      <c r="LNY69" s="5"/>
      <c r="LNZ69" s="5"/>
      <c r="LOA69" s="5"/>
      <c r="LOB69" s="5"/>
      <c r="LOC69" s="5"/>
      <c r="LOD69" s="5"/>
      <c r="LOE69" s="5"/>
      <c r="LOF69" s="5"/>
      <c r="LOG69" s="5"/>
      <c r="LOH69" s="5"/>
      <c r="LOI69" s="5"/>
      <c r="LOJ69" s="5"/>
      <c r="LOK69" s="5"/>
      <c r="LOL69" s="5"/>
      <c r="LOM69" s="5"/>
      <c r="LON69" s="5"/>
      <c r="LOO69" s="5"/>
      <c r="LOP69" s="5"/>
      <c r="LOQ69" s="5"/>
      <c r="LOR69" s="5"/>
      <c r="LOS69" s="5"/>
      <c r="LOT69" s="5"/>
      <c r="LOU69" s="5"/>
      <c r="LOV69" s="5"/>
      <c r="LOW69" s="5"/>
      <c r="LOX69" s="5"/>
      <c r="LOY69" s="5"/>
      <c r="LOZ69" s="5"/>
      <c r="LPA69" s="5"/>
      <c r="LPB69" s="5"/>
      <c r="LPC69" s="5"/>
      <c r="LPD69" s="5"/>
      <c r="LPE69" s="5"/>
      <c r="LPF69" s="5"/>
      <c r="LPG69" s="5"/>
      <c r="LPH69" s="5"/>
      <c r="LPI69" s="5"/>
      <c r="LPJ69" s="5"/>
      <c r="LPK69" s="5"/>
      <c r="LPL69" s="5"/>
      <c r="LPM69" s="5"/>
      <c r="LPN69" s="5"/>
      <c r="LPO69" s="5"/>
      <c r="LPP69" s="5"/>
      <c r="LPQ69" s="5"/>
      <c r="LPR69" s="5"/>
      <c r="LPS69" s="5"/>
      <c r="LPT69" s="5"/>
      <c r="LPU69" s="5"/>
      <c r="LPV69" s="5"/>
      <c r="LPW69" s="5"/>
      <c r="LPX69" s="5"/>
      <c r="LPY69" s="5"/>
      <c r="LPZ69" s="5"/>
      <c r="LQA69" s="5"/>
      <c r="LQB69" s="5"/>
      <c r="LQC69" s="5"/>
      <c r="LQD69" s="5"/>
      <c r="LQE69" s="5"/>
      <c r="LQF69" s="5"/>
      <c r="LQG69" s="5"/>
      <c r="LQH69" s="5"/>
      <c r="LQI69" s="5"/>
      <c r="LQJ69" s="5"/>
      <c r="LQK69" s="5"/>
      <c r="LQL69" s="5"/>
      <c r="LQM69" s="5"/>
      <c r="LQN69" s="5"/>
      <c r="LQO69" s="5"/>
      <c r="LQP69" s="5"/>
      <c r="LQQ69" s="5"/>
      <c r="LQR69" s="5"/>
      <c r="LQS69" s="5"/>
      <c r="LQT69" s="5"/>
      <c r="LQU69" s="5"/>
      <c r="LQV69" s="5"/>
      <c r="LQW69" s="5"/>
      <c r="LQX69" s="5"/>
      <c r="LQY69" s="5"/>
      <c r="LQZ69" s="5"/>
      <c r="LRA69" s="5"/>
      <c r="LRB69" s="5"/>
      <c r="LRC69" s="5"/>
      <c r="LRD69" s="5"/>
      <c r="LRE69" s="5"/>
      <c r="LRF69" s="5"/>
      <c r="LRG69" s="5"/>
      <c r="LRH69" s="5"/>
      <c r="LRI69" s="5"/>
      <c r="LRJ69" s="5"/>
      <c r="LRK69" s="5"/>
      <c r="LRL69" s="5"/>
      <c r="LRM69" s="5"/>
      <c r="LRN69" s="5"/>
      <c r="LRO69" s="5"/>
      <c r="LRP69" s="5"/>
      <c r="LRQ69" s="5"/>
      <c r="LRR69" s="5"/>
      <c r="LRS69" s="5"/>
      <c r="LRT69" s="5"/>
      <c r="LRU69" s="5"/>
      <c r="LRV69" s="5"/>
      <c r="LRW69" s="5"/>
      <c r="LRX69" s="5"/>
      <c r="LRY69" s="5"/>
      <c r="LRZ69" s="5"/>
      <c r="LSA69" s="5"/>
      <c r="LSB69" s="5"/>
      <c r="LSC69" s="5"/>
      <c r="LSD69" s="5"/>
      <c r="LSE69" s="5"/>
      <c r="LSF69" s="5"/>
      <c r="LSG69" s="5"/>
      <c r="LSH69" s="5"/>
      <c r="LSI69" s="5"/>
      <c r="LSJ69" s="5"/>
      <c r="LSK69" s="5"/>
      <c r="LSL69" s="5"/>
      <c r="LSM69" s="5"/>
      <c r="LSN69" s="5"/>
      <c r="LSO69" s="5"/>
      <c r="LSP69" s="5"/>
      <c r="LSQ69" s="5"/>
      <c r="LSR69" s="5"/>
      <c r="LSS69" s="5"/>
      <c r="LST69" s="5"/>
      <c r="LSU69" s="5"/>
      <c r="LSV69" s="5"/>
      <c r="LSW69" s="5"/>
      <c r="LSX69" s="5"/>
      <c r="LSY69" s="5"/>
      <c r="LSZ69" s="5"/>
      <c r="LTA69" s="5"/>
      <c r="LTB69" s="5"/>
      <c r="LTC69" s="5"/>
      <c r="LTD69" s="5"/>
      <c r="LTE69" s="5"/>
      <c r="LTF69" s="5"/>
      <c r="LTG69" s="5"/>
      <c r="LTH69" s="5"/>
      <c r="LTI69" s="5"/>
      <c r="LTJ69" s="5"/>
      <c r="LTK69" s="5"/>
      <c r="LTL69" s="5"/>
      <c r="LTM69" s="5"/>
      <c r="LTN69" s="5"/>
      <c r="LTO69" s="5"/>
      <c r="LTP69" s="5"/>
      <c r="LTQ69" s="5"/>
      <c r="LTR69" s="5"/>
      <c r="LTS69" s="5"/>
      <c r="LTT69" s="5"/>
      <c r="LTU69" s="5"/>
      <c r="LTV69" s="5"/>
      <c r="LTW69" s="5"/>
      <c r="LTX69" s="5"/>
      <c r="LTY69" s="5"/>
      <c r="LTZ69" s="5"/>
      <c r="LUA69" s="5"/>
      <c r="LUB69" s="5"/>
      <c r="LUC69" s="5"/>
      <c r="LUD69" s="5"/>
      <c r="LUE69" s="5"/>
      <c r="LUF69" s="5"/>
      <c r="LUG69" s="5"/>
      <c r="LUH69" s="5"/>
      <c r="LUI69" s="5"/>
      <c r="LUJ69" s="5"/>
      <c r="LUK69" s="5"/>
      <c r="LUL69" s="5"/>
      <c r="LUM69" s="5"/>
      <c r="LUN69" s="5"/>
      <c r="LUO69" s="5"/>
      <c r="LUP69" s="5"/>
      <c r="LUQ69" s="5"/>
      <c r="LUR69" s="5"/>
      <c r="LUS69" s="5"/>
      <c r="LUT69" s="5"/>
      <c r="LUU69" s="5"/>
      <c r="LUV69" s="5"/>
      <c r="LUW69" s="5"/>
      <c r="LUX69" s="5"/>
      <c r="LUY69" s="5"/>
      <c r="LUZ69" s="5"/>
      <c r="LVA69" s="5"/>
      <c r="LVB69" s="5"/>
      <c r="LVC69" s="5"/>
      <c r="LVD69" s="5"/>
      <c r="LVE69" s="5"/>
      <c r="LVF69" s="5"/>
      <c r="LVG69" s="5"/>
      <c r="LVH69" s="5"/>
      <c r="LVI69" s="5"/>
      <c r="LVJ69" s="5"/>
      <c r="LVK69" s="5"/>
      <c r="LVL69" s="5"/>
      <c r="LVM69" s="5"/>
      <c r="LVN69" s="5"/>
      <c r="LVO69" s="5"/>
      <c r="LVP69" s="5"/>
      <c r="LVQ69" s="5"/>
      <c r="LVR69" s="5"/>
      <c r="LVS69" s="5"/>
      <c r="LVT69" s="5"/>
      <c r="LVU69" s="5"/>
      <c r="LVV69" s="5"/>
      <c r="LVW69" s="5"/>
      <c r="LVX69" s="5"/>
      <c r="LVY69" s="5"/>
      <c r="LVZ69" s="5"/>
      <c r="LWA69" s="5"/>
      <c r="LWB69" s="5"/>
      <c r="LWC69" s="5"/>
      <c r="LWD69" s="5"/>
      <c r="LWE69" s="5"/>
      <c r="LWF69" s="5"/>
      <c r="LWG69" s="5"/>
      <c r="LWH69" s="5"/>
      <c r="LWI69" s="5"/>
      <c r="LWJ69" s="5"/>
      <c r="LWK69" s="5"/>
      <c r="LWL69" s="5"/>
      <c r="LWM69" s="5"/>
      <c r="LWN69" s="5"/>
      <c r="LWO69" s="5"/>
      <c r="LWP69" s="5"/>
      <c r="LWQ69" s="5"/>
      <c r="LWR69" s="5"/>
      <c r="LWS69" s="5"/>
      <c r="LWT69" s="5"/>
      <c r="LWU69" s="5"/>
      <c r="LWV69" s="5"/>
      <c r="LWW69" s="5"/>
      <c r="LWX69" s="5"/>
      <c r="LWY69" s="5"/>
      <c r="LWZ69" s="5"/>
      <c r="LXA69" s="5"/>
      <c r="LXB69" s="5"/>
      <c r="LXC69" s="5"/>
      <c r="LXD69" s="5"/>
      <c r="LXE69" s="5"/>
      <c r="LXF69" s="5"/>
      <c r="LXG69" s="5"/>
      <c r="LXH69" s="5"/>
      <c r="LXI69" s="5"/>
      <c r="LXJ69" s="5"/>
      <c r="LXK69" s="5"/>
      <c r="LXL69" s="5"/>
      <c r="LXM69" s="5"/>
      <c r="LXN69" s="5"/>
      <c r="LXO69" s="5"/>
      <c r="LXP69" s="5"/>
      <c r="LXQ69" s="5"/>
      <c r="LXR69" s="5"/>
      <c r="LXS69" s="5"/>
      <c r="LXT69" s="5"/>
      <c r="LXU69" s="5"/>
      <c r="LXV69" s="5"/>
      <c r="LXW69" s="5"/>
      <c r="LXX69" s="5"/>
      <c r="LXY69" s="5"/>
      <c r="LXZ69" s="5"/>
      <c r="LYA69" s="5"/>
      <c r="LYB69" s="5"/>
      <c r="LYC69" s="5"/>
      <c r="LYD69" s="5"/>
      <c r="LYE69" s="5"/>
      <c r="LYF69" s="5"/>
      <c r="LYG69" s="5"/>
      <c r="LYH69" s="5"/>
      <c r="LYI69" s="5"/>
      <c r="LYJ69" s="5"/>
      <c r="LYK69" s="5"/>
      <c r="LYL69" s="5"/>
      <c r="LYM69" s="5"/>
      <c r="LYN69" s="5"/>
      <c r="LYO69" s="5"/>
      <c r="LYP69" s="5"/>
      <c r="LYQ69" s="5"/>
      <c r="LYR69" s="5"/>
      <c r="LYS69" s="5"/>
      <c r="LYT69" s="5"/>
      <c r="LYU69" s="5"/>
      <c r="LYV69" s="5"/>
      <c r="LYW69" s="5"/>
      <c r="LYX69" s="5"/>
      <c r="LYY69" s="5"/>
      <c r="LYZ69" s="5"/>
      <c r="LZA69" s="5"/>
      <c r="LZB69" s="5"/>
      <c r="LZC69" s="5"/>
      <c r="LZD69" s="5"/>
      <c r="LZE69" s="5"/>
      <c r="LZF69" s="5"/>
      <c r="LZG69" s="5"/>
      <c r="LZH69" s="5"/>
      <c r="LZI69" s="5"/>
      <c r="LZJ69" s="5"/>
      <c r="LZK69" s="5"/>
      <c r="LZL69" s="5"/>
      <c r="LZM69" s="5"/>
      <c r="LZN69" s="5"/>
      <c r="LZO69" s="5"/>
      <c r="LZP69" s="5"/>
      <c r="LZQ69" s="5"/>
      <c r="LZR69" s="5"/>
      <c r="LZS69" s="5"/>
      <c r="LZT69" s="5"/>
      <c r="LZU69" s="5"/>
      <c r="LZV69" s="5"/>
      <c r="LZW69" s="5"/>
      <c r="LZX69" s="5"/>
      <c r="LZY69" s="5"/>
      <c r="LZZ69" s="5"/>
      <c r="MAA69" s="5"/>
      <c r="MAB69" s="5"/>
      <c r="MAC69" s="5"/>
      <c r="MAD69" s="5"/>
      <c r="MAE69" s="5"/>
      <c r="MAF69" s="5"/>
      <c r="MAG69" s="5"/>
      <c r="MAH69" s="5"/>
      <c r="MAI69" s="5"/>
      <c r="MAJ69" s="5"/>
      <c r="MAK69" s="5"/>
      <c r="MAL69" s="5"/>
      <c r="MAM69" s="5"/>
      <c r="MAN69" s="5"/>
      <c r="MAO69" s="5"/>
      <c r="MAP69" s="5"/>
      <c r="MAQ69" s="5"/>
      <c r="MAR69" s="5"/>
      <c r="MAS69" s="5"/>
      <c r="MAT69" s="5"/>
      <c r="MAU69" s="5"/>
      <c r="MAV69" s="5"/>
      <c r="MAW69" s="5"/>
      <c r="MAX69" s="5"/>
      <c r="MAY69" s="5"/>
      <c r="MAZ69" s="5"/>
      <c r="MBA69" s="5"/>
      <c r="MBB69" s="5"/>
      <c r="MBC69" s="5"/>
      <c r="MBD69" s="5"/>
      <c r="MBE69" s="5"/>
      <c r="MBF69" s="5"/>
      <c r="MBG69" s="5"/>
      <c r="MBH69" s="5"/>
      <c r="MBI69" s="5"/>
      <c r="MBJ69" s="5"/>
      <c r="MBK69" s="5"/>
      <c r="MBL69" s="5"/>
      <c r="MBM69" s="5"/>
      <c r="MBN69" s="5"/>
      <c r="MBO69" s="5"/>
      <c r="MBP69" s="5"/>
      <c r="MBQ69" s="5"/>
      <c r="MBR69" s="5"/>
      <c r="MBS69" s="5"/>
      <c r="MBT69" s="5"/>
      <c r="MBU69" s="5"/>
      <c r="MBV69" s="5"/>
      <c r="MBW69" s="5"/>
      <c r="MBX69" s="5"/>
      <c r="MBY69" s="5"/>
      <c r="MBZ69" s="5"/>
      <c r="MCA69" s="5"/>
      <c r="MCB69" s="5"/>
      <c r="MCC69" s="5"/>
      <c r="MCD69" s="5"/>
      <c r="MCE69" s="5"/>
      <c r="MCF69" s="5"/>
      <c r="MCG69" s="5"/>
      <c r="MCH69" s="5"/>
      <c r="MCI69" s="5"/>
      <c r="MCJ69" s="5"/>
      <c r="MCK69" s="5"/>
      <c r="MCL69" s="5"/>
      <c r="MCM69" s="5"/>
      <c r="MCN69" s="5"/>
      <c r="MCO69" s="5"/>
      <c r="MCP69" s="5"/>
      <c r="MCQ69" s="5"/>
      <c r="MCR69" s="5"/>
      <c r="MCS69" s="5"/>
      <c r="MCT69" s="5"/>
      <c r="MCU69" s="5"/>
      <c r="MCV69" s="5"/>
      <c r="MCW69" s="5"/>
      <c r="MCX69" s="5"/>
      <c r="MCY69" s="5"/>
      <c r="MCZ69" s="5"/>
      <c r="MDA69" s="5"/>
      <c r="MDB69" s="5"/>
      <c r="MDC69" s="5"/>
      <c r="MDD69" s="5"/>
      <c r="MDE69" s="5"/>
      <c r="MDF69" s="5"/>
      <c r="MDG69" s="5"/>
      <c r="MDH69" s="5"/>
      <c r="MDI69" s="5"/>
      <c r="MDJ69" s="5"/>
      <c r="MDK69" s="5"/>
      <c r="MDL69" s="5"/>
      <c r="MDM69" s="5"/>
      <c r="MDN69" s="5"/>
      <c r="MDO69" s="5"/>
      <c r="MDP69" s="5"/>
      <c r="MDQ69" s="5"/>
      <c r="MDR69" s="5"/>
      <c r="MDS69" s="5"/>
      <c r="MDT69" s="5"/>
      <c r="MDU69" s="5"/>
      <c r="MDV69" s="5"/>
      <c r="MDW69" s="5"/>
      <c r="MDX69" s="5"/>
      <c r="MDY69" s="5"/>
      <c r="MDZ69" s="5"/>
      <c r="MEA69" s="5"/>
      <c r="MEB69" s="5"/>
      <c r="MEC69" s="5"/>
      <c r="MED69" s="5"/>
      <c r="MEE69" s="5"/>
      <c r="MEF69" s="5"/>
      <c r="MEG69" s="5"/>
      <c r="MEH69" s="5"/>
      <c r="MEI69" s="5"/>
      <c r="MEJ69" s="5"/>
      <c r="MEK69" s="5"/>
      <c r="MEL69" s="5"/>
      <c r="MEM69" s="5"/>
      <c r="MEN69" s="5"/>
      <c r="MEO69" s="5"/>
      <c r="MEP69" s="5"/>
      <c r="MEQ69" s="5"/>
      <c r="MER69" s="5"/>
      <c r="MES69" s="5"/>
      <c r="MET69" s="5"/>
      <c r="MEU69" s="5"/>
      <c r="MEV69" s="5"/>
      <c r="MEW69" s="5"/>
      <c r="MEX69" s="5"/>
      <c r="MEY69" s="5"/>
      <c r="MEZ69" s="5"/>
      <c r="MFA69" s="5"/>
      <c r="MFB69" s="5"/>
      <c r="MFC69" s="5"/>
      <c r="MFD69" s="5"/>
      <c r="MFE69" s="5"/>
      <c r="MFF69" s="5"/>
      <c r="MFG69" s="5"/>
      <c r="MFH69" s="5"/>
      <c r="MFI69" s="5"/>
      <c r="MFJ69" s="5"/>
      <c r="MFK69" s="5"/>
      <c r="MFL69" s="5"/>
      <c r="MFM69" s="5"/>
      <c r="MFN69" s="5"/>
      <c r="MFO69" s="5"/>
      <c r="MFP69" s="5"/>
      <c r="MFQ69" s="5"/>
      <c r="MFR69" s="5"/>
      <c r="MFS69" s="5"/>
      <c r="MFT69" s="5"/>
      <c r="MFU69" s="5"/>
      <c r="MFV69" s="5"/>
      <c r="MFW69" s="5"/>
      <c r="MFX69" s="5"/>
      <c r="MFY69" s="5"/>
      <c r="MFZ69" s="5"/>
      <c r="MGA69" s="5"/>
      <c r="MGB69" s="5"/>
      <c r="MGC69" s="5"/>
      <c r="MGD69" s="5"/>
      <c r="MGE69" s="5"/>
      <c r="MGF69" s="5"/>
      <c r="MGG69" s="5"/>
      <c r="MGH69" s="5"/>
      <c r="MGI69" s="5"/>
      <c r="MGJ69" s="5"/>
      <c r="MGK69" s="5"/>
      <c r="MGL69" s="5"/>
      <c r="MGM69" s="5"/>
      <c r="MGN69" s="5"/>
      <c r="MGO69" s="5"/>
      <c r="MGP69" s="5"/>
      <c r="MGQ69" s="5"/>
      <c r="MGR69" s="5"/>
      <c r="MGS69" s="5"/>
      <c r="MGT69" s="5"/>
      <c r="MGU69" s="5"/>
      <c r="MGV69" s="5"/>
      <c r="MGW69" s="5"/>
      <c r="MGX69" s="5"/>
      <c r="MGY69" s="5"/>
      <c r="MGZ69" s="5"/>
      <c r="MHA69" s="5"/>
      <c r="MHB69" s="5"/>
      <c r="MHC69" s="5"/>
      <c r="MHD69" s="5"/>
      <c r="MHE69" s="5"/>
      <c r="MHF69" s="5"/>
      <c r="MHG69" s="5"/>
      <c r="MHH69" s="5"/>
      <c r="MHI69" s="5"/>
      <c r="MHJ69" s="5"/>
      <c r="MHK69" s="5"/>
      <c r="MHL69" s="5"/>
      <c r="MHM69" s="5"/>
      <c r="MHN69" s="5"/>
      <c r="MHO69" s="5"/>
      <c r="MHP69" s="5"/>
      <c r="MHQ69" s="5"/>
      <c r="MHR69" s="5"/>
      <c r="MHS69" s="5"/>
      <c r="MHT69" s="5"/>
      <c r="MHU69" s="5"/>
      <c r="MHV69" s="5"/>
      <c r="MHW69" s="5"/>
      <c r="MHX69" s="5"/>
      <c r="MHY69" s="5"/>
      <c r="MHZ69" s="5"/>
      <c r="MIA69" s="5"/>
      <c r="MIB69" s="5"/>
      <c r="MIC69" s="5"/>
      <c r="MID69" s="5"/>
      <c r="MIE69" s="5"/>
      <c r="MIF69" s="5"/>
      <c r="MIG69" s="5"/>
      <c r="MIH69" s="5"/>
      <c r="MII69" s="5"/>
      <c r="MIJ69" s="5"/>
      <c r="MIK69" s="5"/>
      <c r="MIL69" s="5"/>
      <c r="MIM69" s="5"/>
      <c r="MIN69" s="5"/>
      <c r="MIO69" s="5"/>
      <c r="MIP69" s="5"/>
      <c r="MIQ69" s="5"/>
      <c r="MIR69" s="5"/>
      <c r="MIS69" s="5"/>
      <c r="MIT69" s="5"/>
      <c r="MIU69" s="5"/>
      <c r="MIV69" s="5"/>
      <c r="MIW69" s="5"/>
      <c r="MIX69" s="5"/>
      <c r="MIY69" s="5"/>
      <c r="MIZ69" s="5"/>
      <c r="MJA69" s="5"/>
      <c r="MJB69" s="5"/>
      <c r="MJC69" s="5"/>
      <c r="MJD69" s="5"/>
      <c r="MJE69" s="5"/>
      <c r="MJF69" s="5"/>
      <c r="MJG69" s="5"/>
      <c r="MJH69" s="5"/>
      <c r="MJI69" s="5"/>
      <c r="MJJ69" s="5"/>
      <c r="MJK69" s="5"/>
      <c r="MJL69" s="5"/>
      <c r="MJM69" s="5"/>
      <c r="MJN69" s="5"/>
      <c r="MJO69" s="5"/>
      <c r="MJP69" s="5"/>
      <c r="MJQ69" s="5"/>
      <c r="MJR69" s="5"/>
      <c r="MJS69" s="5"/>
      <c r="MJT69" s="5"/>
      <c r="MJU69" s="5"/>
      <c r="MJV69" s="5"/>
      <c r="MJW69" s="5"/>
      <c r="MJX69" s="5"/>
      <c r="MJY69" s="5"/>
      <c r="MJZ69" s="5"/>
      <c r="MKA69" s="5"/>
      <c r="MKB69" s="5"/>
      <c r="MKC69" s="5"/>
      <c r="MKD69" s="5"/>
      <c r="MKE69" s="5"/>
      <c r="MKF69" s="5"/>
      <c r="MKG69" s="5"/>
      <c r="MKH69" s="5"/>
      <c r="MKI69" s="5"/>
      <c r="MKJ69" s="5"/>
      <c r="MKK69" s="5"/>
      <c r="MKL69" s="5"/>
      <c r="MKM69" s="5"/>
      <c r="MKN69" s="5"/>
      <c r="MKO69" s="5"/>
      <c r="MKP69" s="5"/>
      <c r="MKQ69" s="5"/>
      <c r="MKR69" s="5"/>
      <c r="MKS69" s="5"/>
      <c r="MKT69" s="5"/>
      <c r="MKU69" s="5"/>
      <c r="MKV69" s="5"/>
      <c r="MKW69" s="5"/>
      <c r="MKX69" s="5"/>
      <c r="MKY69" s="5"/>
      <c r="MKZ69" s="5"/>
      <c r="MLA69" s="5"/>
      <c r="MLB69" s="5"/>
      <c r="MLC69" s="5"/>
      <c r="MLD69" s="5"/>
      <c r="MLE69" s="5"/>
      <c r="MLF69" s="5"/>
      <c r="MLG69" s="5"/>
      <c r="MLH69" s="5"/>
      <c r="MLI69" s="5"/>
      <c r="MLJ69" s="5"/>
      <c r="MLK69" s="5"/>
      <c r="MLL69" s="5"/>
      <c r="MLM69" s="5"/>
      <c r="MLN69" s="5"/>
      <c r="MLO69" s="5"/>
      <c r="MLP69" s="5"/>
      <c r="MLQ69" s="5"/>
      <c r="MLR69" s="5"/>
      <c r="MLS69" s="5"/>
      <c r="MLT69" s="5"/>
      <c r="MLU69" s="5"/>
      <c r="MLV69" s="5"/>
      <c r="MLW69" s="5"/>
      <c r="MLX69" s="5"/>
      <c r="MLY69" s="5"/>
      <c r="MLZ69" s="5"/>
      <c r="MMA69" s="5"/>
      <c r="MMB69" s="5"/>
      <c r="MMC69" s="5"/>
      <c r="MMD69" s="5"/>
      <c r="MME69" s="5"/>
      <c r="MMF69" s="5"/>
      <c r="MMG69" s="5"/>
      <c r="MMH69" s="5"/>
      <c r="MMI69" s="5"/>
      <c r="MMJ69" s="5"/>
      <c r="MMK69" s="5"/>
      <c r="MML69" s="5"/>
      <c r="MMM69" s="5"/>
      <c r="MMN69" s="5"/>
      <c r="MMO69" s="5"/>
      <c r="MMP69" s="5"/>
      <c r="MMQ69" s="5"/>
      <c r="MMR69" s="5"/>
      <c r="MMS69" s="5"/>
      <c r="MMT69" s="5"/>
      <c r="MMU69" s="5"/>
      <c r="MMV69" s="5"/>
      <c r="MMW69" s="5"/>
      <c r="MMX69" s="5"/>
      <c r="MMY69" s="5"/>
      <c r="MMZ69" s="5"/>
      <c r="MNA69" s="5"/>
      <c r="MNB69" s="5"/>
      <c r="MNC69" s="5"/>
      <c r="MND69" s="5"/>
      <c r="MNE69" s="5"/>
      <c r="MNF69" s="5"/>
      <c r="MNG69" s="5"/>
      <c r="MNH69" s="5"/>
      <c r="MNI69" s="5"/>
      <c r="MNJ69" s="5"/>
      <c r="MNK69" s="5"/>
      <c r="MNL69" s="5"/>
      <c r="MNM69" s="5"/>
      <c r="MNN69" s="5"/>
      <c r="MNO69" s="5"/>
      <c r="MNP69" s="5"/>
      <c r="MNQ69" s="5"/>
      <c r="MNR69" s="5"/>
      <c r="MNS69" s="5"/>
      <c r="MNT69" s="5"/>
      <c r="MNU69" s="5"/>
      <c r="MNV69" s="5"/>
      <c r="MNW69" s="5"/>
      <c r="MNX69" s="5"/>
      <c r="MNY69" s="5"/>
      <c r="MNZ69" s="5"/>
      <c r="MOA69" s="5"/>
      <c r="MOB69" s="5"/>
      <c r="MOC69" s="5"/>
      <c r="MOD69" s="5"/>
      <c r="MOE69" s="5"/>
      <c r="MOF69" s="5"/>
      <c r="MOG69" s="5"/>
      <c r="MOH69" s="5"/>
      <c r="MOI69" s="5"/>
      <c r="MOJ69" s="5"/>
      <c r="MOK69" s="5"/>
      <c r="MOL69" s="5"/>
      <c r="MOM69" s="5"/>
      <c r="MON69" s="5"/>
      <c r="MOO69" s="5"/>
      <c r="MOP69" s="5"/>
      <c r="MOQ69" s="5"/>
      <c r="MOR69" s="5"/>
      <c r="MOS69" s="5"/>
      <c r="MOT69" s="5"/>
      <c r="MOU69" s="5"/>
      <c r="MOV69" s="5"/>
      <c r="MOW69" s="5"/>
      <c r="MOX69" s="5"/>
      <c r="MOY69" s="5"/>
      <c r="MOZ69" s="5"/>
      <c r="MPA69" s="5"/>
      <c r="MPB69" s="5"/>
      <c r="MPC69" s="5"/>
      <c r="MPD69" s="5"/>
      <c r="MPE69" s="5"/>
      <c r="MPF69" s="5"/>
      <c r="MPG69" s="5"/>
      <c r="MPH69" s="5"/>
      <c r="MPI69" s="5"/>
      <c r="MPJ69" s="5"/>
      <c r="MPK69" s="5"/>
      <c r="MPL69" s="5"/>
      <c r="MPM69" s="5"/>
      <c r="MPN69" s="5"/>
      <c r="MPO69" s="5"/>
      <c r="MPP69" s="5"/>
      <c r="MPQ69" s="5"/>
      <c r="MPR69" s="5"/>
      <c r="MPS69" s="5"/>
      <c r="MPT69" s="5"/>
      <c r="MPU69" s="5"/>
      <c r="MPV69" s="5"/>
      <c r="MPW69" s="5"/>
      <c r="MPX69" s="5"/>
      <c r="MPY69" s="5"/>
      <c r="MPZ69" s="5"/>
      <c r="MQA69" s="5"/>
      <c r="MQB69" s="5"/>
      <c r="MQC69" s="5"/>
      <c r="MQD69" s="5"/>
      <c r="MQE69" s="5"/>
      <c r="MQF69" s="5"/>
      <c r="MQG69" s="5"/>
      <c r="MQH69" s="5"/>
      <c r="MQI69" s="5"/>
      <c r="MQJ69" s="5"/>
      <c r="MQK69" s="5"/>
      <c r="MQL69" s="5"/>
      <c r="MQM69" s="5"/>
      <c r="MQN69" s="5"/>
      <c r="MQO69" s="5"/>
      <c r="MQP69" s="5"/>
      <c r="MQQ69" s="5"/>
      <c r="MQR69" s="5"/>
      <c r="MQS69" s="5"/>
      <c r="MQT69" s="5"/>
      <c r="MQU69" s="5"/>
      <c r="MQV69" s="5"/>
      <c r="MQW69" s="5"/>
      <c r="MQX69" s="5"/>
      <c r="MQY69" s="5"/>
      <c r="MQZ69" s="5"/>
      <c r="MRA69" s="5"/>
      <c r="MRB69" s="5"/>
      <c r="MRC69" s="5"/>
      <c r="MRD69" s="5"/>
      <c r="MRE69" s="5"/>
      <c r="MRF69" s="5"/>
      <c r="MRG69" s="5"/>
      <c r="MRH69" s="5"/>
      <c r="MRI69" s="5"/>
      <c r="MRJ69" s="5"/>
      <c r="MRK69" s="5"/>
      <c r="MRL69" s="5"/>
      <c r="MRM69" s="5"/>
      <c r="MRN69" s="5"/>
      <c r="MRO69" s="5"/>
      <c r="MRP69" s="5"/>
      <c r="MRQ69" s="5"/>
      <c r="MRR69" s="5"/>
      <c r="MRS69" s="5"/>
      <c r="MRT69" s="5"/>
      <c r="MRU69" s="5"/>
      <c r="MRV69" s="5"/>
      <c r="MRW69" s="5"/>
      <c r="MRX69" s="5"/>
      <c r="MRY69" s="5"/>
      <c r="MRZ69" s="5"/>
      <c r="MSA69" s="5"/>
      <c r="MSB69" s="5"/>
      <c r="MSC69" s="5"/>
      <c r="MSD69" s="5"/>
      <c r="MSE69" s="5"/>
      <c r="MSF69" s="5"/>
      <c r="MSG69" s="5"/>
      <c r="MSH69" s="5"/>
      <c r="MSI69" s="5"/>
      <c r="MSJ69" s="5"/>
      <c r="MSK69" s="5"/>
      <c r="MSL69" s="5"/>
      <c r="MSM69" s="5"/>
      <c r="MSN69" s="5"/>
      <c r="MSO69" s="5"/>
      <c r="MSP69" s="5"/>
      <c r="MSQ69" s="5"/>
      <c r="MSR69" s="5"/>
      <c r="MSS69" s="5"/>
      <c r="MST69" s="5"/>
      <c r="MSU69" s="5"/>
      <c r="MSV69" s="5"/>
      <c r="MSW69" s="5"/>
      <c r="MSX69" s="5"/>
      <c r="MSY69" s="5"/>
      <c r="MSZ69" s="5"/>
      <c r="MTA69" s="5"/>
      <c r="MTB69" s="5"/>
      <c r="MTC69" s="5"/>
      <c r="MTD69" s="5"/>
      <c r="MTE69" s="5"/>
      <c r="MTF69" s="5"/>
      <c r="MTG69" s="5"/>
      <c r="MTH69" s="5"/>
      <c r="MTI69" s="5"/>
      <c r="MTJ69" s="5"/>
      <c r="MTK69" s="5"/>
      <c r="MTL69" s="5"/>
      <c r="MTM69" s="5"/>
      <c r="MTN69" s="5"/>
      <c r="MTO69" s="5"/>
      <c r="MTP69" s="5"/>
      <c r="MTQ69" s="5"/>
      <c r="MTR69" s="5"/>
      <c r="MTS69" s="5"/>
      <c r="MTT69" s="5"/>
      <c r="MTU69" s="5"/>
      <c r="MTV69" s="5"/>
      <c r="MTW69" s="5"/>
      <c r="MTX69" s="5"/>
      <c r="MTY69" s="5"/>
      <c r="MTZ69" s="5"/>
      <c r="MUA69" s="5"/>
      <c r="MUB69" s="5"/>
      <c r="MUC69" s="5"/>
      <c r="MUD69" s="5"/>
      <c r="MUE69" s="5"/>
      <c r="MUF69" s="5"/>
      <c r="MUG69" s="5"/>
      <c r="MUH69" s="5"/>
      <c r="MUI69" s="5"/>
      <c r="MUJ69" s="5"/>
      <c r="MUK69" s="5"/>
      <c r="MUL69" s="5"/>
      <c r="MUM69" s="5"/>
      <c r="MUN69" s="5"/>
      <c r="MUO69" s="5"/>
      <c r="MUP69" s="5"/>
      <c r="MUQ69" s="5"/>
      <c r="MUR69" s="5"/>
      <c r="MUS69" s="5"/>
      <c r="MUT69" s="5"/>
      <c r="MUU69" s="5"/>
      <c r="MUV69" s="5"/>
      <c r="MUW69" s="5"/>
      <c r="MUX69" s="5"/>
      <c r="MUY69" s="5"/>
      <c r="MUZ69" s="5"/>
      <c r="MVA69" s="5"/>
      <c r="MVB69" s="5"/>
      <c r="MVC69" s="5"/>
      <c r="MVD69" s="5"/>
      <c r="MVE69" s="5"/>
      <c r="MVF69" s="5"/>
      <c r="MVG69" s="5"/>
      <c r="MVH69" s="5"/>
      <c r="MVI69" s="5"/>
      <c r="MVJ69" s="5"/>
      <c r="MVK69" s="5"/>
      <c r="MVL69" s="5"/>
      <c r="MVM69" s="5"/>
      <c r="MVN69" s="5"/>
      <c r="MVO69" s="5"/>
      <c r="MVP69" s="5"/>
      <c r="MVQ69" s="5"/>
      <c r="MVR69" s="5"/>
      <c r="MVS69" s="5"/>
      <c r="MVT69" s="5"/>
      <c r="MVU69" s="5"/>
      <c r="MVV69" s="5"/>
      <c r="MVW69" s="5"/>
      <c r="MVX69" s="5"/>
      <c r="MVY69" s="5"/>
      <c r="MVZ69" s="5"/>
      <c r="MWA69" s="5"/>
      <c r="MWB69" s="5"/>
      <c r="MWC69" s="5"/>
      <c r="MWD69" s="5"/>
      <c r="MWE69" s="5"/>
      <c r="MWF69" s="5"/>
      <c r="MWG69" s="5"/>
      <c r="MWH69" s="5"/>
      <c r="MWI69" s="5"/>
      <c r="MWJ69" s="5"/>
      <c r="MWK69" s="5"/>
      <c r="MWL69" s="5"/>
      <c r="MWM69" s="5"/>
      <c r="MWN69" s="5"/>
      <c r="MWO69" s="5"/>
      <c r="MWP69" s="5"/>
      <c r="MWQ69" s="5"/>
      <c r="MWR69" s="5"/>
      <c r="MWS69" s="5"/>
      <c r="MWT69" s="5"/>
      <c r="MWU69" s="5"/>
      <c r="MWV69" s="5"/>
      <c r="MWW69" s="5"/>
      <c r="MWX69" s="5"/>
      <c r="MWY69" s="5"/>
      <c r="MWZ69" s="5"/>
      <c r="MXA69" s="5"/>
      <c r="MXB69" s="5"/>
      <c r="MXC69" s="5"/>
      <c r="MXD69" s="5"/>
      <c r="MXE69" s="5"/>
      <c r="MXF69" s="5"/>
      <c r="MXG69" s="5"/>
      <c r="MXH69" s="5"/>
      <c r="MXI69" s="5"/>
      <c r="MXJ69" s="5"/>
      <c r="MXK69" s="5"/>
      <c r="MXL69" s="5"/>
      <c r="MXM69" s="5"/>
      <c r="MXN69" s="5"/>
      <c r="MXO69" s="5"/>
      <c r="MXP69" s="5"/>
      <c r="MXQ69" s="5"/>
      <c r="MXR69" s="5"/>
      <c r="MXS69" s="5"/>
      <c r="MXT69" s="5"/>
      <c r="MXU69" s="5"/>
      <c r="MXV69" s="5"/>
      <c r="MXW69" s="5"/>
      <c r="MXX69" s="5"/>
      <c r="MXY69" s="5"/>
      <c r="MXZ69" s="5"/>
      <c r="MYA69" s="5"/>
      <c r="MYB69" s="5"/>
      <c r="MYC69" s="5"/>
      <c r="MYD69" s="5"/>
      <c r="MYE69" s="5"/>
      <c r="MYF69" s="5"/>
      <c r="MYG69" s="5"/>
      <c r="MYH69" s="5"/>
      <c r="MYI69" s="5"/>
      <c r="MYJ69" s="5"/>
      <c r="MYK69" s="5"/>
      <c r="MYL69" s="5"/>
      <c r="MYM69" s="5"/>
      <c r="MYN69" s="5"/>
      <c r="MYO69" s="5"/>
      <c r="MYP69" s="5"/>
      <c r="MYQ69" s="5"/>
      <c r="MYR69" s="5"/>
      <c r="MYS69" s="5"/>
      <c r="MYT69" s="5"/>
      <c r="MYU69" s="5"/>
      <c r="MYV69" s="5"/>
      <c r="MYW69" s="5"/>
      <c r="MYX69" s="5"/>
      <c r="MYY69" s="5"/>
      <c r="MYZ69" s="5"/>
      <c r="MZA69" s="5"/>
      <c r="MZB69" s="5"/>
      <c r="MZC69" s="5"/>
      <c r="MZD69" s="5"/>
      <c r="MZE69" s="5"/>
      <c r="MZF69" s="5"/>
      <c r="MZG69" s="5"/>
      <c r="MZH69" s="5"/>
      <c r="MZI69" s="5"/>
      <c r="MZJ69" s="5"/>
      <c r="MZK69" s="5"/>
      <c r="MZL69" s="5"/>
      <c r="MZM69" s="5"/>
      <c r="MZN69" s="5"/>
      <c r="MZO69" s="5"/>
      <c r="MZP69" s="5"/>
      <c r="MZQ69" s="5"/>
      <c r="MZR69" s="5"/>
      <c r="MZS69" s="5"/>
      <c r="MZT69" s="5"/>
      <c r="MZU69" s="5"/>
      <c r="MZV69" s="5"/>
      <c r="MZW69" s="5"/>
      <c r="MZX69" s="5"/>
      <c r="MZY69" s="5"/>
      <c r="MZZ69" s="5"/>
      <c r="NAA69" s="5"/>
      <c r="NAB69" s="5"/>
      <c r="NAC69" s="5"/>
      <c r="NAD69" s="5"/>
      <c r="NAE69" s="5"/>
      <c r="NAF69" s="5"/>
      <c r="NAG69" s="5"/>
      <c r="NAH69" s="5"/>
      <c r="NAI69" s="5"/>
      <c r="NAJ69" s="5"/>
      <c r="NAK69" s="5"/>
      <c r="NAL69" s="5"/>
      <c r="NAM69" s="5"/>
      <c r="NAN69" s="5"/>
      <c r="NAO69" s="5"/>
      <c r="NAP69" s="5"/>
      <c r="NAQ69" s="5"/>
      <c r="NAR69" s="5"/>
      <c r="NAS69" s="5"/>
      <c r="NAT69" s="5"/>
      <c r="NAU69" s="5"/>
      <c r="NAV69" s="5"/>
      <c r="NAW69" s="5"/>
      <c r="NAX69" s="5"/>
      <c r="NAY69" s="5"/>
      <c r="NAZ69" s="5"/>
      <c r="NBA69" s="5"/>
      <c r="NBB69" s="5"/>
      <c r="NBC69" s="5"/>
      <c r="NBD69" s="5"/>
      <c r="NBE69" s="5"/>
      <c r="NBF69" s="5"/>
      <c r="NBG69" s="5"/>
      <c r="NBH69" s="5"/>
      <c r="NBI69" s="5"/>
      <c r="NBJ69" s="5"/>
      <c r="NBK69" s="5"/>
      <c r="NBL69" s="5"/>
      <c r="NBM69" s="5"/>
      <c r="NBN69" s="5"/>
      <c r="NBO69" s="5"/>
      <c r="NBP69" s="5"/>
      <c r="NBQ69" s="5"/>
      <c r="NBR69" s="5"/>
      <c r="NBS69" s="5"/>
      <c r="NBT69" s="5"/>
      <c r="NBU69" s="5"/>
      <c r="NBV69" s="5"/>
      <c r="NBW69" s="5"/>
      <c r="NBX69" s="5"/>
      <c r="NBY69" s="5"/>
      <c r="NBZ69" s="5"/>
      <c r="NCA69" s="5"/>
      <c r="NCB69" s="5"/>
      <c r="NCC69" s="5"/>
      <c r="NCD69" s="5"/>
      <c r="NCE69" s="5"/>
      <c r="NCF69" s="5"/>
      <c r="NCG69" s="5"/>
      <c r="NCH69" s="5"/>
      <c r="NCI69" s="5"/>
      <c r="NCJ69" s="5"/>
      <c r="NCK69" s="5"/>
      <c r="NCL69" s="5"/>
      <c r="NCM69" s="5"/>
      <c r="NCN69" s="5"/>
      <c r="NCO69" s="5"/>
      <c r="NCP69" s="5"/>
      <c r="NCQ69" s="5"/>
      <c r="NCR69" s="5"/>
      <c r="NCS69" s="5"/>
      <c r="NCT69" s="5"/>
      <c r="NCU69" s="5"/>
      <c r="NCV69" s="5"/>
      <c r="NCW69" s="5"/>
      <c r="NCX69" s="5"/>
      <c r="NCY69" s="5"/>
      <c r="NCZ69" s="5"/>
      <c r="NDA69" s="5"/>
      <c r="NDB69" s="5"/>
      <c r="NDC69" s="5"/>
      <c r="NDD69" s="5"/>
      <c r="NDE69" s="5"/>
      <c r="NDF69" s="5"/>
      <c r="NDG69" s="5"/>
      <c r="NDH69" s="5"/>
      <c r="NDI69" s="5"/>
      <c r="NDJ69" s="5"/>
      <c r="NDK69" s="5"/>
      <c r="NDL69" s="5"/>
      <c r="NDM69" s="5"/>
      <c r="NDN69" s="5"/>
      <c r="NDO69" s="5"/>
      <c r="NDP69" s="5"/>
      <c r="NDQ69" s="5"/>
      <c r="NDR69" s="5"/>
      <c r="NDS69" s="5"/>
      <c r="NDT69" s="5"/>
      <c r="NDU69" s="5"/>
      <c r="NDV69" s="5"/>
      <c r="NDW69" s="5"/>
      <c r="NDX69" s="5"/>
      <c r="NDY69" s="5"/>
      <c r="NDZ69" s="5"/>
      <c r="NEA69" s="5"/>
      <c r="NEB69" s="5"/>
      <c r="NEC69" s="5"/>
      <c r="NED69" s="5"/>
      <c r="NEE69" s="5"/>
      <c r="NEF69" s="5"/>
      <c r="NEG69" s="5"/>
      <c r="NEH69" s="5"/>
      <c r="NEI69" s="5"/>
      <c r="NEJ69" s="5"/>
      <c r="NEK69" s="5"/>
      <c r="NEL69" s="5"/>
      <c r="NEM69" s="5"/>
      <c r="NEN69" s="5"/>
      <c r="NEO69" s="5"/>
      <c r="NEP69" s="5"/>
      <c r="NEQ69" s="5"/>
      <c r="NER69" s="5"/>
      <c r="NES69" s="5"/>
      <c r="NET69" s="5"/>
      <c r="NEU69" s="5"/>
      <c r="NEV69" s="5"/>
      <c r="NEW69" s="5"/>
      <c r="NEX69" s="5"/>
      <c r="NEY69" s="5"/>
      <c r="NEZ69" s="5"/>
      <c r="NFA69" s="5"/>
      <c r="NFB69" s="5"/>
      <c r="NFC69" s="5"/>
      <c r="NFD69" s="5"/>
      <c r="NFE69" s="5"/>
      <c r="NFF69" s="5"/>
      <c r="NFG69" s="5"/>
      <c r="NFH69" s="5"/>
      <c r="NFI69" s="5"/>
      <c r="NFJ69" s="5"/>
      <c r="NFK69" s="5"/>
      <c r="NFL69" s="5"/>
      <c r="NFM69" s="5"/>
      <c r="NFN69" s="5"/>
      <c r="NFO69" s="5"/>
      <c r="NFP69" s="5"/>
      <c r="NFQ69" s="5"/>
      <c r="NFR69" s="5"/>
      <c r="NFS69" s="5"/>
      <c r="NFT69" s="5"/>
      <c r="NFU69" s="5"/>
      <c r="NFV69" s="5"/>
      <c r="NFW69" s="5"/>
      <c r="NFX69" s="5"/>
      <c r="NFY69" s="5"/>
      <c r="NFZ69" s="5"/>
      <c r="NGA69" s="5"/>
      <c r="NGB69" s="5"/>
      <c r="NGC69" s="5"/>
      <c r="NGD69" s="5"/>
      <c r="NGE69" s="5"/>
      <c r="NGF69" s="5"/>
      <c r="NGG69" s="5"/>
      <c r="NGH69" s="5"/>
      <c r="NGI69" s="5"/>
      <c r="NGJ69" s="5"/>
      <c r="NGK69" s="5"/>
      <c r="NGL69" s="5"/>
      <c r="NGM69" s="5"/>
      <c r="NGN69" s="5"/>
      <c r="NGO69" s="5"/>
      <c r="NGP69" s="5"/>
      <c r="NGQ69" s="5"/>
      <c r="NGR69" s="5"/>
      <c r="NGS69" s="5"/>
      <c r="NGT69" s="5"/>
      <c r="NGU69" s="5"/>
      <c r="NGV69" s="5"/>
      <c r="NGW69" s="5"/>
      <c r="NGX69" s="5"/>
      <c r="NGY69" s="5"/>
      <c r="NGZ69" s="5"/>
      <c r="NHA69" s="5"/>
      <c r="NHB69" s="5"/>
      <c r="NHC69" s="5"/>
      <c r="NHD69" s="5"/>
      <c r="NHE69" s="5"/>
      <c r="NHF69" s="5"/>
      <c r="NHG69" s="5"/>
      <c r="NHH69" s="5"/>
      <c r="NHI69" s="5"/>
      <c r="NHJ69" s="5"/>
      <c r="NHK69" s="5"/>
      <c r="NHL69" s="5"/>
      <c r="NHM69" s="5"/>
      <c r="NHN69" s="5"/>
      <c r="NHO69" s="5"/>
      <c r="NHP69" s="5"/>
      <c r="NHQ69" s="5"/>
      <c r="NHR69" s="5"/>
      <c r="NHS69" s="5"/>
      <c r="NHT69" s="5"/>
      <c r="NHU69" s="5"/>
      <c r="NHV69" s="5"/>
      <c r="NHW69" s="5"/>
      <c r="NHX69" s="5"/>
      <c r="NHY69" s="5"/>
      <c r="NHZ69" s="5"/>
      <c r="NIA69" s="5"/>
      <c r="NIB69" s="5"/>
      <c r="NIC69" s="5"/>
      <c r="NID69" s="5"/>
      <c r="NIE69" s="5"/>
      <c r="NIF69" s="5"/>
      <c r="NIG69" s="5"/>
      <c r="NIH69" s="5"/>
      <c r="NII69" s="5"/>
      <c r="NIJ69" s="5"/>
      <c r="NIK69" s="5"/>
      <c r="NIL69" s="5"/>
      <c r="NIM69" s="5"/>
      <c r="NIN69" s="5"/>
      <c r="NIO69" s="5"/>
      <c r="NIP69" s="5"/>
      <c r="NIQ69" s="5"/>
      <c r="NIR69" s="5"/>
      <c r="NIS69" s="5"/>
      <c r="NIT69" s="5"/>
      <c r="NIU69" s="5"/>
      <c r="NIV69" s="5"/>
      <c r="NIW69" s="5"/>
      <c r="NIX69" s="5"/>
      <c r="NIY69" s="5"/>
      <c r="NIZ69" s="5"/>
      <c r="NJA69" s="5"/>
      <c r="NJB69" s="5"/>
      <c r="NJC69" s="5"/>
      <c r="NJD69" s="5"/>
      <c r="NJE69" s="5"/>
      <c r="NJF69" s="5"/>
      <c r="NJG69" s="5"/>
      <c r="NJH69" s="5"/>
      <c r="NJI69" s="5"/>
      <c r="NJJ69" s="5"/>
      <c r="NJK69" s="5"/>
      <c r="NJL69" s="5"/>
      <c r="NJM69" s="5"/>
      <c r="NJN69" s="5"/>
      <c r="NJO69" s="5"/>
      <c r="NJP69" s="5"/>
      <c r="NJQ69" s="5"/>
      <c r="NJR69" s="5"/>
      <c r="NJS69" s="5"/>
      <c r="NJT69" s="5"/>
      <c r="NJU69" s="5"/>
      <c r="NJV69" s="5"/>
      <c r="NJW69" s="5"/>
      <c r="NJX69" s="5"/>
      <c r="NJY69" s="5"/>
      <c r="NJZ69" s="5"/>
      <c r="NKA69" s="5"/>
      <c r="NKB69" s="5"/>
      <c r="NKC69" s="5"/>
      <c r="NKD69" s="5"/>
      <c r="NKE69" s="5"/>
      <c r="NKF69" s="5"/>
      <c r="NKG69" s="5"/>
      <c r="NKH69" s="5"/>
      <c r="NKI69" s="5"/>
      <c r="NKJ69" s="5"/>
      <c r="NKK69" s="5"/>
      <c r="NKL69" s="5"/>
      <c r="NKM69" s="5"/>
      <c r="NKN69" s="5"/>
      <c r="NKO69" s="5"/>
      <c r="NKP69" s="5"/>
      <c r="NKQ69" s="5"/>
      <c r="NKR69" s="5"/>
      <c r="NKS69" s="5"/>
      <c r="NKT69" s="5"/>
      <c r="NKU69" s="5"/>
      <c r="NKV69" s="5"/>
      <c r="NKW69" s="5"/>
      <c r="NKX69" s="5"/>
      <c r="NKY69" s="5"/>
      <c r="NKZ69" s="5"/>
      <c r="NLA69" s="5"/>
      <c r="NLB69" s="5"/>
      <c r="NLC69" s="5"/>
      <c r="NLD69" s="5"/>
      <c r="NLE69" s="5"/>
      <c r="NLF69" s="5"/>
      <c r="NLG69" s="5"/>
      <c r="NLH69" s="5"/>
      <c r="NLI69" s="5"/>
      <c r="NLJ69" s="5"/>
      <c r="NLK69" s="5"/>
      <c r="NLL69" s="5"/>
      <c r="NLM69" s="5"/>
      <c r="NLN69" s="5"/>
      <c r="NLO69" s="5"/>
      <c r="NLP69" s="5"/>
      <c r="NLQ69" s="5"/>
      <c r="NLR69" s="5"/>
      <c r="NLS69" s="5"/>
      <c r="NLT69" s="5"/>
      <c r="NLU69" s="5"/>
      <c r="NLV69" s="5"/>
      <c r="NLW69" s="5"/>
      <c r="NLX69" s="5"/>
      <c r="NLY69" s="5"/>
      <c r="NLZ69" s="5"/>
      <c r="NMA69" s="5"/>
      <c r="NMB69" s="5"/>
      <c r="NMC69" s="5"/>
      <c r="NMD69" s="5"/>
      <c r="NME69" s="5"/>
      <c r="NMF69" s="5"/>
      <c r="NMG69" s="5"/>
      <c r="NMH69" s="5"/>
      <c r="NMI69" s="5"/>
      <c r="NMJ69" s="5"/>
      <c r="NMK69" s="5"/>
      <c r="NML69" s="5"/>
      <c r="NMM69" s="5"/>
      <c r="NMN69" s="5"/>
      <c r="NMO69" s="5"/>
      <c r="NMP69" s="5"/>
      <c r="NMQ69" s="5"/>
      <c r="NMR69" s="5"/>
      <c r="NMS69" s="5"/>
      <c r="NMT69" s="5"/>
      <c r="NMU69" s="5"/>
      <c r="NMV69" s="5"/>
      <c r="NMW69" s="5"/>
      <c r="NMX69" s="5"/>
      <c r="NMY69" s="5"/>
      <c r="NMZ69" s="5"/>
      <c r="NNA69" s="5"/>
      <c r="NNB69" s="5"/>
      <c r="NNC69" s="5"/>
      <c r="NND69" s="5"/>
      <c r="NNE69" s="5"/>
      <c r="NNF69" s="5"/>
      <c r="NNG69" s="5"/>
      <c r="NNH69" s="5"/>
      <c r="NNI69" s="5"/>
      <c r="NNJ69" s="5"/>
      <c r="NNK69" s="5"/>
      <c r="NNL69" s="5"/>
      <c r="NNM69" s="5"/>
      <c r="NNN69" s="5"/>
      <c r="NNO69" s="5"/>
      <c r="NNP69" s="5"/>
      <c r="NNQ69" s="5"/>
      <c r="NNR69" s="5"/>
      <c r="NNS69" s="5"/>
      <c r="NNT69" s="5"/>
      <c r="NNU69" s="5"/>
      <c r="NNV69" s="5"/>
      <c r="NNW69" s="5"/>
      <c r="NNX69" s="5"/>
      <c r="NNY69" s="5"/>
      <c r="NNZ69" s="5"/>
      <c r="NOA69" s="5"/>
      <c r="NOB69" s="5"/>
      <c r="NOC69" s="5"/>
      <c r="NOD69" s="5"/>
      <c r="NOE69" s="5"/>
      <c r="NOF69" s="5"/>
      <c r="NOG69" s="5"/>
      <c r="NOH69" s="5"/>
      <c r="NOI69" s="5"/>
      <c r="NOJ69" s="5"/>
      <c r="NOK69" s="5"/>
      <c r="NOL69" s="5"/>
      <c r="NOM69" s="5"/>
      <c r="NON69" s="5"/>
      <c r="NOO69" s="5"/>
      <c r="NOP69" s="5"/>
      <c r="NOQ69" s="5"/>
      <c r="NOR69" s="5"/>
      <c r="NOS69" s="5"/>
      <c r="NOT69" s="5"/>
      <c r="NOU69" s="5"/>
      <c r="NOV69" s="5"/>
      <c r="NOW69" s="5"/>
      <c r="NOX69" s="5"/>
      <c r="NOY69" s="5"/>
      <c r="NOZ69" s="5"/>
      <c r="NPA69" s="5"/>
      <c r="NPB69" s="5"/>
      <c r="NPC69" s="5"/>
      <c r="NPD69" s="5"/>
      <c r="NPE69" s="5"/>
      <c r="NPF69" s="5"/>
      <c r="NPG69" s="5"/>
      <c r="NPH69" s="5"/>
      <c r="NPI69" s="5"/>
      <c r="NPJ69" s="5"/>
      <c r="NPK69" s="5"/>
      <c r="NPL69" s="5"/>
      <c r="NPM69" s="5"/>
      <c r="NPN69" s="5"/>
      <c r="NPO69" s="5"/>
      <c r="NPP69" s="5"/>
      <c r="NPQ69" s="5"/>
      <c r="NPR69" s="5"/>
      <c r="NPS69" s="5"/>
      <c r="NPT69" s="5"/>
      <c r="NPU69" s="5"/>
      <c r="NPV69" s="5"/>
      <c r="NPW69" s="5"/>
      <c r="NPX69" s="5"/>
      <c r="NPY69" s="5"/>
      <c r="NPZ69" s="5"/>
      <c r="NQA69" s="5"/>
      <c r="NQB69" s="5"/>
      <c r="NQC69" s="5"/>
      <c r="NQD69" s="5"/>
      <c r="NQE69" s="5"/>
      <c r="NQF69" s="5"/>
      <c r="NQG69" s="5"/>
      <c r="NQH69" s="5"/>
      <c r="NQI69" s="5"/>
      <c r="NQJ69" s="5"/>
      <c r="NQK69" s="5"/>
      <c r="NQL69" s="5"/>
      <c r="NQM69" s="5"/>
      <c r="NQN69" s="5"/>
      <c r="NQO69" s="5"/>
      <c r="NQP69" s="5"/>
      <c r="NQQ69" s="5"/>
      <c r="NQR69" s="5"/>
      <c r="NQS69" s="5"/>
      <c r="NQT69" s="5"/>
      <c r="NQU69" s="5"/>
      <c r="NQV69" s="5"/>
      <c r="NQW69" s="5"/>
      <c r="NQX69" s="5"/>
      <c r="NQY69" s="5"/>
      <c r="NQZ69" s="5"/>
      <c r="NRA69" s="5"/>
      <c r="NRB69" s="5"/>
      <c r="NRC69" s="5"/>
      <c r="NRD69" s="5"/>
      <c r="NRE69" s="5"/>
      <c r="NRF69" s="5"/>
      <c r="NRG69" s="5"/>
      <c r="NRH69" s="5"/>
      <c r="NRI69" s="5"/>
      <c r="NRJ69" s="5"/>
      <c r="NRK69" s="5"/>
      <c r="NRL69" s="5"/>
      <c r="NRM69" s="5"/>
      <c r="NRN69" s="5"/>
      <c r="NRO69" s="5"/>
      <c r="NRP69" s="5"/>
      <c r="NRQ69" s="5"/>
      <c r="NRR69" s="5"/>
      <c r="NRS69" s="5"/>
      <c r="NRT69" s="5"/>
      <c r="NRU69" s="5"/>
      <c r="NRV69" s="5"/>
      <c r="NRW69" s="5"/>
      <c r="NRX69" s="5"/>
      <c r="NRY69" s="5"/>
      <c r="NRZ69" s="5"/>
      <c r="NSA69" s="5"/>
      <c r="NSB69" s="5"/>
      <c r="NSC69" s="5"/>
      <c r="NSD69" s="5"/>
      <c r="NSE69" s="5"/>
      <c r="NSF69" s="5"/>
      <c r="NSG69" s="5"/>
      <c r="NSH69" s="5"/>
      <c r="NSI69" s="5"/>
      <c r="NSJ69" s="5"/>
      <c r="NSK69" s="5"/>
      <c r="NSL69" s="5"/>
      <c r="NSM69" s="5"/>
      <c r="NSN69" s="5"/>
      <c r="NSO69" s="5"/>
      <c r="NSP69" s="5"/>
      <c r="NSQ69" s="5"/>
      <c r="NSR69" s="5"/>
      <c r="NSS69" s="5"/>
      <c r="NST69" s="5"/>
      <c r="NSU69" s="5"/>
      <c r="NSV69" s="5"/>
      <c r="NSW69" s="5"/>
      <c r="NSX69" s="5"/>
      <c r="NSY69" s="5"/>
      <c r="NSZ69" s="5"/>
      <c r="NTA69" s="5"/>
      <c r="NTB69" s="5"/>
      <c r="NTC69" s="5"/>
      <c r="NTD69" s="5"/>
      <c r="NTE69" s="5"/>
      <c r="NTF69" s="5"/>
      <c r="NTG69" s="5"/>
      <c r="NTH69" s="5"/>
      <c r="NTI69" s="5"/>
      <c r="NTJ69" s="5"/>
      <c r="NTK69" s="5"/>
      <c r="NTL69" s="5"/>
      <c r="NTM69" s="5"/>
      <c r="NTN69" s="5"/>
      <c r="NTO69" s="5"/>
      <c r="NTP69" s="5"/>
      <c r="NTQ69" s="5"/>
      <c r="NTR69" s="5"/>
      <c r="NTS69" s="5"/>
      <c r="NTT69" s="5"/>
      <c r="NTU69" s="5"/>
      <c r="NTV69" s="5"/>
      <c r="NTW69" s="5"/>
      <c r="NTX69" s="5"/>
      <c r="NTY69" s="5"/>
      <c r="NTZ69" s="5"/>
      <c r="NUA69" s="5"/>
      <c r="NUB69" s="5"/>
      <c r="NUC69" s="5"/>
      <c r="NUD69" s="5"/>
      <c r="NUE69" s="5"/>
      <c r="NUF69" s="5"/>
      <c r="NUG69" s="5"/>
      <c r="NUH69" s="5"/>
      <c r="NUI69" s="5"/>
      <c r="NUJ69" s="5"/>
      <c r="NUK69" s="5"/>
      <c r="NUL69" s="5"/>
      <c r="NUM69" s="5"/>
      <c r="NUN69" s="5"/>
      <c r="NUO69" s="5"/>
      <c r="NUP69" s="5"/>
      <c r="NUQ69" s="5"/>
      <c r="NUR69" s="5"/>
      <c r="NUS69" s="5"/>
      <c r="NUT69" s="5"/>
      <c r="NUU69" s="5"/>
      <c r="NUV69" s="5"/>
      <c r="NUW69" s="5"/>
      <c r="NUX69" s="5"/>
      <c r="NUY69" s="5"/>
      <c r="NUZ69" s="5"/>
      <c r="NVA69" s="5"/>
      <c r="NVB69" s="5"/>
      <c r="NVC69" s="5"/>
      <c r="NVD69" s="5"/>
      <c r="NVE69" s="5"/>
      <c r="NVF69" s="5"/>
      <c r="NVG69" s="5"/>
      <c r="NVH69" s="5"/>
      <c r="NVI69" s="5"/>
      <c r="NVJ69" s="5"/>
      <c r="NVK69" s="5"/>
      <c r="NVL69" s="5"/>
      <c r="NVM69" s="5"/>
      <c r="NVN69" s="5"/>
      <c r="NVO69" s="5"/>
      <c r="NVP69" s="5"/>
      <c r="NVQ69" s="5"/>
      <c r="NVR69" s="5"/>
      <c r="NVS69" s="5"/>
      <c r="NVT69" s="5"/>
      <c r="NVU69" s="5"/>
      <c r="NVV69" s="5"/>
      <c r="NVW69" s="5"/>
      <c r="NVX69" s="5"/>
      <c r="NVY69" s="5"/>
      <c r="NVZ69" s="5"/>
      <c r="NWA69" s="5"/>
      <c r="NWB69" s="5"/>
      <c r="NWC69" s="5"/>
      <c r="NWD69" s="5"/>
      <c r="NWE69" s="5"/>
      <c r="NWF69" s="5"/>
      <c r="NWG69" s="5"/>
      <c r="NWH69" s="5"/>
      <c r="NWI69" s="5"/>
      <c r="NWJ69" s="5"/>
      <c r="NWK69" s="5"/>
      <c r="NWL69" s="5"/>
      <c r="NWM69" s="5"/>
      <c r="NWN69" s="5"/>
      <c r="NWO69" s="5"/>
      <c r="NWP69" s="5"/>
      <c r="NWQ69" s="5"/>
      <c r="NWR69" s="5"/>
      <c r="NWS69" s="5"/>
      <c r="NWT69" s="5"/>
      <c r="NWU69" s="5"/>
      <c r="NWV69" s="5"/>
      <c r="NWW69" s="5"/>
      <c r="NWX69" s="5"/>
      <c r="NWY69" s="5"/>
      <c r="NWZ69" s="5"/>
      <c r="NXA69" s="5"/>
      <c r="NXB69" s="5"/>
      <c r="NXC69" s="5"/>
      <c r="NXD69" s="5"/>
      <c r="NXE69" s="5"/>
      <c r="NXF69" s="5"/>
      <c r="NXG69" s="5"/>
      <c r="NXH69" s="5"/>
      <c r="NXI69" s="5"/>
      <c r="NXJ69" s="5"/>
      <c r="NXK69" s="5"/>
      <c r="NXL69" s="5"/>
      <c r="NXM69" s="5"/>
      <c r="NXN69" s="5"/>
      <c r="NXO69" s="5"/>
      <c r="NXP69" s="5"/>
      <c r="NXQ69" s="5"/>
      <c r="NXR69" s="5"/>
      <c r="NXS69" s="5"/>
      <c r="NXT69" s="5"/>
      <c r="NXU69" s="5"/>
      <c r="NXV69" s="5"/>
      <c r="NXW69" s="5"/>
      <c r="NXX69" s="5"/>
      <c r="NXY69" s="5"/>
      <c r="NXZ69" s="5"/>
      <c r="NYA69" s="5"/>
      <c r="NYB69" s="5"/>
      <c r="NYC69" s="5"/>
      <c r="NYD69" s="5"/>
      <c r="NYE69" s="5"/>
      <c r="NYF69" s="5"/>
      <c r="NYG69" s="5"/>
      <c r="NYH69" s="5"/>
      <c r="NYI69" s="5"/>
      <c r="NYJ69" s="5"/>
      <c r="NYK69" s="5"/>
      <c r="NYL69" s="5"/>
      <c r="NYM69" s="5"/>
      <c r="NYN69" s="5"/>
      <c r="NYO69" s="5"/>
      <c r="NYP69" s="5"/>
      <c r="NYQ69" s="5"/>
      <c r="NYR69" s="5"/>
      <c r="NYS69" s="5"/>
      <c r="NYT69" s="5"/>
      <c r="NYU69" s="5"/>
      <c r="NYV69" s="5"/>
      <c r="NYW69" s="5"/>
      <c r="NYX69" s="5"/>
      <c r="NYY69" s="5"/>
      <c r="NYZ69" s="5"/>
      <c r="NZA69" s="5"/>
      <c r="NZB69" s="5"/>
      <c r="NZC69" s="5"/>
      <c r="NZD69" s="5"/>
      <c r="NZE69" s="5"/>
      <c r="NZF69" s="5"/>
      <c r="NZG69" s="5"/>
      <c r="NZH69" s="5"/>
      <c r="NZI69" s="5"/>
      <c r="NZJ69" s="5"/>
      <c r="NZK69" s="5"/>
      <c r="NZL69" s="5"/>
      <c r="NZM69" s="5"/>
      <c r="NZN69" s="5"/>
      <c r="NZO69" s="5"/>
      <c r="NZP69" s="5"/>
      <c r="NZQ69" s="5"/>
      <c r="NZR69" s="5"/>
      <c r="NZS69" s="5"/>
      <c r="NZT69" s="5"/>
      <c r="NZU69" s="5"/>
      <c r="NZV69" s="5"/>
      <c r="NZW69" s="5"/>
      <c r="NZX69" s="5"/>
      <c r="NZY69" s="5"/>
      <c r="NZZ69" s="5"/>
      <c r="OAA69" s="5"/>
      <c r="OAB69" s="5"/>
      <c r="OAC69" s="5"/>
      <c r="OAD69" s="5"/>
      <c r="OAE69" s="5"/>
      <c r="OAF69" s="5"/>
      <c r="OAG69" s="5"/>
      <c r="OAH69" s="5"/>
      <c r="OAI69" s="5"/>
      <c r="OAJ69" s="5"/>
      <c r="OAK69" s="5"/>
      <c r="OAL69" s="5"/>
      <c r="OAM69" s="5"/>
      <c r="OAN69" s="5"/>
      <c r="OAO69" s="5"/>
      <c r="OAP69" s="5"/>
      <c r="OAQ69" s="5"/>
      <c r="OAR69" s="5"/>
      <c r="OAS69" s="5"/>
      <c r="OAT69" s="5"/>
      <c r="OAU69" s="5"/>
      <c r="OAV69" s="5"/>
      <c r="OAW69" s="5"/>
      <c r="OAX69" s="5"/>
      <c r="OAY69" s="5"/>
      <c r="OAZ69" s="5"/>
      <c r="OBA69" s="5"/>
      <c r="OBB69" s="5"/>
      <c r="OBC69" s="5"/>
      <c r="OBD69" s="5"/>
      <c r="OBE69" s="5"/>
      <c r="OBF69" s="5"/>
      <c r="OBG69" s="5"/>
      <c r="OBH69" s="5"/>
      <c r="OBI69" s="5"/>
      <c r="OBJ69" s="5"/>
      <c r="OBK69" s="5"/>
      <c r="OBL69" s="5"/>
      <c r="OBM69" s="5"/>
      <c r="OBN69" s="5"/>
      <c r="OBO69" s="5"/>
      <c r="OBP69" s="5"/>
      <c r="OBQ69" s="5"/>
      <c r="OBR69" s="5"/>
      <c r="OBS69" s="5"/>
      <c r="OBT69" s="5"/>
      <c r="OBU69" s="5"/>
      <c r="OBV69" s="5"/>
      <c r="OBW69" s="5"/>
      <c r="OBX69" s="5"/>
      <c r="OBY69" s="5"/>
      <c r="OBZ69" s="5"/>
      <c r="OCA69" s="5"/>
      <c r="OCB69" s="5"/>
      <c r="OCC69" s="5"/>
      <c r="OCD69" s="5"/>
      <c r="OCE69" s="5"/>
      <c r="OCF69" s="5"/>
      <c r="OCG69" s="5"/>
      <c r="OCH69" s="5"/>
      <c r="OCI69" s="5"/>
      <c r="OCJ69" s="5"/>
      <c r="OCK69" s="5"/>
      <c r="OCL69" s="5"/>
      <c r="OCM69" s="5"/>
      <c r="OCN69" s="5"/>
      <c r="OCO69" s="5"/>
      <c r="OCP69" s="5"/>
      <c r="OCQ69" s="5"/>
      <c r="OCR69" s="5"/>
      <c r="OCS69" s="5"/>
      <c r="OCT69" s="5"/>
      <c r="OCU69" s="5"/>
      <c r="OCV69" s="5"/>
      <c r="OCW69" s="5"/>
      <c r="OCX69" s="5"/>
      <c r="OCY69" s="5"/>
      <c r="OCZ69" s="5"/>
      <c r="ODA69" s="5"/>
      <c r="ODB69" s="5"/>
      <c r="ODC69" s="5"/>
      <c r="ODD69" s="5"/>
      <c r="ODE69" s="5"/>
      <c r="ODF69" s="5"/>
      <c r="ODG69" s="5"/>
      <c r="ODH69" s="5"/>
      <c r="ODI69" s="5"/>
      <c r="ODJ69" s="5"/>
      <c r="ODK69" s="5"/>
      <c r="ODL69" s="5"/>
      <c r="ODM69" s="5"/>
      <c r="ODN69" s="5"/>
      <c r="ODO69" s="5"/>
      <c r="ODP69" s="5"/>
      <c r="ODQ69" s="5"/>
      <c r="ODR69" s="5"/>
      <c r="ODS69" s="5"/>
      <c r="ODT69" s="5"/>
      <c r="ODU69" s="5"/>
      <c r="ODV69" s="5"/>
      <c r="ODW69" s="5"/>
      <c r="ODX69" s="5"/>
      <c r="ODY69" s="5"/>
      <c r="ODZ69" s="5"/>
      <c r="OEA69" s="5"/>
      <c r="OEB69" s="5"/>
      <c r="OEC69" s="5"/>
      <c r="OED69" s="5"/>
      <c r="OEE69" s="5"/>
      <c r="OEF69" s="5"/>
      <c r="OEG69" s="5"/>
      <c r="OEH69" s="5"/>
      <c r="OEI69" s="5"/>
      <c r="OEJ69" s="5"/>
      <c r="OEK69" s="5"/>
      <c r="OEL69" s="5"/>
      <c r="OEM69" s="5"/>
      <c r="OEN69" s="5"/>
      <c r="OEO69" s="5"/>
      <c r="OEP69" s="5"/>
      <c r="OEQ69" s="5"/>
      <c r="OER69" s="5"/>
      <c r="OES69" s="5"/>
      <c r="OET69" s="5"/>
      <c r="OEU69" s="5"/>
      <c r="OEV69" s="5"/>
      <c r="OEW69" s="5"/>
      <c r="OEX69" s="5"/>
      <c r="OEY69" s="5"/>
      <c r="OEZ69" s="5"/>
      <c r="OFA69" s="5"/>
      <c r="OFB69" s="5"/>
      <c r="OFC69" s="5"/>
      <c r="OFD69" s="5"/>
      <c r="OFE69" s="5"/>
      <c r="OFF69" s="5"/>
      <c r="OFG69" s="5"/>
      <c r="OFH69" s="5"/>
      <c r="OFI69" s="5"/>
      <c r="OFJ69" s="5"/>
      <c r="OFK69" s="5"/>
      <c r="OFL69" s="5"/>
      <c r="OFM69" s="5"/>
      <c r="OFN69" s="5"/>
      <c r="OFO69" s="5"/>
      <c r="OFP69" s="5"/>
      <c r="OFQ69" s="5"/>
      <c r="OFR69" s="5"/>
      <c r="OFS69" s="5"/>
      <c r="OFT69" s="5"/>
      <c r="OFU69" s="5"/>
      <c r="OFV69" s="5"/>
      <c r="OFW69" s="5"/>
      <c r="OFX69" s="5"/>
      <c r="OFY69" s="5"/>
      <c r="OFZ69" s="5"/>
      <c r="OGA69" s="5"/>
      <c r="OGB69" s="5"/>
      <c r="OGC69" s="5"/>
      <c r="OGD69" s="5"/>
      <c r="OGE69" s="5"/>
      <c r="OGF69" s="5"/>
      <c r="OGG69" s="5"/>
      <c r="OGH69" s="5"/>
      <c r="OGI69" s="5"/>
      <c r="OGJ69" s="5"/>
      <c r="OGK69" s="5"/>
      <c r="OGL69" s="5"/>
      <c r="OGM69" s="5"/>
      <c r="OGN69" s="5"/>
      <c r="OGO69" s="5"/>
      <c r="OGP69" s="5"/>
      <c r="OGQ69" s="5"/>
      <c r="OGR69" s="5"/>
      <c r="OGS69" s="5"/>
      <c r="OGT69" s="5"/>
      <c r="OGU69" s="5"/>
      <c r="OGV69" s="5"/>
      <c r="OGW69" s="5"/>
      <c r="OGX69" s="5"/>
      <c r="OGY69" s="5"/>
      <c r="OGZ69" s="5"/>
      <c r="OHA69" s="5"/>
      <c r="OHB69" s="5"/>
      <c r="OHC69" s="5"/>
      <c r="OHD69" s="5"/>
      <c r="OHE69" s="5"/>
      <c r="OHF69" s="5"/>
      <c r="OHG69" s="5"/>
      <c r="OHH69" s="5"/>
      <c r="OHI69" s="5"/>
      <c r="OHJ69" s="5"/>
      <c r="OHK69" s="5"/>
      <c r="OHL69" s="5"/>
      <c r="OHM69" s="5"/>
      <c r="OHN69" s="5"/>
      <c r="OHO69" s="5"/>
      <c r="OHP69" s="5"/>
      <c r="OHQ69" s="5"/>
      <c r="OHR69" s="5"/>
      <c r="OHS69" s="5"/>
      <c r="OHT69" s="5"/>
      <c r="OHU69" s="5"/>
      <c r="OHV69" s="5"/>
      <c r="OHW69" s="5"/>
      <c r="OHX69" s="5"/>
      <c r="OHY69" s="5"/>
      <c r="OHZ69" s="5"/>
      <c r="OIA69" s="5"/>
      <c r="OIB69" s="5"/>
      <c r="OIC69" s="5"/>
      <c r="OID69" s="5"/>
      <c r="OIE69" s="5"/>
      <c r="OIF69" s="5"/>
      <c r="OIG69" s="5"/>
      <c r="OIH69" s="5"/>
      <c r="OII69" s="5"/>
      <c r="OIJ69" s="5"/>
      <c r="OIK69" s="5"/>
      <c r="OIL69" s="5"/>
      <c r="OIM69" s="5"/>
      <c r="OIN69" s="5"/>
      <c r="OIO69" s="5"/>
      <c r="OIP69" s="5"/>
      <c r="OIQ69" s="5"/>
      <c r="OIR69" s="5"/>
      <c r="OIS69" s="5"/>
      <c r="OIT69" s="5"/>
      <c r="OIU69" s="5"/>
      <c r="OIV69" s="5"/>
      <c r="OIW69" s="5"/>
      <c r="OIX69" s="5"/>
      <c r="OIY69" s="5"/>
      <c r="OIZ69" s="5"/>
      <c r="OJA69" s="5"/>
      <c r="OJB69" s="5"/>
      <c r="OJC69" s="5"/>
      <c r="OJD69" s="5"/>
      <c r="OJE69" s="5"/>
      <c r="OJF69" s="5"/>
      <c r="OJG69" s="5"/>
      <c r="OJH69" s="5"/>
      <c r="OJI69" s="5"/>
      <c r="OJJ69" s="5"/>
      <c r="OJK69" s="5"/>
      <c r="OJL69" s="5"/>
      <c r="OJM69" s="5"/>
      <c r="OJN69" s="5"/>
      <c r="OJO69" s="5"/>
      <c r="OJP69" s="5"/>
      <c r="OJQ69" s="5"/>
      <c r="OJR69" s="5"/>
      <c r="OJS69" s="5"/>
      <c r="OJT69" s="5"/>
      <c r="OJU69" s="5"/>
      <c r="OJV69" s="5"/>
      <c r="OJW69" s="5"/>
      <c r="OJX69" s="5"/>
      <c r="OJY69" s="5"/>
      <c r="OJZ69" s="5"/>
      <c r="OKA69" s="5"/>
      <c r="OKB69" s="5"/>
      <c r="OKC69" s="5"/>
      <c r="OKD69" s="5"/>
      <c r="OKE69" s="5"/>
      <c r="OKF69" s="5"/>
      <c r="OKG69" s="5"/>
      <c r="OKH69" s="5"/>
      <c r="OKI69" s="5"/>
      <c r="OKJ69" s="5"/>
      <c r="OKK69" s="5"/>
      <c r="OKL69" s="5"/>
      <c r="OKM69" s="5"/>
      <c r="OKN69" s="5"/>
      <c r="OKO69" s="5"/>
      <c r="OKP69" s="5"/>
      <c r="OKQ69" s="5"/>
      <c r="OKR69" s="5"/>
      <c r="OKS69" s="5"/>
      <c r="OKT69" s="5"/>
      <c r="OKU69" s="5"/>
      <c r="OKV69" s="5"/>
      <c r="OKW69" s="5"/>
      <c r="OKX69" s="5"/>
      <c r="OKY69" s="5"/>
      <c r="OKZ69" s="5"/>
      <c r="OLA69" s="5"/>
      <c r="OLB69" s="5"/>
      <c r="OLC69" s="5"/>
      <c r="OLD69" s="5"/>
      <c r="OLE69" s="5"/>
      <c r="OLF69" s="5"/>
      <c r="OLG69" s="5"/>
      <c r="OLH69" s="5"/>
      <c r="OLI69" s="5"/>
      <c r="OLJ69" s="5"/>
      <c r="OLK69" s="5"/>
      <c r="OLL69" s="5"/>
      <c r="OLM69" s="5"/>
      <c r="OLN69" s="5"/>
      <c r="OLO69" s="5"/>
      <c r="OLP69" s="5"/>
      <c r="OLQ69" s="5"/>
      <c r="OLR69" s="5"/>
      <c r="OLS69" s="5"/>
      <c r="OLT69" s="5"/>
      <c r="OLU69" s="5"/>
      <c r="OLV69" s="5"/>
      <c r="OLW69" s="5"/>
      <c r="OLX69" s="5"/>
      <c r="OLY69" s="5"/>
      <c r="OLZ69" s="5"/>
      <c r="OMA69" s="5"/>
      <c r="OMB69" s="5"/>
      <c r="OMC69" s="5"/>
      <c r="OMD69" s="5"/>
      <c r="OME69" s="5"/>
      <c r="OMF69" s="5"/>
      <c r="OMG69" s="5"/>
      <c r="OMH69" s="5"/>
      <c r="OMI69" s="5"/>
      <c r="OMJ69" s="5"/>
      <c r="OMK69" s="5"/>
      <c r="OML69" s="5"/>
      <c r="OMM69" s="5"/>
      <c r="OMN69" s="5"/>
      <c r="OMO69" s="5"/>
      <c r="OMP69" s="5"/>
      <c r="OMQ69" s="5"/>
      <c r="OMR69" s="5"/>
      <c r="OMS69" s="5"/>
      <c r="OMT69" s="5"/>
      <c r="OMU69" s="5"/>
      <c r="OMV69" s="5"/>
      <c r="OMW69" s="5"/>
      <c r="OMX69" s="5"/>
      <c r="OMY69" s="5"/>
      <c r="OMZ69" s="5"/>
      <c r="ONA69" s="5"/>
      <c r="ONB69" s="5"/>
      <c r="ONC69" s="5"/>
      <c r="OND69" s="5"/>
      <c r="ONE69" s="5"/>
      <c r="ONF69" s="5"/>
      <c r="ONG69" s="5"/>
      <c r="ONH69" s="5"/>
      <c r="ONI69" s="5"/>
      <c r="ONJ69" s="5"/>
      <c r="ONK69" s="5"/>
      <c r="ONL69" s="5"/>
      <c r="ONM69" s="5"/>
      <c r="ONN69" s="5"/>
      <c r="ONO69" s="5"/>
      <c r="ONP69" s="5"/>
      <c r="ONQ69" s="5"/>
      <c r="ONR69" s="5"/>
      <c r="ONS69" s="5"/>
      <c r="ONT69" s="5"/>
      <c r="ONU69" s="5"/>
      <c r="ONV69" s="5"/>
      <c r="ONW69" s="5"/>
      <c r="ONX69" s="5"/>
      <c r="ONY69" s="5"/>
      <c r="ONZ69" s="5"/>
      <c r="OOA69" s="5"/>
      <c r="OOB69" s="5"/>
      <c r="OOC69" s="5"/>
      <c r="OOD69" s="5"/>
      <c r="OOE69" s="5"/>
      <c r="OOF69" s="5"/>
      <c r="OOG69" s="5"/>
      <c r="OOH69" s="5"/>
      <c r="OOI69" s="5"/>
      <c r="OOJ69" s="5"/>
      <c r="OOK69" s="5"/>
      <c r="OOL69" s="5"/>
      <c r="OOM69" s="5"/>
      <c r="OON69" s="5"/>
      <c r="OOO69" s="5"/>
      <c r="OOP69" s="5"/>
      <c r="OOQ69" s="5"/>
      <c r="OOR69" s="5"/>
      <c r="OOS69" s="5"/>
      <c r="OOT69" s="5"/>
      <c r="OOU69" s="5"/>
      <c r="OOV69" s="5"/>
      <c r="OOW69" s="5"/>
      <c r="OOX69" s="5"/>
      <c r="OOY69" s="5"/>
      <c r="OOZ69" s="5"/>
      <c r="OPA69" s="5"/>
      <c r="OPB69" s="5"/>
      <c r="OPC69" s="5"/>
      <c r="OPD69" s="5"/>
      <c r="OPE69" s="5"/>
      <c r="OPF69" s="5"/>
      <c r="OPG69" s="5"/>
      <c r="OPH69" s="5"/>
      <c r="OPI69" s="5"/>
      <c r="OPJ69" s="5"/>
      <c r="OPK69" s="5"/>
      <c r="OPL69" s="5"/>
      <c r="OPM69" s="5"/>
      <c r="OPN69" s="5"/>
      <c r="OPO69" s="5"/>
      <c r="OPP69" s="5"/>
      <c r="OPQ69" s="5"/>
      <c r="OPR69" s="5"/>
      <c r="OPS69" s="5"/>
      <c r="OPT69" s="5"/>
      <c r="OPU69" s="5"/>
      <c r="OPV69" s="5"/>
      <c r="OPW69" s="5"/>
      <c r="OPX69" s="5"/>
      <c r="OPY69" s="5"/>
      <c r="OPZ69" s="5"/>
      <c r="OQA69" s="5"/>
      <c r="OQB69" s="5"/>
      <c r="OQC69" s="5"/>
      <c r="OQD69" s="5"/>
      <c r="OQE69" s="5"/>
      <c r="OQF69" s="5"/>
      <c r="OQG69" s="5"/>
      <c r="OQH69" s="5"/>
      <c r="OQI69" s="5"/>
      <c r="OQJ69" s="5"/>
      <c r="OQK69" s="5"/>
      <c r="OQL69" s="5"/>
      <c r="OQM69" s="5"/>
      <c r="OQN69" s="5"/>
      <c r="OQO69" s="5"/>
      <c r="OQP69" s="5"/>
      <c r="OQQ69" s="5"/>
      <c r="OQR69" s="5"/>
      <c r="OQS69" s="5"/>
      <c r="OQT69" s="5"/>
      <c r="OQU69" s="5"/>
      <c r="OQV69" s="5"/>
      <c r="OQW69" s="5"/>
      <c r="OQX69" s="5"/>
      <c r="OQY69" s="5"/>
      <c r="OQZ69" s="5"/>
      <c r="ORA69" s="5"/>
      <c r="ORB69" s="5"/>
      <c r="ORC69" s="5"/>
      <c r="ORD69" s="5"/>
      <c r="ORE69" s="5"/>
      <c r="ORF69" s="5"/>
      <c r="ORG69" s="5"/>
      <c r="ORH69" s="5"/>
      <c r="ORI69" s="5"/>
      <c r="ORJ69" s="5"/>
      <c r="ORK69" s="5"/>
      <c r="ORL69" s="5"/>
      <c r="ORM69" s="5"/>
      <c r="ORN69" s="5"/>
      <c r="ORO69" s="5"/>
      <c r="ORP69" s="5"/>
      <c r="ORQ69" s="5"/>
      <c r="ORR69" s="5"/>
      <c r="ORS69" s="5"/>
      <c r="ORT69" s="5"/>
      <c r="ORU69" s="5"/>
      <c r="ORV69" s="5"/>
      <c r="ORW69" s="5"/>
      <c r="ORX69" s="5"/>
      <c r="ORY69" s="5"/>
      <c r="ORZ69" s="5"/>
      <c r="OSA69" s="5"/>
      <c r="OSB69" s="5"/>
      <c r="OSC69" s="5"/>
      <c r="OSD69" s="5"/>
      <c r="OSE69" s="5"/>
      <c r="OSF69" s="5"/>
      <c r="OSG69" s="5"/>
      <c r="OSH69" s="5"/>
      <c r="OSI69" s="5"/>
      <c r="OSJ69" s="5"/>
      <c r="OSK69" s="5"/>
      <c r="OSL69" s="5"/>
      <c r="OSM69" s="5"/>
      <c r="OSN69" s="5"/>
      <c r="OSO69" s="5"/>
      <c r="OSP69" s="5"/>
      <c r="OSQ69" s="5"/>
      <c r="OSR69" s="5"/>
      <c r="OSS69" s="5"/>
      <c r="OST69" s="5"/>
      <c r="OSU69" s="5"/>
      <c r="OSV69" s="5"/>
      <c r="OSW69" s="5"/>
      <c r="OSX69" s="5"/>
      <c r="OSY69" s="5"/>
      <c r="OSZ69" s="5"/>
      <c r="OTA69" s="5"/>
      <c r="OTB69" s="5"/>
      <c r="OTC69" s="5"/>
      <c r="OTD69" s="5"/>
      <c r="OTE69" s="5"/>
      <c r="OTF69" s="5"/>
      <c r="OTG69" s="5"/>
      <c r="OTH69" s="5"/>
      <c r="OTI69" s="5"/>
      <c r="OTJ69" s="5"/>
      <c r="OTK69" s="5"/>
      <c r="OTL69" s="5"/>
      <c r="OTM69" s="5"/>
      <c r="OTN69" s="5"/>
      <c r="OTO69" s="5"/>
      <c r="OTP69" s="5"/>
      <c r="OTQ69" s="5"/>
      <c r="OTR69" s="5"/>
      <c r="OTS69" s="5"/>
      <c r="OTT69" s="5"/>
      <c r="OTU69" s="5"/>
      <c r="OTV69" s="5"/>
      <c r="OTW69" s="5"/>
      <c r="OTX69" s="5"/>
      <c r="OTY69" s="5"/>
      <c r="OTZ69" s="5"/>
      <c r="OUA69" s="5"/>
      <c r="OUB69" s="5"/>
      <c r="OUC69" s="5"/>
      <c r="OUD69" s="5"/>
      <c r="OUE69" s="5"/>
      <c r="OUF69" s="5"/>
      <c r="OUG69" s="5"/>
      <c r="OUH69" s="5"/>
      <c r="OUI69" s="5"/>
      <c r="OUJ69" s="5"/>
      <c r="OUK69" s="5"/>
      <c r="OUL69" s="5"/>
      <c r="OUM69" s="5"/>
      <c r="OUN69" s="5"/>
      <c r="OUO69" s="5"/>
      <c r="OUP69" s="5"/>
      <c r="OUQ69" s="5"/>
      <c r="OUR69" s="5"/>
      <c r="OUS69" s="5"/>
      <c r="OUT69" s="5"/>
      <c r="OUU69" s="5"/>
      <c r="OUV69" s="5"/>
      <c r="OUW69" s="5"/>
      <c r="OUX69" s="5"/>
      <c r="OUY69" s="5"/>
      <c r="OUZ69" s="5"/>
      <c r="OVA69" s="5"/>
      <c r="OVB69" s="5"/>
      <c r="OVC69" s="5"/>
      <c r="OVD69" s="5"/>
      <c r="OVE69" s="5"/>
      <c r="OVF69" s="5"/>
      <c r="OVG69" s="5"/>
      <c r="OVH69" s="5"/>
      <c r="OVI69" s="5"/>
      <c r="OVJ69" s="5"/>
      <c r="OVK69" s="5"/>
      <c r="OVL69" s="5"/>
      <c r="OVM69" s="5"/>
      <c r="OVN69" s="5"/>
      <c r="OVO69" s="5"/>
      <c r="OVP69" s="5"/>
      <c r="OVQ69" s="5"/>
      <c r="OVR69" s="5"/>
      <c r="OVS69" s="5"/>
      <c r="OVT69" s="5"/>
      <c r="OVU69" s="5"/>
      <c r="OVV69" s="5"/>
      <c r="OVW69" s="5"/>
      <c r="OVX69" s="5"/>
      <c r="OVY69" s="5"/>
      <c r="OVZ69" s="5"/>
      <c r="OWA69" s="5"/>
      <c r="OWB69" s="5"/>
      <c r="OWC69" s="5"/>
      <c r="OWD69" s="5"/>
      <c r="OWE69" s="5"/>
      <c r="OWF69" s="5"/>
      <c r="OWG69" s="5"/>
      <c r="OWH69" s="5"/>
      <c r="OWI69" s="5"/>
      <c r="OWJ69" s="5"/>
      <c r="OWK69" s="5"/>
      <c r="OWL69" s="5"/>
      <c r="OWM69" s="5"/>
      <c r="OWN69" s="5"/>
      <c r="OWO69" s="5"/>
      <c r="OWP69" s="5"/>
      <c r="OWQ69" s="5"/>
      <c r="OWR69" s="5"/>
      <c r="OWS69" s="5"/>
      <c r="OWT69" s="5"/>
      <c r="OWU69" s="5"/>
      <c r="OWV69" s="5"/>
      <c r="OWW69" s="5"/>
      <c r="OWX69" s="5"/>
      <c r="OWY69" s="5"/>
      <c r="OWZ69" s="5"/>
      <c r="OXA69" s="5"/>
      <c r="OXB69" s="5"/>
      <c r="OXC69" s="5"/>
      <c r="OXD69" s="5"/>
      <c r="OXE69" s="5"/>
      <c r="OXF69" s="5"/>
      <c r="OXG69" s="5"/>
      <c r="OXH69" s="5"/>
      <c r="OXI69" s="5"/>
      <c r="OXJ69" s="5"/>
      <c r="OXK69" s="5"/>
      <c r="OXL69" s="5"/>
      <c r="OXM69" s="5"/>
      <c r="OXN69" s="5"/>
      <c r="OXO69" s="5"/>
      <c r="OXP69" s="5"/>
      <c r="OXQ69" s="5"/>
      <c r="OXR69" s="5"/>
      <c r="OXS69" s="5"/>
      <c r="OXT69" s="5"/>
      <c r="OXU69" s="5"/>
      <c r="OXV69" s="5"/>
      <c r="OXW69" s="5"/>
      <c r="OXX69" s="5"/>
      <c r="OXY69" s="5"/>
      <c r="OXZ69" s="5"/>
      <c r="OYA69" s="5"/>
      <c r="OYB69" s="5"/>
      <c r="OYC69" s="5"/>
      <c r="OYD69" s="5"/>
      <c r="OYE69" s="5"/>
      <c r="OYF69" s="5"/>
      <c r="OYG69" s="5"/>
      <c r="OYH69" s="5"/>
      <c r="OYI69" s="5"/>
      <c r="OYJ69" s="5"/>
      <c r="OYK69" s="5"/>
      <c r="OYL69" s="5"/>
      <c r="OYM69" s="5"/>
      <c r="OYN69" s="5"/>
      <c r="OYO69" s="5"/>
      <c r="OYP69" s="5"/>
      <c r="OYQ69" s="5"/>
      <c r="OYR69" s="5"/>
      <c r="OYS69" s="5"/>
      <c r="OYT69" s="5"/>
      <c r="OYU69" s="5"/>
      <c r="OYV69" s="5"/>
      <c r="OYW69" s="5"/>
      <c r="OYX69" s="5"/>
      <c r="OYY69" s="5"/>
      <c r="OYZ69" s="5"/>
      <c r="OZA69" s="5"/>
      <c r="OZB69" s="5"/>
      <c r="OZC69" s="5"/>
      <c r="OZD69" s="5"/>
      <c r="OZE69" s="5"/>
      <c r="OZF69" s="5"/>
      <c r="OZG69" s="5"/>
      <c r="OZH69" s="5"/>
      <c r="OZI69" s="5"/>
      <c r="OZJ69" s="5"/>
      <c r="OZK69" s="5"/>
      <c r="OZL69" s="5"/>
      <c r="OZM69" s="5"/>
      <c r="OZN69" s="5"/>
      <c r="OZO69" s="5"/>
      <c r="OZP69" s="5"/>
      <c r="OZQ69" s="5"/>
      <c r="OZR69" s="5"/>
      <c r="OZS69" s="5"/>
      <c r="OZT69" s="5"/>
      <c r="OZU69" s="5"/>
      <c r="OZV69" s="5"/>
      <c r="OZW69" s="5"/>
      <c r="OZX69" s="5"/>
      <c r="OZY69" s="5"/>
      <c r="OZZ69" s="5"/>
      <c r="PAA69" s="5"/>
      <c r="PAB69" s="5"/>
      <c r="PAC69" s="5"/>
      <c r="PAD69" s="5"/>
      <c r="PAE69" s="5"/>
      <c r="PAF69" s="5"/>
      <c r="PAG69" s="5"/>
      <c r="PAH69" s="5"/>
      <c r="PAI69" s="5"/>
      <c r="PAJ69" s="5"/>
      <c r="PAK69" s="5"/>
      <c r="PAL69" s="5"/>
      <c r="PAM69" s="5"/>
      <c r="PAN69" s="5"/>
      <c r="PAO69" s="5"/>
      <c r="PAP69" s="5"/>
      <c r="PAQ69" s="5"/>
      <c r="PAR69" s="5"/>
      <c r="PAS69" s="5"/>
      <c r="PAT69" s="5"/>
      <c r="PAU69" s="5"/>
      <c r="PAV69" s="5"/>
      <c r="PAW69" s="5"/>
      <c r="PAX69" s="5"/>
      <c r="PAY69" s="5"/>
      <c r="PAZ69" s="5"/>
      <c r="PBA69" s="5"/>
      <c r="PBB69" s="5"/>
      <c r="PBC69" s="5"/>
      <c r="PBD69" s="5"/>
      <c r="PBE69" s="5"/>
      <c r="PBF69" s="5"/>
      <c r="PBG69" s="5"/>
      <c r="PBH69" s="5"/>
      <c r="PBI69" s="5"/>
      <c r="PBJ69" s="5"/>
      <c r="PBK69" s="5"/>
      <c r="PBL69" s="5"/>
      <c r="PBM69" s="5"/>
      <c r="PBN69" s="5"/>
      <c r="PBO69" s="5"/>
      <c r="PBP69" s="5"/>
      <c r="PBQ69" s="5"/>
      <c r="PBR69" s="5"/>
      <c r="PBS69" s="5"/>
      <c r="PBT69" s="5"/>
      <c r="PBU69" s="5"/>
      <c r="PBV69" s="5"/>
      <c r="PBW69" s="5"/>
      <c r="PBX69" s="5"/>
      <c r="PBY69" s="5"/>
      <c r="PBZ69" s="5"/>
      <c r="PCA69" s="5"/>
      <c r="PCB69" s="5"/>
      <c r="PCC69" s="5"/>
      <c r="PCD69" s="5"/>
      <c r="PCE69" s="5"/>
      <c r="PCF69" s="5"/>
      <c r="PCG69" s="5"/>
      <c r="PCH69" s="5"/>
      <c r="PCI69" s="5"/>
      <c r="PCJ69" s="5"/>
      <c r="PCK69" s="5"/>
      <c r="PCL69" s="5"/>
      <c r="PCM69" s="5"/>
      <c r="PCN69" s="5"/>
      <c r="PCO69" s="5"/>
      <c r="PCP69" s="5"/>
      <c r="PCQ69" s="5"/>
      <c r="PCR69" s="5"/>
      <c r="PCS69" s="5"/>
      <c r="PCT69" s="5"/>
      <c r="PCU69" s="5"/>
      <c r="PCV69" s="5"/>
      <c r="PCW69" s="5"/>
      <c r="PCX69" s="5"/>
      <c r="PCY69" s="5"/>
      <c r="PCZ69" s="5"/>
      <c r="PDA69" s="5"/>
      <c r="PDB69" s="5"/>
      <c r="PDC69" s="5"/>
      <c r="PDD69" s="5"/>
      <c r="PDE69" s="5"/>
      <c r="PDF69" s="5"/>
      <c r="PDG69" s="5"/>
      <c r="PDH69" s="5"/>
      <c r="PDI69" s="5"/>
      <c r="PDJ69" s="5"/>
      <c r="PDK69" s="5"/>
      <c r="PDL69" s="5"/>
      <c r="PDM69" s="5"/>
      <c r="PDN69" s="5"/>
      <c r="PDO69" s="5"/>
      <c r="PDP69" s="5"/>
      <c r="PDQ69" s="5"/>
      <c r="PDR69" s="5"/>
      <c r="PDS69" s="5"/>
      <c r="PDT69" s="5"/>
      <c r="PDU69" s="5"/>
      <c r="PDV69" s="5"/>
      <c r="PDW69" s="5"/>
      <c r="PDX69" s="5"/>
      <c r="PDY69" s="5"/>
      <c r="PDZ69" s="5"/>
      <c r="PEA69" s="5"/>
      <c r="PEB69" s="5"/>
      <c r="PEC69" s="5"/>
      <c r="PED69" s="5"/>
      <c r="PEE69" s="5"/>
      <c r="PEF69" s="5"/>
      <c r="PEG69" s="5"/>
      <c r="PEH69" s="5"/>
      <c r="PEI69" s="5"/>
      <c r="PEJ69" s="5"/>
      <c r="PEK69" s="5"/>
      <c r="PEL69" s="5"/>
      <c r="PEM69" s="5"/>
      <c r="PEN69" s="5"/>
      <c r="PEO69" s="5"/>
      <c r="PEP69" s="5"/>
      <c r="PEQ69" s="5"/>
      <c r="PER69" s="5"/>
      <c r="PES69" s="5"/>
      <c r="PET69" s="5"/>
      <c r="PEU69" s="5"/>
      <c r="PEV69" s="5"/>
      <c r="PEW69" s="5"/>
      <c r="PEX69" s="5"/>
      <c r="PEY69" s="5"/>
      <c r="PEZ69" s="5"/>
      <c r="PFA69" s="5"/>
      <c r="PFB69" s="5"/>
      <c r="PFC69" s="5"/>
      <c r="PFD69" s="5"/>
      <c r="PFE69" s="5"/>
      <c r="PFF69" s="5"/>
      <c r="PFG69" s="5"/>
      <c r="PFH69" s="5"/>
      <c r="PFI69" s="5"/>
      <c r="PFJ69" s="5"/>
      <c r="PFK69" s="5"/>
      <c r="PFL69" s="5"/>
      <c r="PFM69" s="5"/>
      <c r="PFN69" s="5"/>
      <c r="PFO69" s="5"/>
      <c r="PFP69" s="5"/>
      <c r="PFQ69" s="5"/>
      <c r="PFR69" s="5"/>
      <c r="PFS69" s="5"/>
      <c r="PFT69" s="5"/>
      <c r="PFU69" s="5"/>
      <c r="PFV69" s="5"/>
      <c r="PFW69" s="5"/>
      <c r="PFX69" s="5"/>
      <c r="PFY69" s="5"/>
      <c r="PFZ69" s="5"/>
      <c r="PGA69" s="5"/>
      <c r="PGB69" s="5"/>
      <c r="PGC69" s="5"/>
      <c r="PGD69" s="5"/>
      <c r="PGE69" s="5"/>
      <c r="PGF69" s="5"/>
      <c r="PGG69" s="5"/>
      <c r="PGH69" s="5"/>
      <c r="PGI69" s="5"/>
      <c r="PGJ69" s="5"/>
      <c r="PGK69" s="5"/>
      <c r="PGL69" s="5"/>
      <c r="PGM69" s="5"/>
      <c r="PGN69" s="5"/>
      <c r="PGO69" s="5"/>
      <c r="PGP69" s="5"/>
      <c r="PGQ69" s="5"/>
      <c r="PGR69" s="5"/>
      <c r="PGS69" s="5"/>
      <c r="PGT69" s="5"/>
      <c r="PGU69" s="5"/>
      <c r="PGV69" s="5"/>
      <c r="PGW69" s="5"/>
      <c r="PGX69" s="5"/>
      <c r="PGY69" s="5"/>
      <c r="PGZ69" s="5"/>
      <c r="PHA69" s="5"/>
      <c r="PHB69" s="5"/>
      <c r="PHC69" s="5"/>
      <c r="PHD69" s="5"/>
      <c r="PHE69" s="5"/>
      <c r="PHF69" s="5"/>
      <c r="PHG69" s="5"/>
      <c r="PHH69" s="5"/>
      <c r="PHI69" s="5"/>
      <c r="PHJ69" s="5"/>
      <c r="PHK69" s="5"/>
      <c r="PHL69" s="5"/>
      <c r="PHM69" s="5"/>
      <c r="PHN69" s="5"/>
      <c r="PHO69" s="5"/>
      <c r="PHP69" s="5"/>
      <c r="PHQ69" s="5"/>
      <c r="PHR69" s="5"/>
      <c r="PHS69" s="5"/>
      <c r="PHT69" s="5"/>
      <c r="PHU69" s="5"/>
      <c r="PHV69" s="5"/>
      <c r="PHW69" s="5"/>
      <c r="PHX69" s="5"/>
      <c r="PHY69" s="5"/>
      <c r="PHZ69" s="5"/>
      <c r="PIA69" s="5"/>
      <c r="PIB69" s="5"/>
      <c r="PIC69" s="5"/>
      <c r="PID69" s="5"/>
      <c r="PIE69" s="5"/>
      <c r="PIF69" s="5"/>
      <c r="PIG69" s="5"/>
      <c r="PIH69" s="5"/>
      <c r="PII69" s="5"/>
      <c r="PIJ69" s="5"/>
      <c r="PIK69" s="5"/>
      <c r="PIL69" s="5"/>
      <c r="PIM69" s="5"/>
      <c r="PIN69" s="5"/>
      <c r="PIO69" s="5"/>
      <c r="PIP69" s="5"/>
      <c r="PIQ69" s="5"/>
      <c r="PIR69" s="5"/>
      <c r="PIS69" s="5"/>
      <c r="PIT69" s="5"/>
      <c r="PIU69" s="5"/>
      <c r="PIV69" s="5"/>
      <c r="PIW69" s="5"/>
      <c r="PIX69" s="5"/>
      <c r="PIY69" s="5"/>
      <c r="PIZ69" s="5"/>
      <c r="PJA69" s="5"/>
      <c r="PJB69" s="5"/>
      <c r="PJC69" s="5"/>
      <c r="PJD69" s="5"/>
      <c r="PJE69" s="5"/>
      <c r="PJF69" s="5"/>
      <c r="PJG69" s="5"/>
      <c r="PJH69" s="5"/>
      <c r="PJI69" s="5"/>
      <c r="PJJ69" s="5"/>
      <c r="PJK69" s="5"/>
      <c r="PJL69" s="5"/>
      <c r="PJM69" s="5"/>
      <c r="PJN69" s="5"/>
      <c r="PJO69" s="5"/>
      <c r="PJP69" s="5"/>
      <c r="PJQ69" s="5"/>
      <c r="PJR69" s="5"/>
      <c r="PJS69" s="5"/>
      <c r="PJT69" s="5"/>
      <c r="PJU69" s="5"/>
      <c r="PJV69" s="5"/>
      <c r="PJW69" s="5"/>
      <c r="PJX69" s="5"/>
      <c r="PJY69" s="5"/>
      <c r="PJZ69" s="5"/>
      <c r="PKA69" s="5"/>
      <c r="PKB69" s="5"/>
      <c r="PKC69" s="5"/>
      <c r="PKD69" s="5"/>
      <c r="PKE69" s="5"/>
      <c r="PKF69" s="5"/>
      <c r="PKG69" s="5"/>
      <c r="PKH69" s="5"/>
      <c r="PKI69" s="5"/>
      <c r="PKJ69" s="5"/>
      <c r="PKK69" s="5"/>
      <c r="PKL69" s="5"/>
      <c r="PKM69" s="5"/>
      <c r="PKN69" s="5"/>
      <c r="PKO69" s="5"/>
      <c r="PKP69" s="5"/>
      <c r="PKQ69" s="5"/>
      <c r="PKR69" s="5"/>
      <c r="PKS69" s="5"/>
      <c r="PKT69" s="5"/>
      <c r="PKU69" s="5"/>
      <c r="PKV69" s="5"/>
      <c r="PKW69" s="5"/>
      <c r="PKX69" s="5"/>
      <c r="PKY69" s="5"/>
      <c r="PKZ69" s="5"/>
      <c r="PLA69" s="5"/>
      <c r="PLB69" s="5"/>
      <c r="PLC69" s="5"/>
      <c r="PLD69" s="5"/>
      <c r="PLE69" s="5"/>
      <c r="PLF69" s="5"/>
      <c r="PLG69" s="5"/>
      <c r="PLH69" s="5"/>
      <c r="PLI69" s="5"/>
      <c r="PLJ69" s="5"/>
      <c r="PLK69" s="5"/>
      <c r="PLL69" s="5"/>
      <c r="PLM69" s="5"/>
      <c r="PLN69" s="5"/>
      <c r="PLO69" s="5"/>
      <c r="PLP69" s="5"/>
      <c r="PLQ69" s="5"/>
      <c r="PLR69" s="5"/>
      <c r="PLS69" s="5"/>
      <c r="PLT69" s="5"/>
      <c r="PLU69" s="5"/>
      <c r="PLV69" s="5"/>
      <c r="PLW69" s="5"/>
      <c r="PLX69" s="5"/>
      <c r="PLY69" s="5"/>
      <c r="PLZ69" s="5"/>
      <c r="PMA69" s="5"/>
      <c r="PMB69" s="5"/>
      <c r="PMC69" s="5"/>
      <c r="PMD69" s="5"/>
      <c r="PME69" s="5"/>
      <c r="PMF69" s="5"/>
      <c r="PMG69" s="5"/>
      <c r="PMH69" s="5"/>
      <c r="PMI69" s="5"/>
      <c r="PMJ69" s="5"/>
      <c r="PMK69" s="5"/>
      <c r="PML69" s="5"/>
      <c r="PMM69" s="5"/>
      <c r="PMN69" s="5"/>
      <c r="PMO69" s="5"/>
      <c r="PMP69" s="5"/>
      <c r="PMQ69" s="5"/>
      <c r="PMR69" s="5"/>
      <c r="PMS69" s="5"/>
      <c r="PMT69" s="5"/>
      <c r="PMU69" s="5"/>
      <c r="PMV69" s="5"/>
      <c r="PMW69" s="5"/>
      <c r="PMX69" s="5"/>
      <c r="PMY69" s="5"/>
      <c r="PMZ69" s="5"/>
      <c r="PNA69" s="5"/>
      <c r="PNB69" s="5"/>
      <c r="PNC69" s="5"/>
      <c r="PND69" s="5"/>
      <c r="PNE69" s="5"/>
      <c r="PNF69" s="5"/>
      <c r="PNG69" s="5"/>
      <c r="PNH69" s="5"/>
      <c r="PNI69" s="5"/>
      <c r="PNJ69" s="5"/>
      <c r="PNK69" s="5"/>
      <c r="PNL69" s="5"/>
      <c r="PNM69" s="5"/>
      <c r="PNN69" s="5"/>
      <c r="PNO69" s="5"/>
      <c r="PNP69" s="5"/>
      <c r="PNQ69" s="5"/>
      <c r="PNR69" s="5"/>
      <c r="PNS69" s="5"/>
      <c r="PNT69" s="5"/>
      <c r="PNU69" s="5"/>
      <c r="PNV69" s="5"/>
      <c r="PNW69" s="5"/>
      <c r="PNX69" s="5"/>
      <c r="PNY69" s="5"/>
      <c r="PNZ69" s="5"/>
      <c r="POA69" s="5"/>
      <c r="POB69" s="5"/>
      <c r="POC69" s="5"/>
      <c r="POD69" s="5"/>
      <c r="POE69" s="5"/>
      <c r="POF69" s="5"/>
      <c r="POG69" s="5"/>
      <c r="POH69" s="5"/>
      <c r="POI69" s="5"/>
      <c r="POJ69" s="5"/>
      <c r="POK69" s="5"/>
      <c r="POL69" s="5"/>
      <c r="POM69" s="5"/>
      <c r="PON69" s="5"/>
      <c r="POO69" s="5"/>
      <c r="POP69" s="5"/>
      <c r="POQ69" s="5"/>
      <c r="POR69" s="5"/>
      <c r="POS69" s="5"/>
      <c r="POT69" s="5"/>
      <c r="POU69" s="5"/>
      <c r="POV69" s="5"/>
      <c r="POW69" s="5"/>
      <c r="POX69" s="5"/>
      <c r="POY69" s="5"/>
      <c r="POZ69" s="5"/>
      <c r="PPA69" s="5"/>
      <c r="PPB69" s="5"/>
      <c r="PPC69" s="5"/>
      <c r="PPD69" s="5"/>
      <c r="PPE69" s="5"/>
      <c r="PPF69" s="5"/>
      <c r="PPG69" s="5"/>
      <c r="PPH69" s="5"/>
      <c r="PPI69" s="5"/>
      <c r="PPJ69" s="5"/>
      <c r="PPK69" s="5"/>
      <c r="PPL69" s="5"/>
      <c r="PPM69" s="5"/>
      <c r="PPN69" s="5"/>
      <c r="PPO69" s="5"/>
      <c r="PPP69" s="5"/>
      <c r="PPQ69" s="5"/>
      <c r="PPR69" s="5"/>
      <c r="PPS69" s="5"/>
      <c r="PPT69" s="5"/>
      <c r="PPU69" s="5"/>
      <c r="PPV69" s="5"/>
      <c r="PPW69" s="5"/>
      <c r="PPX69" s="5"/>
      <c r="PPY69" s="5"/>
      <c r="PPZ69" s="5"/>
      <c r="PQA69" s="5"/>
      <c r="PQB69" s="5"/>
      <c r="PQC69" s="5"/>
      <c r="PQD69" s="5"/>
      <c r="PQE69" s="5"/>
      <c r="PQF69" s="5"/>
      <c r="PQG69" s="5"/>
      <c r="PQH69" s="5"/>
      <c r="PQI69" s="5"/>
      <c r="PQJ69" s="5"/>
      <c r="PQK69" s="5"/>
      <c r="PQL69" s="5"/>
      <c r="PQM69" s="5"/>
      <c r="PQN69" s="5"/>
      <c r="PQO69" s="5"/>
      <c r="PQP69" s="5"/>
      <c r="PQQ69" s="5"/>
      <c r="PQR69" s="5"/>
      <c r="PQS69" s="5"/>
      <c r="PQT69" s="5"/>
      <c r="PQU69" s="5"/>
      <c r="PQV69" s="5"/>
      <c r="PQW69" s="5"/>
      <c r="PQX69" s="5"/>
      <c r="PQY69" s="5"/>
      <c r="PQZ69" s="5"/>
      <c r="PRA69" s="5"/>
      <c r="PRB69" s="5"/>
      <c r="PRC69" s="5"/>
      <c r="PRD69" s="5"/>
      <c r="PRE69" s="5"/>
      <c r="PRF69" s="5"/>
      <c r="PRG69" s="5"/>
      <c r="PRH69" s="5"/>
      <c r="PRI69" s="5"/>
      <c r="PRJ69" s="5"/>
      <c r="PRK69" s="5"/>
      <c r="PRL69" s="5"/>
      <c r="PRM69" s="5"/>
      <c r="PRN69" s="5"/>
      <c r="PRO69" s="5"/>
      <c r="PRP69" s="5"/>
      <c r="PRQ69" s="5"/>
      <c r="PRR69" s="5"/>
      <c r="PRS69" s="5"/>
      <c r="PRT69" s="5"/>
      <c r="PRU69" s="5"/>
      <c r="PRV69" s="5"/>
      <c r="PRW69" s="5"/>
      <c r="PRX69" s="5"/>
      <c r="PRY69" s="5"/>
      <c r="PRZ69" s="5"/>
      <c r="PSA69" s="5"/>
      <c r="PSB69" s="5"/>
      <c r="PSC69" s="5"/>
      <c r="PSD69" s="5"/>
      <c r="PSE69" s="5"/>
      <c r="PSF69" s="5"/>
      <c r="PSG69" s="5"/>
      <c r="PSH69" s="5"/>
      <c r="PSI69" s="5"/>
      <c r="PSJ69" s="5"/>
      <c r="PSK69" s="5"/>
      <c r="PSL69" s="5"/>
      <c r="PSM69" s="5"/>
      <c r="PSN69" s="5"/>
      <c r="PSO69" s="5"/>
      <c r="PSP69" s="5"/>
      <c r="PSQ69" s="5"/>
      <c r="PSR69" s="5"/>
      <c r="PSS69" s="5"/>
      <c r="PST69" s="5"/>
      <c r="PSU69" s="5"/>
      <c r="PSV69" s="5"/>
      <c r="PSW69" s="5"/>
      <c r="PSX69" s="5"/>
      <c r="PSY69" s="5"/>
      <c r="PSZ69" s="5"/>
      <c r="PTA69" s="5"/>
      <c r="PTB69" s="5"/>
      <c r="PTC69" s="5"/>
      <c r="PTD69" s="5"/>
      <c r="PTE69" s="5"/>
      <c r="PTF69" s="5"/>
      <c r="PTG69" s="5"/>
      <c r="PTH69" s="5"/>
      <c r="PTI69" s="5"/>
      <c r="PTJ69" s="5"/>
      <c r="PTK69" s="5"/>
      <c r="PTL69" s="5"/>
      <c r="PTM69" s="5"/>
      <c r="PTN69" s="5"/>
      <c r="PTO69" s="5"/>
      <c r="PTP69" s="5"/>
      <c r="PTQ69" s="5"/>
      <c r="PTR69" s="5"/>
      <c r="PTS69" s="5"/>
      <c r="PTT69" s="5"/>
      <c r="PTU69" s="5"/>
      <c r="PTV69" s="5"/>
      <c r="PTW69" s="5"/>
      <c r="PTX69" s="5"/>
      <c r="PTY69" s="5"/>
      <c r="PTZ69" s="5"/>
      <c r="PUA69" s="5"/>
      <c r="PUB69" s="5"/>
      <c r="PUC69" s="5"/>
      <c r="PUD69" s="5"/>
      <c r="PUE69" s="5"/>
      <c r="PUF69" s="5"/>
      <c r="PUG69" s="5"/>
      <c r="PUH69" s="5"/>
      <c r="PUI69" s="5"/>
      <c r="PUJ69" s="5"/>
      <c r="PUK69" s="5"/>
      <c r="PUL69" s="5"/>
      <c r="PUM69" s="5"/>
      <c r="PUN69" s="5"/>
      <c r="PUO69" s="5"/>
      <c r="PUP69" s="5"/>
      <c r="PUQ69" s="5"/>
      <c r="PUR69" s="5"/>
      <c r="PUS69" s="5"/>
      <c r="PUT69" s="5"/>
      <c r="PUU69" s="5"/>
      <c r="PUV69" s="5"/>
      <c r="PUW69" s="5"/>
      <c r="PUX69" s="5"/>
      <c r="PUY69" s="5"/>
      <c r="PUZ69" s="5"/>
      <c r="PVA69" s="5"/>
      <c r="PVB69" s="5"/>
      <c r="PVC69" s="5"/>
      <c r="PVD69" s="5"/>
      <c r="PVE69" s="5"/>
      <c r="PVF69" s="5"/>
      <c r="PVG69" s="5"/>
      <c r="PVH69" s="5"/>
      <c r="PVI69" s="5"/>
      <c r="PVJ69" s="5"/>
      <c r="PVK69" s="5"/>
      <c r="PVL69" s="5"/>
      <c r="PVM69" s="5"/>
      <c r="PVN69" s="5"/>
      <c r="PVO69" s="5"/>
      <c r="PVP69" s="5"/>
      <c r="PVQ69" s="5"/>
      <c r="PVR69" s="5"/>
      <c r="PVS69" s="5"/>
      <c r="PVT69" s="5"/>
      <c r="PVU69" s="5"/>
      <c r="PVV69" s="5"/>
      <c r="PVW69" s="5"/>
      <c r="PVX69" s="5"/>
      <c r="PVY69" s="5"/>
      <c r="PVZ69" s="5"/>
      <c r="PWA69" s="5"/>
      <c r="PWB69" s="5"/>
      <c r="PWC69" s="5"/>
      <c r="PWD69" s="5"/>
      <c r="PWE69" s="5"/>
      <c r="PWF69" s="5"/>
      <c r="PWG69" s="5"/>
      <c r="PWH69" s="5"/>
      <c r="PWI69" s="5"/>
      <c r="PWJ69" s="5"/>
      <c r="PWK69" s="5"/>
      <c r="PWL69" s="5"/>
      <c r="PWM69" s="5"/>
      <c r="PWN69" s="5"/>
      <c r="PWO69" s="5"/>
      <c r="PWP69" s="5"/>
      <c r="PWQ69" s="5"/>
      <c r="PWR69" s="5"/>
      <c r="PWS69" s="5"/>
      <c r="PWT69" s="5"/>
      <c r="PWU69" s="5"/>
      <c r="PWV69" s="5"/>
      <c r="PWW69" s="5"/>
      <c r="PWX69" s="5"/>
      <c r="PWY69" s="5"/>
      <c r="PWZ69" s="5"/>
      <c r="PXA69" s="5"/>
      <c r="PXB69" s="5"/>
      <c r="PXC69" s="5"/>
      <c r="PXD69" s="5"/>
      <c r="PXE69" s="5"/>
      <c r="PXF69" s="5"/>
      <c r="PXG69" s="5"/>
      <c r="PXH69" s="5"/>
      <c r="PXI69" s="5"/>
      <c r="PXJ69" s="5"/>
      <c r="PXK69" s="5"/>
      <c r="PXL69" s="5"/>
      <c r="PXM69" s="5"/>
      <c r="PXN69" s="5"/>
      <c r="PXO69" s="5"/>
      <c r="PXP69" s="5"/>
      <c r="PXQ69" s="5"/>
      <c r="PXR69" s="5"/>
      <c r="PXS69" s="5"/>
      <c r="PXT69" s="5"/>
      <c r="PXU69" s="5"/>
      <c r="PXV69" s="5"/>
      <c r="PXW69" s="5"/>
      <c r="PXX69" s="5"/>
      <c r="PXY69" s="5"/>
      <c r="PXZ69" s="5"/>
      <c r="PYA69" s="5"/>
      <c r="PYB69" s="5"/>
      <c r="PYC69" s="5"/>
      <c r="PYD69" s="5"/>
      <c r="PYE69" s="5"/>
      <c r="PYF69" s="5"/>
      <c r="PYG69" s="5"/>
      <c r="PYH69" s="5"/>
      <c r="PYI69" s="5"/>
      <c r="PYJ69" s="5"/>
      <c r="PYK69" s="5"/>
      <c r="PYL69" s="5"/>
      <c r="PYM69" s="5"/>
      <c r="PYN69" s="5"/>
      <c r="PYO69" s="5"/>
      <c r="PYP69" s="5"/>
      <c r="PYQ69" s="5"/>
      <c r="PYR69" s="5"/>
      <c r="PYS69" s="5"/>
      <c r="PYT69" s="5"/>
      <c r="PYU69" s="5"/>
      <c r="PYV69" s="5"/>
      <c r="PYW69" s="5"/>
      <c r="PYX69" s="5"/>
      <c r="PYY69" s="5"/>
      <c r="PYZ69" s="5"/>
      <c r="PZA69" s="5"/>
      <c r="PZB69" s="5"/>
      <c r="PZC69" s="5"/>
      <c r="PZD69" s="5"/>
      <c r="PZE69" s="5"/>
      <c r="PZF69" s="5"/>
      <c r="PZG69" s="5"/>
      <c r="PZH69" s="5"/>
      <c r="PZI69" s="5"/>
      <c r="PZJ69" s="5"/>
      <c r="PZK69" s="5"/>
      <c r="PZL69" s="5"/>
      <c r="PZM69" s="5"/>
      <c r="PZN69" s="5"/>
      <c r="PZO69" s="5"/>
      <c r="PZP69" s="5"/>
      <c r="PZQ69" s="5"/>
      <c r="PZR69" s="5"/>
      <c r="PZS69" s="5"/>
      <c r="PZT69" s="5"/>
      <c r="PZU69" s="5"/>
      <c r="PZV69" s="5"/>
      <c r="PZW69" s="5"/>
      <c r="PZX69" s="5"/>
      <c r="PZY69" s="5"/>
      <c r="PZZ69" s="5"/>
      <c r="QAA69" s="5"/>
      <c r="QAB69" s="5"/>
      <c r="QAC69" s="5"/>
      <c r="QAD69" s="5"/>
      <c r="QAE69" s="5"/>
      <c r="QAF69" s="5"/>
      <c r="QAG69" s="5"/>
      <c r="QAH69" s="5"/>
      <c r="QAI69" s="5"/>
      <c r="QAJ69" s="5"/>
      <c r="QAK69" s="5"/>
      <c r="QAL69" s="5"/>
      <c r="QAM69" s="5"/>
      <c r="QAN69" s="5"/>
      <c r="QAO69" s="5"/>
      <c r="QAP69" s="5"/>
      <c r="QAQ69" s="5"/>
      <c r="QAR69" s="5"/>
      <c r="QAS69" s="5"/>
      <c r="QAT69" s="5"/>
      <c r="QAU69" s="5"/>
      <c r="QAV69" s="5"/>
      <c r="QAW69" s="5"/>
      <c r="QAX69" s="5"/>
      <c r="QAY69" s="5"/>
      <c r="QAZ69" s="5"/>
      <c r="QBA69" s="5"/>
      <c r="QBB69" s="5"/>
      <c r="QBC69" s="5"/>
      <c r="QBD69" s="5"/>
      <c r="QBE69" s="5"/>
      <c r="QBF69" s="5"/>
      <c r="QBG69" s="5"/>
      <c r="QBH69" s="5"/>
      <c r="QBI69" s="5"/>
      <c r="QBJ69" s="5"/>
      <c r="QBK69" s="5"/>
      <c r="QBL69" s="5"/>
      <c r="QBM69" s="5"/>
      <c r="QBN69" s="5"/>
      <c r="QBO69" s="5"/>
      <c r="QBP69" s="5"/>
      <c r="QBQ69" s="5"/>
      <c r="QBR69" s="5"/>
      <c r="QBS69" s="5"/>
      <c r="QBT69" s="5"/>
      <c r="QBU69" s="5"/>
      <c r="QBV69" s="5"/>
      <c r="QBW69" s="5"/>
      <c r="QBX69" s="5"/>
      <c r="QBY69" s="5"/>
      <c r="QBZ69" s="5"/>
      <c r="QCA69" s="5"/>
      <c r="QCB69" s="5"/>
      <c r="QCC69" s="5"/>
      <c r="QCD69" s="5"/>
      <c r="QCE69" s="5"/>
      <c r="QCF69" s="5"/>
      <c r="QCG69" s="5"/>
      <c r="QCH69" s="5"/>
      <c r="QCI69" s="5"/>
      <c r="QCJ69" s="5"/>
      <c r="QCK69" s="5"/>
      <c r="QCL69" s="5"/>
      <c r="QCM69" s="5"/>
      <c r="QCN69" s="5"/>
      <c r="QCO69" s="5"/>
      <c r="QCP69" s="5"/>
      <c r="QCQ69" s="5"/>
      <c r="QCR69" s="5"/>
      <c r="QCS69" s="5"/>
      <c r="QCT69" s="5"/>
      <c r="QCU69" s="5"/>
      <c r="QCV69" s="5"/>
      <c r="QCW69" s="5"/>
      <c r="QCX69" s="5"/>
      <c r="QCY69" s="5"/>
      <c r="QCZ69" s="5"/>
      <c r="QDA69" s="5"/>
      <c r="QDB69" s="5"/>
      <c r="QDC69" s="5"/>
      <c r="QDD69" s="5"/>
      <c r="QDE69" s="5"/>
      <c r="QDF69" s="5"/>
      <c r="QDG69" s="5"/>
      <c r="QDH69" s="5"/>
      <c r="QDI69" s="5"/>
      <c r="QDJ69" s="5"/>
      <c r="QDK69" s="5"/>
      <c r="QDL69" s="5"/>
      <c r="QDM69" s="5"/>
      <c r="QDN69" s="5"/>
      <c r="QDO69" s="5"/>
      <c r="QDP69" s="5"/>
      <c r="QDQ69" s="5"/>
      <c r="QDR69" s="5"/>
      <c r="QDS69" s="5"/>
      <c r="QDT69" s="5"/>
      <c r="QDU69" s="5"/>
      <c r="QDV69" s="5"/>
      <c r="QDW69" s="5"/>
      <c r="QDX69" s="5"/>
      <c r="QDY69" s="5"/>
      <c r="QDZ69" s="5"/>
      <c r="QEA69" s="5"/>
      <c r="QEB69" s="5"/>
      <c r="QEC69" s="5"/>
      <c r="QED69" s="5"/>
      <c r="QEE69" s="5"/>
      <c r="QEF69" s="5"/>
      <c r="QEG69" s="5"/>
      <c r="QEH69" s="5"/>
      <c r="QEI69" s="5"/>
      <c r="QEJ69" s="5"/>
      <c r="QEK69" s="5"/>
      <c r="QEL69" s="5"/>
      <c r="QEM69" s="5"/>
      <c r="QEN69" s="5"/>
      <c r="QEO69" s="5"/>
      <c r="QEP69" s="5"/>
      <c r="QEQ69" s="5"/>
      <c r="QER69" s="5"/>
      <c r="QES69" s="5"/>
      <c r="QET69" s="5"/>
      <c r="QEU69" s="5"/>
      <c r="QEV69" s="5"/>
      <c r="QEW69" s="5"/>
      <c r="QEX69" s="5"/>
      <c r="QEY69" s="5"/>
      <c r="QEZ69" s="5"/>
      <c r="QFA69" s="5"/>
      <c r="QFB69" s="5"/>
      <c r="QFC69" s="5"/>
      <c r="QFD69" s="5"/>
      <c r="QFE69" s="5"/>
      <c r="QFF69" s="5"/>
      <c r="QFG69" s="5"/>
      <c r="QFH69" s="5"/>
      <c r="QFI69" s="5"/>
      <c r="QFJ69" s="5"/>
      <c r="QFK69" s="5"/>
      <c r="QFL69" s="5"/>
      <c r="QFM69" s="5"/>
      <c r="QFN69" s="5"/>
      <c r="QFO69" s="5"/>
      <c r="QFP69" s="5"/>
      <c r="QFQ69" s="5"/>
      <c r="QFR69" s="5"/>
      <c r="QFS69" s="5"/>
      <c r="QFT69" s="5"/>
      <c r="QFU69" s="5"/>
      <c r="QFV69" s="5"/>
      <c r="QFW69" s="5"/>
      <c r="QFX69" s="5"/>
      <c r="QFY69" s="5"/>
      <c r="QFZ69" s="5"/>
      <c r="QGA69" s="5"/>
      <c r="QGB69" s="5"/>
      <c r="QGC69" s="5"/>
      <c r="QGD69" s="5"/>
      <c r="QGE69" s="5"/>
      <c r="QGF69" s="5"/>
      <c r="QGG69" s="5"/>
      <c r="QGH69" s="5"/>
      <c r="QGI69" s="5"/>
      <c r="QGJ69" s="5"/>
      <c r="QGK69" s="5"/>
      <c r="QGL69" s="5"/>
      <c r="QGM69" s="5"/>
      <c r="QGN69" s="5"/>
      <c r="QGO69" s="5"/>
      <c r="QGP69" s="5"/>
      <c r="QGQ69" s="5"/>
      <c r="QGR69" s="5"/>
      <c r="QGS69" s="5"/>
      <c r="QGT69" s="5"/>
      <c r="QGU69" s="5"/>
      <c r="QGV69" s="5"/>
      <c r="QGW69" s="5"/>
      <c r="QGX69" s="5"/>
      <c r="QGY69" s="5"/>
      <c r="QGZ69" s="5"/>
      <c r="QHA69" s="5"/>
      <c r="QHB69" s="5"/>
      <c r="QHC69" s="5"/>
      <c r="QHD69" s="5"/>
      <c r="QHE69" s="5"/>
      <c r="QHF69" s="5"/>
      <c r="QHG69" s="5"/>
      <c r="QHH69" s="5"/>
      <c r="QHI69" s="5"/>
      <c r="QHJ69" s="5"/>
      <c r="QHK69" s="5"/>
      <c r="QHL69" s="5"/>
      <c r="QHM69" s="5"/>
      <c r="QHN69" s="5"/>
      <c r="QHO69" s="5"/>
      <c r="QHP69" s="5"/>
      <c r="QHQ69" s="5"/>
      <c r="QHR69" s="5"/>
      <c r="QHS69" s="5"/>
      <c r="QHT69" s="5"/>
      <c r="QHU69" s="5"/>
      <c r="QHV69" s="5"/>
      <c r="QHW69" s="5"/>
      <c r="QHX69" s="5"/>
      <c r="QHY69" s="5"/>
      <c r="QHZ69" s="5"/>
      <c r="QIA69" s="5"/>
      <c r="QIB69" s="5"/>
      <c r="QIC69" s="5"/>
      <c r="QID69" s="5"/>
      <c r="QIE69" s="5"/>
      <c r="QIF69" s="5"/>
      <c r="QIG69" s="5"/>
      <c r="QIH69" s="5"/>
      <c r="QII69" s="5"/>
      <c r="QIJ69" s="5"/>
      <c r="QIK69" s="5"/>
      <c r="QIL69" s="5"/>
      <c r="QIM69" s="5"/>
      <c r="QIN69" s="5"/>
      <c r="QIO69" s="5"/>
      <c r="QIP69" s="5"/>
      <c r="QIQ69" s="5"/>
      <c r="QIR69" s="5"/>
      <c r="QIS69" s="5"/>
      <c r="QIT69" s="5"/>
      <c r="QIU69" s="5"/>
      <c r="QIV69" s="5"/>
      <c r="QIW69" s="5"/>
      <c r="QIX69" s="5"/>
      <c r="QIY69" s="5"/>
      <c r="QIZ69" s="5"/>
      <c r="QJA69" s="5"/>
      <c r="QJB69" s="5"/>
      <c r="QJC69" s="5"/>
      <c r="QJD69" s="5"/>
      <c r="QJE69" s="5"/>
      <c r="QJF69" s="5"/>
      <c r="QJG69" s="5"/>
      <c r="QJH69" s="5"/>
      <c r="QJI69" s="5"/>
      <c r="QJJ69" s="5"/>
      <c r="QJK69" s="5"/>
      <c r="QJL69" s="5"/>
      <c r="QJM69" s="5"/>
      <c r="QJN69" s="5"/>
      <c r="QJO69" s="5"/>
      <c r="QJP69" s="5"/>
      <c r="QJQ69" s="5"/>
      <c r="QJR69" s="5"/>
      <c r="QJS69" s="5"/>
      <c r="QJT69" s="5"/>
      <c r="QJU69" s="5"/>
      <c r="QJV69" s="5"/>
      <c r="QJW69" s="5"/>
      <c r="QJX69" s="5"/>
      <c r="QJY69" s="5"/>
      <c r="QJZ69" s="5"/>
      <c r="QKA69" s="5"/>
      <c r="QKB69" s="5"/>
      <c r="QKC69" s="5"/>
      <c r="QKD69" s="5"/>
      <c r="QKE69" s="5"/>
      <c r="QKF69" s="5"/>
      <c r="QKG69" s="5"/>
      <c r="QKH69" s="5"/>
      <c r="QKI69" s="5"/>
      <c r="QKJ69" s="5"/>
      <c r="QKK69" s="5"/>
      <c r="QKL69" s="5"/>
      <c r="QKM69" s="5"/>
      <c r="QKN69" s="5"/>
      <c r="QKO69" s="5"/>
      <c r="QKP69" s="5"/>
      <c r="QKQ69" s="5"/>
      <c r="QKR69" s="5"/>
      <c r="QKS69" s="5"/>
      <c r="QKT69" s="5"/>
      <c r="QKU69" s="5"/>
      <c r="QKV69" s="5"/>
      <c r="QKW69" s="5"/>
      <c r="QKX69" s="5"/>
      <c r="QKY69" s="5"/>
      <c r="QKZ69" s="5"/>
      <c r="QLA69" s="5"/>
      <c r="QLB69" s="5"/>
      <c r="QLC69" s="5"/>
      <c r="QLD69" s="5"/>
      <c r="QLE69" s="5"/>
      <c r="QLF69" s="5"/>
      <c r="QLG69" s="5"/>
      <c r="QLH69" s="5"/>
      <c r="QLI69" s="5"/>
      <c r="QLJ69" s="5"/>
      <c r="QLK69" s="5"/>
      <c r="QLL69" s="5"/>
      <c r="QLM69" s="5"/>
      <c r="QLN69" s="5"/>
      <c r="QLO69" s="5"/>
      <c r="QLP69" s="5"/>
      <c r="QLQ69" s="5"/>
      <c r="QLR69" s="5"/>
      <c r="QLS69" s="5"/>
      <c r="QLT69" s="5"/>
      <c r="QLU69" s="5"/>
      <c r="QLV69" s="5"/>
      <c r="QLW69" s="5"/>
      <c r="QLX69" s="5"/>
      <c r="QLY69" s="5"/>
      <c r="QLZ69" s="5"/>
      <c r="QMA69" s="5"/>
      <c r="QMB69" s="5"/>
      <c r="QMC69" s="5"/>
      <c r="QMD69" s="5"/>
      <c r="QME69" s="5"/>
      <c r="QMF69" s="5"/>
      <c r="QMG69" s="5"/>
      <c r="QMH69" s="5"/>
      <c r="QMI69" s="5"/>
      <c r="QMJ69" s="5"/>
      <c r="QMK69" s="5"/>
      <c r="QML69" s="5"/>
      <c r="QMM69" s="5"/>
      <c r="QMN69" s="5"/>
      <c r="QMO69" s="5"/>
      <c r="QMP69" s="5"/>
      <c r="QMQ69" s="5"/>
      <c r="QMR69" s="5"/>
      <c r="QMS69" s="5"/>
      <c r="QMT69" s="5"/>
      <c r="QMU69" s="5"/>
      <c r="QMV69" s="5"/>
      <c r="QMW69" s="5"/>
      <c r="QMX69" s="5"/>
      <c r="QMY69" s="5"/>
      <c r="QMZ69" s="5"/>
      <c r="QNA69" s="5"/>
      <c r="QNB69" s="5"/>
      <c r="QNC69" s="5"/>
      <c r="QND69" s="5"/>
      <c r="QNE69" s="5"/>
      <c r="QNF69" s="5"/>
      <c r="QNG69" s="5"/>
      <c r="QNH69" s="5"/>
      <c r="QNI69" s="5"/>
      <c r="QNJ69" s="5"/>
      <c r="QNK69" s="5"/>
      <c r="QNL69" s="5"/>
      <c r="QNM69" s="5"/>
      <c r="QNN69" s="5"/>
      <c r="QNO69" s="5"/>
      <c r="QNP69" s="5"/>
      <c r="QNQ69" s="5"/>
      <c r="QNR69" s="5"/>
      <c r="QNS69" s="5"/>
      <c r="QNT69" s="5"/>
      <c r="QNU69" s="5"/>
      <c r="QNV69" s="5"/>
      <c r="QNW69" s="5"/>
      <c r="QNX69" s="5"/>
      <c r="QNY69" s="5"/>
      <c r="QNZ69" s="5"/>
      <c r="QOA69" s="5"/>
      <c r="QOB69" s="5"/>
      <c r="QOC69" s="5"/>
      <c r="QOD69" s="5"/>
      <c r="QOE69" s="5"/>
      <c r="QOF69" s="5"/>
      <c r="QOG69" s="5"/>
      <c r="QOH69" s="5"/>
      <c r="QOI69" s="5"/>
      <c r="QOJ69" s="5"/>
      <c r="QOK69" s="5"/>
      <c r="QOL69" s="5"/>
      <c r="QOM69" s="5"/>
      <c r="QON69" s="5"/>
      <c r="QOO69" s="5"/>
      <c r="QOP69" s="5"/>
      <c r="QOQ69" s="5"/>
      <c r="QOR69" s="5"/>
      <c r="QOS69" s="5"/>
      <c r="QOT69" s="5"/>
      <c r="QOU69" s="5"/>
      <c r="QOV69" s="5"/>
      <c r="QOW69" s="5"/>
      <c r="QOX69" s="5"/>
      <c r="QOY69" s="5"/>
      <c r="QOZ69" s="5"/>
      <c r="QPA69" s="5"/>
      <c r="QPB69" s="5"/>
      <c r="QPC69" s="5"/>
      <c r="QPD69" s="5"/>
      <c r="QPE69" s="5"/>
      <c r="QPF69" s="5"/>
      <c r="QPG69" s="5"/>
      <c r="QPH69" s="5"/>
      <c r="QPI69" s="5"/>
      <c r="QPJ69" s="5"/>
      <c r="QPK69" s="5"/>
      <c r="QPL69" s="5"/>
      <c r="QPM69" s="5"/>
      <c r="QPN69" s="5"/>
      <c r="QPO69" s="5"/>
      <c r="QPP69" s="5"/>
      <c r="QPQ69" s="5"/>
      <c r="QPR69" s="5"/>
      <c r="QPS69" s="5"/>
      <c r="QPT69" s="5"/>
      <c r="QPU69" s="5"/>
      <c r="QPV69" s="5"/>
      <c r="QPW69" s="5"/>
      <c r="QPX69" s="5"/>
      <c r="QPY69" s="5"/>
      <c r="QPZ69" s="5"/>
      <c r="QQA69" s="5"/>
      <c r="QQB69" s="5"/>
      <c r="QQC69" s="5"/>
      <c r="QQD69" s="5"/>
      <c r="QQE69" s="5"/>
      <c r="QQF69" s="5"/>
      <c r="QQG69" s="5"/>
      <c r="QQH69" s="5"/>
      <c r="QQI69" s="5"/>
      <c r="QQJ69" s="5"/>
      <c r="QQK69" s="5"/>
      <c r="QQL69" s="5"/>
      <c r="QQM69" s="5"/>
      <c r="QQN69" s="5"/>
      <c r="QQO69" s="5"/>
      <c r="QQP69" s="5"/>
      <c r="QQQ69" s="5"/>
      <c r="QQR69" s="5"/>
      <c r="QQS69" s="5"/>
      <c r="QQT69" s="5"/>
      <c r="QQU69" s="5"/>
      <c r="QQV69" s="5"/>
      <c r="QQW69" s="5"/>
      <c r="QQX69" s="5"/>
      <c r="QQY69" s="5"/>
      <c r="QQZ69" s="5"/>
      <c r="QRA69" s="5"/>
      <c r="QRB69" s="5"/>
      <c r="QRC69" s="5"/>
      <c r="QRD69" s="5"/>
      <c r="QRE69" s="5"/>
      <c r="QRF69" s="5"/>
      <c r="QRG69" s="5"/>
      <c r="QRH69" s="5"/>
      <c r="QRI69" s="5"/>
      <c r="QRJ69" s="5"/>
      <c r="QRK69" s="5"/>
      <c r="QRL69" s="5"/>
      <c r="QRM69" s="5"/>
      <c r="QRN69" s="5"/>
      <c r="QRO69" s="5"/>
      <c r="QRP69" s="5"/>
      <c r="QRQ69" s="5"/>
      <c r="QRR69" s="5"/>
      <c r="QRS69" s="5"/>
      <c r="QRT69" s="5"/>
      <c r="QRU69" s="5"/>
      <c r="QRV69" s="5"/>
      <c r="QRW69" s="5"/>
      <c r="QRX69" s="5"/>
      <c r="QRY69" s="5"/>
      <c r="QRZ69" s="5"/>
      <c r="QSA69" s="5"/>
      <c r="QSB69" s="5"/>
      <c r="QSC69" s="5"/>
      <c r="QSD69" s="5"/>
      <c r="QSE69" s="5"/>
      <c r="QSF69" s="5"/>
      <c r="QSG69" s="5"/>
      <c r="QSH69" s="5"/>
      <c r="QSI69" s="5"/>
      <c r="QSJ69" s="5"/>
      <c r="QSK69" s="5"/>
      <c r="QSL69" s="5"/>
      <c r="QSM69" s="5"/>
      <c r="QSN69" s="5"/>
      <c r="QSO69" s="5"/>
      <c r="QSP69" s="5"/>
      <c r="QSQ69" s="5"/>
      <c r="QSR69" s="5"/>
      <c r="QSS69" s="5"/>
      <c r="QST69" s="5"/>
      <c r="QSU69" s="5"/>
      <c r="QSV69" s="5"/>
      <c r="QSW69" s="5"/>
      <c r="QSX69" s="5"/>
      <c r="QSY69" s="5"/>
      <c r="QSZ69" s="5"/>
      <c r="QTA69" s="5"/>
      <c r="QTB69" s="5"/>
      <c r="QTC69" s="5"/>
      <c r="QTD69" s="5"/>
      <c r="QTE69" s="5"/>
      <c r="QTF69" s="5"/>
      <c r="QTG69" s="5"/>
      <c r="QTH69" s="5"/>
      <c r="QTI69" s="5"/>
      <c r="QTJ69" s="5"/>
      <c r="QTK69" s="5"/>
      <c r="QTL69" s="5"/>
      <c r="QTM69" s="5"/>
      <c r="QTN69" s="5"/>
      <c r="QTO69" s="5"/>
      <c r="QTP69" s="5"/>
      <c r="QTQ69" s="5"/>
      <c r="QTR69" s="5"/>
      <c r="QTS69" s="5"/>
      <c r="QTT69" s="5"/>
      <c r="QTU69" s="5"/>
      <c r="QTV69" s="5"/>
      <c r="QTW69" s="5"/>
      <c r="QTX69" s="5"/>
      <c r="QTY69" s="5"/>
      <c r="QTZ69" s="5"/>
      <c r="QUA69" s="5"/>
      <c r="QUB69" s="5"/>
      <c r="QUC69" s="5"/>
      <c r="QUD69" s="5"/>
      <c r="QUE69" s="5"/>
      <c r="QUF69" s="5"/>
      <c r="QUG69" s="5"/>
      <c r="QUH69" s="5"/>
      <c r="QUI69" s="5"/>
      <c r="QUJ69" s="5"/>
      <c r="QUK69" s="5"/>
      <c r="QUL69" s="5"/>
      <c r="QUM69" s="5"/>
      <c r="QUN69" s="5"/>
      <c r="QUO69" s="5"/>
      <c r="QUP69" s="5"/>
      <c r="QUQ69" s="5"/>
      <c r="QUR69" s="5"/>
      <c r="QUS69" s="5"/>
      <c r="QUT69" s="5"/>
      <c r="QUU69" s="5"/>
      <c r="QUV69" s="5"/>
      <c r="QUW69" s="5"/>
      <c r="QUX69" s="5"/>
      <c r="QUY69" s="5"/>
      <c r="QUZ69" s="5"/>
      <c r="QVA69" s="5"/>
      <c r="QVB69" s="5"/>
      <c r="QVC69" s="5"/>
      <c r="QVD69" s="5"/>
      <c r="QVE69" s="5"/>
      <c r="QVF69" s="5"/>
      <c r="QVG69" s="5"/>
      <c r="QVH69" s="5"/>
      <c r="QVI69" s="5"/>
      <c r="QVJ69" s="5"/>
      <c r="QVK69" s="5"/>
      <c r="QVL69" s="5"/>
      <c r="QVM69" s="5"/>
      <c r="QVN69" s="5"/>
      <c r="QVO69" s="5"/>
      <c r="QVP69" s="5"/>
      <c r="QVQ69" s="5"/>
      <c r="QVR69" s="5"/>
      <c r="QVS69" s="5"/>
      <c r="QVT69" s="5"/>
      <c r="QVU69" s="5"/>
      <c r="QVV69" s="5"/>
      <c r="QVW69" s="5"/>
      <c r="QVX69" s="5"/>
      <c r="QVY69" s="5"/>
      <c r="QVZ69" s="5"/>
      <c r="QWA69" s="5"/>
      <c r="QWB69" s="5"/>
      <c r="QWC69" s="5"/>
      <c r="QWD69" s="5"/>
      <c r="QWE69" s="5"/>
      <c r="QWF69" s="5"/>
      <c r="QWG69" s="5"/>
      <c r="QWH69" s="5"/>
      <c r="QWI69" s="5"/>
      <c r="QWJ69" s="5"/>
      <c r="QWK69" s="5"/>
      <c r="QWL69" s="5"/>
      <c r="QWM69" s="5"/>
      <c r="QWN69" s="5"/>
      <c r="QWO69" s="5"/>
      <c r="QWP69" s="5"/>
      <c r="QWQ69" s="5"/>
      <c r="QWR69" s="5"/>
      <c r="QWS69" s="5"/>
      <c r="QWT69" s="5"/>
      <c r="QWU69" s="5"/>
      <c r="QWV69" s="5"/>
      <c r="QWW69" s="5"/>
      <c r="QWX69" s="5"/>
      <c r="QWY69" s="5"/>
      <c r="QWZ69" s="5"/>
      <c r="QXA69" s="5"/>
      <c r="QXB69" s="5"/>
      <c r="QXC69" s="5"/>
      <c r="QXD69" s="5"/>
      <c r="QXE69" s="5"/>
      <c r="QXF69" s="5"/>
      <c r="QXG69" s="5"/>
      <c r="QXH69" s="5"/>
      <c r="QXI69" s="5"/>
      <c r="QXJ69" s="5"/>
      <c r="QXK69" s="5"/>
      <c r="QXL69" s="5"/>
      <c r="QXM69" s="5"/>
      <c r="QXN69" s="5"/>
      <c r="QXO69" s="5"/>
      <c r="QXP69" s="5"/>
      <c r="QXQ69" s="5"/>
      <c r="QXR69" s="5"/>
      <c r="QXS69" s="5"/>
      <c r="QXT69" s="5"/>
      <c r="QXU69" s="5"/>
      <c r="QXV69" s="5"/>
      <c r="QXW69" s="5"/>
      <c r="QXX69" s="5"/>
      <c r="QXY69" s="5"/>
      <c r="QXZ69" s="5"/>
      <c r="QYA69" s="5"/>
      <c r="QYB69" s="5"/>
      <c r="QYC69" s="5"/>
      <c r="QYD69" s="5"/>
      <c r="QYE69" s="5"/>
      <c r="QYF69" s="5"/>
      <c r="QYG69" s="5"/>
      <c r="QYH69" s="5"/>
      <c r="QYI69" s="5"/>
      <c r="QYJ69" s="5"/>
      <c r="QYK69" s="5"/>
      <c r="QYL69" s="5"/>
      <c r="QYM69" s="5"/>
      <c r="QYN69" s="5"/>
      <c r="QYO69" s="5"/>
      <c r="QYP69" s="5"/>
      <c r="QYQ69" s="5"/>
      <c r="QYR69" s="5"/>
      <c r="QYS69" s="5"/>
      <c r="QYT69" s="5"/>
      <c r="QYU69" s="5"/>
      <c r="QYV69" s="5"/>
      <c r="QYW69" s="5"/>
      <c r="QYX69" s="5"/>
      <c r="QYY69" s="5"/>
      <c r="QYZ69" s="5"/>
      <c r="QZA69" s="5"/>
      <c r="QZB69" s="5"/>
      <c r="QZC69" s="5"/>
      <c r="QZD69" s="5"/>
      <c r="QZE69" s="5"/>
      <c r="QZF69" s="5"/>
      <c r="QZG69" s="5"/>
      <c r="QZH69" s="5"/>
      <c r="QZI69" s="5"/>
      <c r="QZJ69" s="5"/>
      <c r="QZK69" s="5"/>
      <c r="QZL69" s="5"/>
      <c r="QZM69" s="5"/>
      <c r="QZN69" s="5"/>
      <c r="QZO69" s="5"/>
      <c r="QZP69" s="5"/>
      <c r="QZQ69" s="5"/>
      <c r="QZR69" s="5"/>
      <c r="QZS69" s="5"/>
      <c r="QZT69" s="5"/>
      <c r="QZU69" s="5"/>
      <c r="QZV69" s="5"/>
      <c r="QZW69" s="5"/>
      <c r="QZX69" s="5"/>
      <c r="QZY69" s="5"/>
      <c r="QZZ69" s="5"/>
      <c r="RAA69" s="5"/>
      <c r="RAB69" s="5"/>
      <c r="RAC69" s="5"/>
      <c r="RAD69" s="5"/>
      <c r="RAE69" s="5"/>
      <c r="RAF69" s="5"/>
      <c r="RAG69" s="5"/>
      <c r="RAH69" s="5"/>
      <c r="RAI69" s="5"/>
      <c r="RAJ69" s="5"/>
      <c r="RAK69" s="5"/>
      <c r="RAL69" s="5"/>
      <c r="RAM69" s="5"/>
      <c r="RAN69" s="5"/>
      <c r="RAO69" s="5"/>
      <c r="RAP69" s="5"/>
      <c r="RAQ69" s="5"/>
      <c r="RAR69" s="5"/>
      <c r="RAS69" s="5"/>
      <c r="RAT69" s="5"/>
      <c r="RAU69" s="5"/>
      <c r="RAV69" s="5"/>
      <c r="RAW69" s="5"/>
      <c r="RAX69" s="5"/>
      <c r="RAY69" s="5"/>
      <c r="RAZ69" s="5"/>
      <c r="RBA69" s="5"/>
      <c r="RBB69" s="5"/>
      <c r="RBC69" s="5"/>
      <c r="RBD69" s="5"/>
      <c r="RBE69" s="5"/>
      <c r="RBF69" s="5"/>
      <c r="RBG69" s="5"/>
      <c r="RBH69" s="5"/>
      <c r="RBI69" s="5"/>
      <c r="RBJ69" s="5"/>
      <c r="RBK69" s="5"/>
      <c r="RBL69" s="5"/>
      <c r="RBM69" s="5"/>
      <c r="RBN69" s="5"/>
      <c r="RBO69" s="5"/>
      <c r="RBP69" s="5"/>
      <c r="RBQ69" s="5"/>
      <c r="RBR69" s="5"/>
      <c r="RBS69" s="5"/>
      <c r="RBT69" s="5"/>
      <c r="RBU69" s="5"/>
      <c r="RBV69" s="5"/>
      <c r="RBW69" s="5"/>
      <c r="RBX69" s="5"/>
      <c r="RBY69" s="5"/>
      <c r="RBZ69" s="5"/>
      <c r="RCA69" s="5"/>
      <c r="RCB69" s="5"/>
      <c r="RCC69" s="5"/>
      <c r="RCD69" s="5"/>
      <c r="RCE69" s="5"/>
      <c r="RCF69" s="5"/>
      <c r="RCG69" s="5"/>
      <c r="RCH69" s="5"/>
      <c r="RCI69" s="5"/>
      <c r="RCJ69" s="5"/>
      <c r="RCK69" s="5"/>
      <c r="RCL69" s="5"/>
      <c r="RCM69" s="5"/>
      <c r="RCN69" s="5"/>
      <c r="RCO69" s="5"/>
      <c r="RCP69" s="5"/>
      <c r="RCQ69" s="5"/>
      <c r="RCR69" s="5"/>
      <c r="RCS69" s="5"/>
      <c r="RCT69" s="5"/>
      <c r="RCU69" s="5"/>
      <c r="RCV69" s="5"/>
      <c r="RCW69" s="5"/>
      <c r="RCX69" s="5"/>
      <c r="RCY69" s="5"/>
      <c r="RCZ69" s="5"/>
      <c r="RDA69" s="5"/>
      <c r="RDB69" s="5"/>
      <c r="RDC69" s="5"/>
      <c r="RDD69" s="5"/>
      <c r="RDE69" s="5"/>
      <c r="RDF69" s="5"/>
      <c r="RDG69" s="5"/>
      <c r="RDH69" s="5"/>
      <c r="RDI69" s="5"/>
      <c r="RDJ69" s="5"/>
      <c r="RDK69" s="5"/>
      <c r="RDL69" s="5"/>
      <c r="RDM69" s="5"/>
      <c r="RDN69" s="5"/>
      <c r="RDO69" s="5"/>
      <c r="RDP69" s="5"/>
      <c r="RDQ69" s="5"/>
      <c r="RDR69" s="5"/>
      <c r="RDS69" s="5"/>
      <c r="RDT69" s="5"/>
      <c r="RDU69" s="5"/>
      <c r="RDV69" s="5"/>
      <c r="RDW69" s="5"/>
      <c r="RDX69" s="5"/>
      <c r="RDY69" s="5"/>
      <c r="RDZ69" s="5"/>
      <c r="REA69" s="5"/>
      <c r="REB69" s="5"/>
      <c r="REC69" s="5"/>
      <c r="RED69" s="5"/>
      <c r="REE69" s="5"/>
      <c r="REF69" s="5"/>
      <c r="REG69" s="5"/>
      <c r="REH69" s="5"/>
      <c r="REI69" s="5"/>
      <c r="REJ69" s="5"/>
      <c r="REK69" s="5"/>
      <c r="REL69" s="5"/>
      <c r="REM69" s="5"/>
      <c r="REN69" s="5"/>
      <c r="REO69" s="5"/>
      <c r="REP69" s="5"/>
      <c r="REQ69" s="5"/>
      <c r="RER69" s="5"/>
      <c r="RES69" s="5"/>
      <c r="RET69" s="5"/>
      <c r="REU69" s="5"/>
      <c r="REV69" s="5"/>
      <c r="REW69" s="5"/>
      <c r="REX69" s="5"/>
      <c r="REY69" s="5"/>
      <c r="REZ69" s="5"/>
      <c r="RFA69" s="5"/>
      <c r="RFB69" s="5"/>
      <c r="RFC69" s="5"/>
      <c r="RFD69" s="5"/>
      <c r="RFE69" s="5"/>
      <c r="RFF69" s="5"/>
      <c r="RFG69" s="5"/>
      <c r="RFH69" s="5"/>
      <c r="RFI69" s="5"/>
      <c r="RFJ69" s="5"/>
      <c r="RFK69" s="5"/>
      <c r="RFL69" s="5"/>
      <c r="RFM69" s="5"/>
      <c r="RFN69" s="5"/>
      <c r="RFO69" s="5"/>
      <c r="RFP69" s="5"/>
      <c r="RFQ69" s="5"/>
      <c r="RFR69" s="5"/>
      <c r="RFS69" s="5"/>
      <c r="RFT69" s="5"/>
      <c r="RFU69" s="5"/>
      <c r="RFV69" s="5"/>
      <c r="RFW69" s="5"/>
      <c r="RFX69" s="5"/>
      <c r="RFY69" s="5"/>
      <c r="RFZ69" s="5"/>
      <c r="RGA69" s="5"/>
      <c r="RGB69" s="5"/>
      <c r="RGC69" s="5"/>
      <c r="RGD69" s="5"/>
      <c r="RGE69" s="5"/>
      <c r="RGF69" s="5"/>
      <c r="RGG69" s="5"/>
      <c r="RGH69" s="5"/>
      <c r="RGI69" s="5"/>
      <c r="RGJ69" s="5"/>
      <c r="RGK69" s="5"/>
      <c r="RGL69" s="5"/>
      <c r="RGM69" s="5"/>
      <c r="RGN69" s="5"/>
      <c r="RGO69" s="5"/>
      <c r="RGP69" s="5"/>
      <c r="RGQ69" s="5"/>
      <c r="RGR69" s="5"/>
      <c r="RGS69" s="5"/>
      <c r="RGT69" s="5"/>
      <c r="RGU69" s="5"/>
      <c r="RGV69" s="5"/>
      <c r="RGW69" s="5"/>
      <c r="RGX69" s="5"/>
      <c r="RGY69" s="5"/>
      <c r="RGZ69" s="5"/>
      <c r="RHA69" s="5"/>
      <c r="RHB69" s="5"/>
      <c r="RHC69" s="5"/>
      <c r="RHD69" s="5"/>
      <c r="RHE69" s="5"/>
      <c r="RHF69" s="5"/>
      <c r="RHG69" s="5"/>
      <c r="RHH69" s="5"/>
      <c r="RHI69" s="5"/>
      <c r="RHJ69" s="5"/>
      <c r="RHK69" s="5"/>
      <c r="RHL69" s="5"/>
      <c r="RHM69" s="5"/>
      <c r="RHN69" s="5"/>
      <c r="RHO69" s="5"/>
      <c r="RHP69" s="5"/>
      <c r="RHQ69" s="5"/>
      <c r="RHR69" s="5"/>
      <c r="RHS69" s="5"/>
      <c r="RHT69" s="5"/>
      <c r="RHU69" s="5"/>
      <c r="RHV69" s="5"/>
      <c r="RHW69" s="5"/>
      <c r="RHX69" s="5"/>
      <c r="RHY69" s="5"/>
      <c r="RHZ69" s="5"/>
      <c r="RIA69" s="5"/>
      <c r="RIB69" s="5"/>
      <c r="RIC69" s="5"/>
      <c r="RID69" s="5"/>
      <c r="RIE69" s="5"/>
      <c r="RIF69" s="5"/>
      <c r="RIG69" s="5"/>
      <c r="RIH69" s="5"/>
      <c r="RII69" s="5"/>
      <c r="RIJ69" s="5"/>
      <c r="RIK69" s="5"/>
      <c r="RIL69" s="5"/>
      <c r="RIM69" s="5"/>
      <c r="RIN69" s="5"/>
      <c r="RIO69" s="5"/>
      <c r="RIP69" s="5"/>
      <c r="RIQ69" s="5"/>
      <c r="RIR69" s="5"/>
      <c r="RIS69" s="5"/>
      <c r="RIT69" s="5"/>
      <c r="RIU69" s="5"/>
      <c r="RIV69" s="5"/>
      <c r="RIW69" s="5"/>
      <c r="RIX69" s="5"/>
      <c r="RIY69" s="5"/>
      <c r="RIZ69" s="5"/>
      <c r="RJA69" s="5"/>
      <c r="RJB69" s="5"/>
      <c r="RJC69" s="5"/>
      <c r="RJD69" s="5"/>
      <c r="RJE69" s="5"/>
      <c r="RJF69" s="5"/>
      <c r="RJG69" s="5"/>
      <c r="RJH69" s="5"/>
      <c r="RJI69" s="5"/>
      <c r="RJJ69" s="5"/>
      <c r="RJK69" s="5"/>
      <c r="RJL69" s="5"/>
      <c r="RJM69" s="5"/>
      <c r="RJN69" s="5"/>
      <c r="RJO69" s="5"/>
      <c r="RJP69" s="5"/>
      <c r="RJQ69" s="5"/>
      <c r="RJR69" s="5"/>
      <c r="RJS69" s="5"/>
      <c r="RJT69" s="5"/>
      <c r="RJU69" s="5"/>
      <c r="RJV69" s="5"/>
      <c r="RJW69" s="5"/>
      <c r="RJX69" s="5"/>
      <c r="RJY69" s="5"/>
      <c r="RJZ69" s="5"/>
      <c r="RKA69" s="5"/>
      <c r="RKB69" s="5"/>
      <c r="RKC69" s="5"/>
      <c r="RKD69" s="5"/>
      <c r="RKE69" s="5"/>
      <c r="RKF69" s="5"/>
      <c r="RKG69" s="5"/>
      <c r="RKH69" s="5"/>
      <c r="RKI69" s="5"/>
      <c r="RKJ69" s="5"/>
      <c r="RKK69" s="5"/>
      <c r="RKL69" s="5"/>
      <c r="RKM69" s="5"/>
      <c r="RKN69" s="5"/>
      <c r="RKO69" s="5"/>
      <c r="RKP69" s="5"/>
      <c r="RKQ69" s="5"/>
      <c r="RKR69" s="5"/>
      <c r="RKS69" s="5"/>
      <c r="RKT69" s="5"/>
      <c r="RKU69" s="5"/>
      <c r="RKV69" s="5"/>
      <c r="RKW69" s="5"/>
      <c r="RKX69" s="5"/>
      <c r="RKY69" s="5"/>
      <c r="RKZ69" s="5"/>
      <c r="RLA69" s="5"/>
      <c r="RLB69" s="5"/>
      <c r="RLC69" s="5"/>
      <c r="RLD69" s="5"/>
      <c r="RLE69" s="5"/>
      <c r="RLF69" s="5"/>
      <c r="RLG69" s="5"/>
      <c r="RLH69" s="5"/>
      <c r="RLI69" s="5"/>
      <c r="RLJ69" s="5"/>
      <c r="RLK69" s="5"/>
      <c r="RLL69" s="5"/>
      <c r="RLM69" s="5"/>
      <c r="RLN69" s="5"/>
      <c r="RLO69" s="5"/>
      <c r="RLP69" s="5"/>
      <c r="RLQ69" s="5"/>
      <c r="RLR69" s="5"/>
      <c r="RLS69" s="5"/>
      <c r="RLT69" s="5"/>
      <c r="RLU69" s="5"/>
      <c r="RLV69" s="5"/>
      <c r="RLW69" s="5"/>
      <c r="RLX69" s="5"/>
      <c r="RLY69" s="5"/>
      <c r="RLZ69" s="5"/>
      <c r="RMA69" s="5"/>
      <c r="RMB69" s="5"/>
      <c r="RMC69" s="5"/>
      <c r="RMD69" s="5"/>
      <c r="RME69" s="5"/>
      <c r="RMF69" s="5"/>
      <c r="RMG69" s="5"/>
      <c r="RMH69" s="5"/>
      <c r="RMI69" s="5"/>
      <c r="RMJ69" s="5"/>
      <c r="RMK69" s="5"/>
      <c r="RML69" s="5"/>
      <c r="RMM69" s="5"/>
      <c r="RMN69" s="5"/>
      <c r="RMO69" s="5"/>
      <c r="RMP69" s="5"/>
      <c r="RMQ69" s="5"/>
      <c r="RMR69" s="5"/>
      <c r="RMS69" s="5"/>
      <c r="RMT69" s="5"/>
      <c r="RMU69" s="5"/>
      <c r="RMV69" s="5"/>
      <c r="RMW69" s="5"/>
      <c r="RMX69" s="5"/>
      <c r="RMY69" s="5"/>
      <c r="RMZ69" s="5"/>
      <c r="RNA69" s="5"/>
      <c r="RNB69" s="5"/>
      <c r="RNC69" s="5"/>
      <c r="RND69" s="5"/>
      <c r="RNE69" s="5"/>
      <c r="RNF69" s="5"/>
      <c r="RNG69" s="5"/>
      <c r="RNH69" s="5"/>
      <c r="RNI69" s="5"/>
      <c r="RNJ69" s="5"/>
      <c r="RNK69" s="5"/>
      <c r="RNL69" s="5"/>
      <c r="RNM69" s="5"/>
      <c r="RNN69" s="5"/>
      <c r="RNO69" s="5"/>
      <c r="RNP69" s="5"/>
      <c r="RNQ69" s="5"/>
      <c r="RNR69" s="5"/>
      <c r="RNS69" s="5"/>
      <c r="RNT69" s="5"/>
      <c r="RNU69" s="5"/>
      <c r="RNV69" s="5"/>
      <c r="RNW69" s="5"/>
      <c r="RNX69" s="5"/>
      <c r="RNY69" s="5"/>
      <c r="RNZ69" s="5"/>
      <c r="ROA69" s="5"/>
      <c r="ROB69" s="5"/>
      <c r="ROC69" s="5"/>
      <c r="ROD69" s="5"/>
      <c r="ROE69" s="5"/>
      <c r="ROF69" s="5"/>
      <c r="ROG69" s="5"/>
      <c r="ROH69" s="5"/>
      <c r="ROI69" s="5"/>
      <c r="ROJ69" s="5"/>
      <c r="ROK69" s="5"/>
      <c r="ROL69" s="5"/>
      <c r="ROM69" s="5"/>
      <c r="RON69" s="5"/>
      <c r="ROO69" s="5"/>
      <c r="ROP69" s="5"/>
      <c r="ROQ69" s="5"/>
      <c r="ROR69" s="5"/>
      <c r="ROS69" s="5"/>
      <c r="ROT69" s="5"/>
      <c r="ROU69" s="5"/>
      <c r="ROV69" s="5"/>
      <c r="ROW69" s="5"/>
      <c r="ROX69" s="5"/>
      <c r="ROY69" s="5"/>
      <c r="ROZ69" s="5"/>
      <c r="RPA69" s="5"/>
      <c r="RPB69" s="5"/>
      <c r="RPC69" s="5"/>
      <c r="RPD69" s="5"/>
      <c r="RPE69" s="5"/>
      <c r="RPF69" s="5"/>
      <c r="RPG69" s="5"/>
      <c r="RPH69" s="5"/>
      <c r="RPI69" s="5"/>
      <c r="RPJ69" s="5"/>
      <c r="RPK69" s="5"/>
      <c r="RPL69" s="5"/>
      <c r="RPM69" s="5"/>
      <c r="RPN69" s="5"/>
      <c r="RPO69" s="5"/>
      <c r="RPP69" s="5"/>
      <c r="RPQ69" s="5"/>
      <c r="RPR69" s="5"/>
      <c r="RPS69" s="5"/>
      <c r="RPT69" s="5"/>
      <c r="RPU69" s="5"/>
      <c r="RPV69" s="5"/>
      <c r="RPW69" s="5"/>
      <c r="RPX69" s="5"/>
      <c r="RPY69" s="5"/>
      <c r="RPZ69" s="5"/>
      <c r="RQA69" s="5"/>
      <c r="RQB69" s="5"/>
      <c r="RQC69" s="5"/>
      <c r="RQD69" s="5"/>
      <c r="RQE69" s="5"/>
      <c r="RQF69" s="5"/>
      <c r="RQG69" s="5"/>
      <c r="RQH69" s="5"/>
      <c r="RQI69" s="5"/>
      <c r="RQJ69" s="5"/>
      <c r="RQK69" s="5"/>
      <c r="RQL69" s="5"/>
      <c r="RQM69" s="5"/>
      <c r="RQN69" s="5"/>
      <c r="RQO69" s="5"/>
      <c r="RQP69" s="5"/>
      <c r="RQQ69" s="5"/>
      <c r="RQR69" s="5"/>
      <c r="RQS69" s="5"/>
      <c r="RQT69" s="5"/>
      <c r="RQU69" s="5"/>
      <c r="RQV69" s="5"/>
      <c r="RQW69" s="5"/>
      <c r="RQX69" s="5"/>
      <c r="RQY69" s="5"/>
      <c r="RQZ69" s="5"/>
      <c r="RRA69" s="5"/>
      <c r="RRB69" s="5"/>
      <c r="RRC69" s="5"/>
      <c r="RRD69" s="5"/>
      <c r="RRE69" s="5"/>
      <c r="RRF69" s="5"/>
      <c r="RRG69" s="5"/>
      <c r="RRH69" s="5"/>
      <c r="RRI69" s="5"/>
      <c r="RRJ69" s="5"/>
      <c r="RRK69" s="5"/>
      <c r="RRL69" s="5"/>
      <c r="RRM69" s="5"/>
      <c r="RRN69" s="5"/>
      <c r="RRO69" s="5"/>
      <c r="RRP69" s="5"/>
      <c r="RRQ69" s="5"/>
      <c r="RRR69" s="5"/>
      <c r="RRS69" s="5"/>
      <c r="RRT69" s="5"/>
      <c r="RRU69" s="5"/>
      <c r="RRV69" s="5"/>
      <c r="RRW69" s="5"/>
      <c r="RRX69" s="5"/>
      <c r="RRY69" s="5"/>
      <c r="RRZ69" s="5"/>
      <c r="RSA69" s="5"/>
      <c r="RSB69" s="5"/>
      <c r="RSC69" s="5"/>
      <c r="RSD69" s="5"/>
      <c r="RSE69" s="5"/>
      <c r="RSF69" s="5"/>
      <c r="RSG69" s="5"/>
      <c r="RSH69" s="5"/>
      <c r="RSI69" s="5"/>
      <c r="RSJ69" s="5"/>
      <c r="RSK69" s="5"/>
      <c r="RSL69" s="5"/>
      <c r="RSM69" s="5"/>
      <c r="RSN69" s="5"/>
      <c r="RSO69" s="5"/>
      <c r="RSP69" s="5"/>
      <c r="RSQ69" s="5"/>
      <c r="RSR69" s="5"/>
      <c r="RSS69" s="5"/>
      <c r="RST69" s="5"/>
      <c r="RSU69" s="5"/>
      <c r="RSV69" s="5"/>
      <c r="RSW69" s="5"/>
      <c r="RSX69" s="5"/>
      <c r="RSY69" s="5"/>
      <c r="RSZ69" s="5"/>
      <c r="RTA69" s="5"/>
      <c r="RTB69" s="5"/>
      <c r="RTC69" s="5"/>
      <c r="RTD69" s="5"/>
      <c r="RTE69" s="5"/>
      <c r="RTF69" s="5"/>
      <c r="RTG69" s="5"/>
      <c r="RTH69" s="5"/>
      <c r="RTI69" s="5"/>
      <c r="RTJ69" s="5"/>
      <c r="RTK69" s="5"/>
      <c r="RTL69" s="5"/>
      <c r="RTM69" s="5"/>
      <c r="RTN69" s="5"/>
      <c r="RTO69" s="5"/>
      <c r="RTP69" s="5"/>
      <c r="RTQ69" s="5"/>
      <c r="RTR69" s="5"/>
      <c r="RTS69" s="5"/>
      <c r="RTT69" s="5"/>
      <c r="RTU69" s="5"/>
      <c r="RTV69" s="5"/>
      <c r="RTW69" s="5"/>
      <c r="RTX69" s="5"/>
      <c r="RTY69" s="5"/>
      <c r="RTZ69" s="5"/>
      <c r="RUA69" s="5"/>
      <c r="RUB69" s="5"/>
      <c r="RUC69" s="5"/>
      <c r="RUD69" s="5"/>
      <c r="RUE69" s="5"/>
      <c r="RUF69" s="5"/>
      <c r="RUG69" s="5"/>
      <c r="RUH69" s="5"/>
      <c r="RUI69" s="5"/>
      <c r="RUJ69" s="5"/>
      <c r="RUK69" s="5"/>
      <c r="RUL69" s="5"/>
      <c r="RUM69" s="5"/>
      <c r="RUN69" s="5"/>
      <c r="RUO69" s="5"/>
      <c r="RUP69" s="5"/>
      <c r="RUQ69" s="5"/>
      <c r="RUR69" s="5"/>
      <c r="RUS69" s="5"/>
      <c r="RUT69" s="5"/>
      <c r="RUU69" s="5"/>
      <c r="RUV69" s="5"/>
      <c r="RUW69" s="5"/>
      <c r="RUX69" s="5"/>
      <c r="RUY69" s="5"/>
      <c r="RUZ69" s="5"/>
      <c r="RVA69" s="5"/>
      <c r="RVB69" s="5"/>
      <c r="RVC69" s="5"/>
      <c r="RVD69" s="5"/>
      <c r="RVE69" s="5"/>
      <c r="RVF69" s="5"/>
      <c r="RVG69" s="5"/>
      <c r="RVH69" s="5"/>
      <c r="RVI69" s="5"/>
      <c r="RVJ69" s="5"/>
      <c r="RVK69" s="5"/>
      <c r="RVL69" s="5"/>
      <c r="RVM69" s="5"/>
      <c r="RVN69" s="5"/>
      <c r="RVO69" s="5"/>
      <c r="RVP69" s="5"/>
      <c r="RVQ69" s="5"/>
      <c r="RVR69" s="5"/>
      <c r="RVS69" s="5"/>
      <c r="RVT69" s="5"/>
      <c r="RVU69" s="5"/>
      <c r="RVV69" s="5"/>
      <c r="RVW69" s="5"/>
      <c r="RVX69" s="5"/>
      <c r="RVY69" s="5"/>
      <c r="RVZ69" s="5"/>
      <c r="RWA69" s="5"/>
      <c r="RWB69" s="5"/>
      <c r="RWC69" s="5"/>
      <c r="RWD69" s="5"/>
      <c r="RWE69" s="5"/>
      <c r="RWF69" s="5"/>
      <c r="RWG69" s="5"/>
      <c r="RWH69" s="5"/>
      <c r="RWI69" s="5"/>
      <c r="RWJ69" s="5"/>
      <c r="RWK69" s="5"/>
      <c r="RWL69" s="5"/>
      <c r="RWM69" s="5"/>
      <c r="RWN69" s="5"/>
      <c r="RWO69" s="5"/>
      <c r="RWP69" s="5"/>
      <c r="RWQ69" s="5"/>
      <c r="RWR69" s="5"/>
      <c r="RWS69" s="5"/>
      <c r="RWT69" s="5"/>
      <c r="RWU69" s="5"/>
      <c r="RWV69" s="5"/>
      <c r="RWW69" s="5"/>
      <c r="RWX69" s="5"/>
      <c r="RWY69" s="5"/>
      <c r="RWZ69" s="5"/>
      <c r="RXA69" s="5"/>
      <c r="RXB69" s="5"/>
      <c r="RXC69" s="5"/>
      <c r="RXD69" s="5"/>
      <c r="RXE69" s="5"/>
      <c r="RXF69" s="5"/>
      <c r="RXG69" s="5"/>
      <c r="RXH69" s="5"/>
      <c r="RXI69" s="5"/>
      <c r="RXJ69" s="5"/>
      <c r="RXK69" s="5"/>
      <c r="RXL69" s="5"/>
      <c r="RXM69" s="5"/>
      <c r="RXN69" s="5"/>
      <c r="RXO69" s="5"/>
      <c r="RXP69" s="5"/>
      <c r="RXQ69" s="5"/>
      <c r="RXR69" s="5"/>
      <c r="RXS69" s="5"/>
      <c r="RXT69" s="5"/>
      <c r="RXU69" s="5"/>
      <c r="RXV69" s="5"/>
      <c r="RXW69" s="5"/>
      <c r="RXX69" s="5"/>
      <c r="RXY69" s="5"/>
      <c r="RXZ69" s="5"/>
      <c r="RYA69" s="5"/>
      <c r="RYB69" s="5"/>
      <c r="RYC69" s="5"/>
      <c r="RYD69" s="5"/>
      <c r="RYE69" s="5"/>
      <c r="RYF69" s="5"/>
      <c r="RYG69" s="5"/>
      <c r="RYH69" s="5"/>
      <c r="RYI69" s="5"/>
      <c r="RYJ69" s="5"/>
      <c r="RYK69" s="5"/>
      <c r="RYL69" s="5"/>
      <c r="RYM69" s="5"/>
      <c r="RYN69" s="5"/>
      <c r="RYO69" s="5"/>
      <c r="RYP69" s="5"/>
      <c r="RYQ69" s="5"/>
      <c r="RYR69" s="5"/>
      <c r="RYS69" s="5"/>
      <c r="RYT69" s="5"/>
      <c r="RYU69" s="5"/>
      <c r="RYV69" s="5"/>
      <c r="RYW69" s="5"/>
      <c r="RYX69" s="5"/>
      <c r="RYY69" s="5"/>
      <c r="RYZ69" s="5"/>
      <c r="RZA69" s="5"/>
      <c r="RZB69" s="5"/>
      <c r="RZC69" s="5"/>
      <c r="RZD69" s="5"/>
      <c r="RZE69" s="5"/>
      <c r="RZF69" s="5"/>
      <c r="RZG69" s="5"/>
      <c r="RZH69" s="5"/>
      <c r="RZI69" s="5"/>
      <c r="RZJ69" s="5"/>
      <c r="RZK69" s="5"/>
      <c r="RZL69" s="5"/>
      <c r="RZM69" s="5"/>
      <c r="RZN69" s="5"/>
      <c r="RZO69" s="5"/>
      <c r="RZP69" s="5"/>
      <c r="RZQ69" s="5"/>
      <c r="RZR69" s="5"/>
      <c r="RZS69" s="5"/>
      <c r="RZT69" s="5"/>
      <c r="RZU69" s="5"/>
      <c r="RZV69" s="5"/>
      <c r="RZW69" s="5"/>
      <c r="RZX69" s="5"/>
      <c r="RZY69" s="5"/>
      <c r="RZZ69" s="5"/>
      <c r="SAA69" s="5"/>
      <c r="SAB69" s="5"/>
      <c r="SAC69" s="5"/>
      <c r="SAD69" s="5"/>
      <c r="SAE69" s="5"/>
      <c r="SAF69" s="5"/>
      <c r="SAG69" s="5"/>
      <c r="SAH69" s="5"/>
      <c r="SAI69" s="5"/>
      <c r="SAJ69" s="5"/>
      <c r="SAK69" s="5"/>
      <c r="SAL69" s="5"/>
      <c r="SAM69" s="5"/>
      <c r="SAN69" s="5"/>
      <c r="SAO69" s="5"/>
      <c r="SAP69" s="5"/>
      <c r="SAQ69" s="5"/>
      <c r="SAR69" s="5"/>
      <c r="SAS69" s="5"/>
      <c r="SAT69" s="5"/>
      <c r="SAU69" s="5"/>
      <c r="SAV69" s="5"/>
      <c r="SAW69" s="5"/>
      <c r="SAX69" s="5"/>
      <c r="SAY69" s="5"/>
      <c r="SAZ69" s="5"/>
      <c r="SBA69" s="5"/>
      <c r="SBB69" s="5"/>
      <c r="SBC69" s="5"/>
      <c r="SBD69" s="5"/>
      <c r="SBE69" s="5"/>
      <c r="SBF69" s="5"/>
      <c r="SBG69" s="5"/>
      <c r="SBH69" s="5"/>
      <c r="SBI69" s="5"/>
      <c r="SBJ69" s="5"/>
      <c r="SBK69" s="5"/>
      <c r="SBL69" s="5"/>
      <c r="SBM69" s="5"/>
      <c r="SBN69" s="5"/>
      <c r="SBO69" s="5"/>
      <c r="SBP69" s="5"/>
      <c r="SBQ69" s="5"/>
      <c r="SBR69" s="5"/>
      <c r="SBS69" s="5"/>
      <c r="SBT69" s="5"/>
      <c r="SBU69" s="5"/>
      <c r="SBV69" s="5"/>
      <c r="SBW69" s="5"/>
      <c r="SBX69" s="5"/>
      <c r="SBY69" s="5"/>
      <c r="SBZ69" s="5"/>
      <c r="SCA69" s="5"/>
      <c r="SCB69" s="5"/>
      <c r="SCC69" s="5"/>
      <c r="SCD69" s="5"/>
      <c r="SCE69" s="5"/>
      <c r="SCF69" s="5"/>
      <c r="SCG69" s="5"/>
      <c r="SCH69" s="5"/>
      <c r="SCI69" s="5"/>
      <c r="SCJ69" s="5"/>
      <c r="SCK69" s="5"/>
      <c r="SCL69" s="5"/>
      <c r="SCM69" s="5"/>
      <c r="SCN69" s="5"/>
      <c r="SCO69" s="5"/>
      <c r="SCP69" s="5"/>
      <c r="SCQ69" s="5"/>
      <c r="SCR69" s="5"/>
      <c r="SCS69" s="5"/>
      <c r="SCT69" s="5"/>
      <c r="SCU69" s="5"/>
      <c r="SCV69" s="5"/>
      <c r="SCW69" s="5"/>
      <c r="SCX69" s="5"/>
      <c r="SCY69" s="5"/>
      <c r="SCZ69" s="5"/>
      <c r="SDA69" s="5"/>
      <c r="SDB69" s="5"/>
      <c r="SDC69" s="5"/>
      <c r="SDD69" s="5"/>
      <c r="SDE69" s="5"/>
      <c r="SDF69" s="5"/>
      <c r="SDG69" s="5"/>
      <c r="SDH69" s="5"/>
      <c r="SDI69" s="5"/>
      <c r="SDJ69" s="5"/>
      <c r="SDK69" s="5"/>
      <c r="SDL69" s="5"/>
      <c r="SDM69" s="5"/>
      <c r="SDN69" s="5"/>
      <c r="SDO69" s="5"/>
      <c r="SDP69" s="5"/>
      <c r="SDQ69" s="5"/>
      <c r="SDR69" s="5"/>
      <c r="SDS69" s="5"/>
      <c r="SDT69" s="5"/>
      <c r="SDU69" s="5"/>
      <c r="SDV69" s="5"/>
      <c r="SDW69" s="5"/>
      <c r="SDX69" s="5"/>
      <c r="SDY69" s="5"/>
      <c r="SDZ69" s="5"/>
      <c r="SEA69" s="5"/>
      <c r="SEB69" s="5"/>
      <c r="SEC69" s="5"/>
      <c r="SED69" s="5"/>
      <c r="SEE69" s="5"/>
      <c r="SEF69" s="5"/>
      <c r="SEG69" s="5"/>
      <c r="SEH69" s="5"/>
      <c r="SEI69" s="5"/>
      <c r="SEJ69" s="5"/>
      <c r="SEK69" s="5"/>
      <c r="SEL69" s="5"/>
      <c r="SEM69" s="5"/>
      <c r="SEN69" s="5"/>
      <c r="SEO69" s="5"/>
      <c r="SEP69" s="5"/>
      <c r="SEQ69" s="5"/>
      <c r="SER69" s="5"/>
      <c r="SES69" s="5"/>
      <c r="SET69" s="5"/>
      <c r="SEU69" s="5"/>
      <c r="SEV69" s="5"/>
      <c r="SEW69" s="5"/>
      <c r="SEX69" s="5"/>
      <c r="SEY69" s="5"/>
      <c r="SEZ69" s="5"/>
      <c r="SFA69" s="5"/>
      <c r="SFB69" s="5"/>
      <c r="SFC69" s="5"/>
      <c r="SFD69" s="5"/>
      <c r="SFE69" s="5"/>
      <c r="SFF69" s="5"/>
      <c r="SFG69" s="5"/>
      <c r="SFH69" s="5"/>
      <c r="SFI69" s="5"/>
      <c r="SFJ69" s="5"/>
      <c r="SFK69" s="5"/>
      <c r="SFL69" s="5"/>
      <c r="SFM69" s="5"/>
      <c r="SFN69" s="5"/>
      <c r="SFO69" s="5"/>
      <c r="SFP69" s="5"/>
      <c r="SFQ69" s="5"/>
      <c r="SFR69" s="5"/>
      <c r="SFS69" s="5"/>
      <c r="SFT69" s="5"/>
      <c r="SFU69" s="5"/>
      <c r="SFV69" s="5"/>
      <c r="SFW69" s="5"/>
      <c r="SFX69" s="5"/>
      <c r="SFY69" s="5"/>
      <c r="SFZ69" s="5"/>
      <c r="SGA69" s="5"/>
      <c r="SGB69" s="5"/>
      <c r="SGC69" s="5"/>
      <c r="SGD69" s="5"/>
      <c r="SGE69" s="5"/>
      <c r="SGF69" s="5"/>
      <c r="SGG69" s="5"/>
      <c r="SGH69" s="5"/>
      <c r="SGI69" s="5"/>
      <c r="SGJ69" s="5"/>
      <c r="SGK69" s="5"/>
      <c r="SGL69" s="5"/>
      <c r="SGM69" s="5"/>
      <c r="SGN69" s="5"/>
      <c r="SGO69" s="5"/>
      <c r="SGP69" s="5"/>
      <c r="SGQ69" s="5"/>
      <c r="SGR69" s="5"/>
      <c r="SGS69" s="5"/>
      <c r="SGT69" s="5"/>
      <c r="SGU69" s="5"/>
      <c r="SGV69" s="5"/>
      <c r="SGW69" s="5"/>
      <c r="SGX69" s="5"/>
      <c r="SGY69" s="5"/>
      <c r="SGZ69" s="5"/>
      <c r="SHA69" s="5"/>
      <c r="SHB69" s="5"/>
      <c r="SHC69" s="5"/>
      <c r="SHD69" s="5"/>
      <c r="SHE69" s="5"/>
      <c r="SHF69" s="5"/>
      <c r="SHG69" s="5"/>
      <c r="SHH69" s="5"/>
      <c r="SHI69" s="5"/>
      <c r="SHJ69" s="5"/>
      <c r="SHK69" s="5"/>
      <c r="SHL69" s="5"/>
      <c r="SHM69" s="5"/>
      <c r="SHN69" s="5"/>
      <c r="SHO69" s="5"/>
      <c r="SHP69" s="5"/>
      <c r="SHQ69" s="5"/>
      <c r="SHR69" s="5"/>
      <c r="SHS69" s="5"/>
      <c r="SHT69" s="5"/>
      <c r="SHU69" s="5"/>
      <c r="SHV69" s="5"/>
      <c r="SHW69" s="5"/>
      <c r="SHX69" s="5"/>
      <c r="SHY69" s="5"/>
      <c r="SHZ69" s="5"/>
      <c r="SIA69" s="5"/>
      <c r="SIB69" s="5"/>
      <c r="SIC69" s="5"/>
      <c r="SID69" s="5"/>
      <c r="SIE69" s="5"/>
      <c r="SIF69" s="5"/>
      <c r="SIG69" s="5"/>
      <c r="SIH69" s="5"/>
      <c r="SII69" s="5"/>
      <c r="SIJ69" s="5"/>
      <c r="SIK69" s="5"/>
      <c r="SIL69" s="5"/>
      <c r="SIM69" s="5"/>
      <c r="SIN69" s="5"/>
      <c r="SIO69" s="5"/>
      <c r="SIP69" s="5"/>
      <c r="SIQ69" s="5"/>
      <c r="SIR69" s="5"/>
      <c r="SIS69" s="5"/>
      <c r="SIT69" s="5"/>
      <c r="SIU69" s="5"/>
      <c r="SIV69" s="5"/>
      <c r="SIW69" s="5"/>
      <c r="SIX69" s="5"/>
      <c r="SIY69" s="5"/>
      <c r="SIZ69" s="5"/>
      <c r="SJA69" s="5"/>
      <c r="SJB69" s="5"/>
      <c r="SJC69" s="5"/>
      <c r="SJD69" s="5"/>
      <c r="SJE69" s="5"/>
      <c r="SJF69" s="5"/>
      <c r="SJG69" s="5"/>
      <c r="SJH69" s="5"/>
      <c r="SJI69" s="5"/>
      <c r="SJJ69" s="5"/>
      <c r="SJK69" s="5"/>
      <c r="SJL69" s="5"/>
      <c r="SJM69" s="5"/>
      <c r="SJN69" s="5"/>
      <c r="SJO69" s="5"/>
      <c r="SJP69" s="5"/>
      <c r="SJQ69" s="5"/>
      <c r="SJR69" s="5"/>
      <c r="SJS69" s="5"/>
      <c r="SJT69" s="5"/>
      <c r="SJU69" s="5"/>
      <c r="SJV69" s="5"/>
      <c r="SJW69" s="5"/>
      <c r="SJX69" s="5"/>
      <c r="SJY69" s="5"/>
      <c r="SJZ69" s="5"/>
      <c r="SKA69" s="5"/>
      <c r="SKB69" s="5"/>
      <c r="SKC69" s="5"/>
      <c r="SKD69" s="5"/>
      <c r="SKE69" s="5"/>
      <c r="SKF69" s="5"/>
      <c r="SKG69" s="5"/>
      <c r="SKH69" s="5"/>
      <c r="SKI69" s="5"/>
      <c r="SKJ69" s="5"/>
      <c r="SKK69" s="5"/>
      <c r="SKL69" s="5"/>
      <c r="SKM69" s="5"/>
      <c r="SKN69" s="5"/>
      <c r="SKO69" s="5"/>
      <c r="SKP69" s="5"/>
      <c r="SKQ69" s="5"/>
      <c r="SKR69" s="5"/>
      <c r="SKS69" s="5"/>
      <c r="SKT69" s="5"/>
      <c r="SKU69" s="5"/>
      <c r="SKV69" s="5"/>
      <c r="SKW69" s="5"/>
      <c r="SKX69" s="5"/>
      <c r="SKY69" s="5"/>
      <c r="SKZ69" s="5"/>
      <c r="SLA69" s="5"/>
      <c r="SLB69" s="5"/>
      <c r="SLC69" s="5"/>
      <c r="SLD69" s="5"/>
      <c r="SLE69" s="5"/>
      <c r="SLF69" s="5"/>
      <c r="SLG69" s="5"/>
      <c r="SLH69" s="5"/>
      <c r="SLI69" s="5"/>
      <c r="SLJ69" s="5"/>
      <c r="SLK69" s="5"/>
      <c r="SLL69" s="5"/>
      <c r="SLM69" s="5"/>
      <c r="SLN69" s="5"/>
      <c r="SLO69" s="5"/>
      <c r="SLP69" s="5"/>
      <c r="SLQ69" s="5"/>
      <c r="SLR69" s="5"/>
      <c r="SLS69" s="5"/>
      <c r="SLT69" s="5"/>
      <c r="SLU69" s="5"/>
      <c r="SLV69" s="5"/>
      <c r="SLW69" s="5"/>
      <c r="SLX69" s="5"/>
      <c r="SLY69" s="5"/>
      <c r="SLZ69" s="5"/>
      <c r="SMA69" s="5"/>
      <c r="SMB69" s="5"/>
      <c r="SMC69" s="5"/>
      <c r="SMD69" s="5"/>
      <c r="SME69" s="5"/>
      <c r="SMF69" s="5"/>
      <c r="SMG69" s="5"/>
      <c r="SMH69" s="5"/>
      <c r="SMI69" s="5"/>
      <c r="SMJ69" s="5"/>
      <c r="SMK69" s="5"/>
      <c r="SML69" s="5"/>
      <c r="SMM69" s="5"/>
      <c r="SMN69" s="5"/>
      <c r="SMO69" s="5"/>
      <c r="SMP69" s="5"/>
      <c r="SMQ69" s="5"/>
      <c r="SMR69" s="5"/>
      <c r="SMS69" s="5"/>
      <c r="SMT69" s="5"/>
      <c r="SMU69" s="5"/>
      <c r="SMV69" s="5"/>
      <c r="SMW69" s="5"/>
      <c r="SMX69" s="5"/>
      <c r="SMY69" s="5"/>
      <c r="SMZ69" s="5"/>
      <c r="SNA69" s="5"/>
      <c r="SNB69" s="5"/>
      <c r="SNC69" s="5"/>
      <c r="SND69" s="5"/>
      <c r="SNE69" s="5"/>
      <c r="SNF69" s="5"/>
      <c r="SNG69" s="5"/>
      <c r="SNH69" s="5"/>
      <c r="SNI69" s="5"/>
      <c r="SNJ69" s="5"/>
      <c r="SNK69" s="5"/>
      <c r="SNL69" s="5"/>
      <c r="SNM69" s="5"/>
      <c r="SNN69" s="5"/>
      <c r="SNO69" s="5"/>
      <c r="SNP69" s="5"/>
      <c r="SNQ69" s="5"/>
      <c r="SNR69" s="5"/>
      <c r="SNS69" s="5"/>
      <c r="SNT69" s="5"/>
      <c r="SNU69" s="5"/>
      <c r="SNV69" s="5"/>
      <c r="SNW69" s="5"/>
      <c r="SNX69" s="5"/>
      <c r="SNY69" s="5"/>
      <c r="SNZ69" s="5"/>
      <c r="SOA69" s="5"/>
      <c r="SOB69" s="5"/>
      <c r="SOC69" s="5"/>
      <c r="SOD69" s="5"/>
      <c r="SOE69" s="5"/>
      <c r="SOF69" s="5"/>
      <c r="SOG69" s="5"/>
      <c r="SOH69" s="5"/>
      <c r="SOI69" s="5"/>
      <c r="SOJ69" s="5"/>
      <c r="SOK69" s="5"/>
      <c r="SOL69" s="5"/>
      <c r="SOM69" s="5"/>
      <c r="SON69" s="5"/>
      <c r="SOO69" s="5"/>
      <c r="SOP69" s="5"/>
      <c r="SOQ69" s="5"/>
      <c r="SOR69" s="5"/>
      <c r="SOS69" s="5"/>
      <c r="SOT69" s="5"/>
      <c r="SOU69" s="5"/>
      <c r="SOV69" s="5"/>
      <c r="SOW69" s="5"/>
      <c r="SOX69" s="5"/>
      <c r="SOY69" s="5"/>
      <c r="SOZ69" s="5"/>
      <c r="SPA69" s="5"/>
      <c r="SPB69" s="5"/>
      <c r="SPC69" s="5"/>
      <c r="SPD69" s="5"/>
      <c r="SPE69" s="5"/>
      <c r="SPF69" s="5"/>
      <c r="SPG69" s="5"/>
      <c r="SPH69" s="5"/>
      <c r="SPI69" s="5"/>
      <c r="SPJ69" s="5"/>
      <c r="SPK69" s="5"/>
      <c r="SPL69" s="5"/>
      <c r="SPM69" s="5"/>
      <c r="SPN69" s="5"/>
      <c r="SPO69" s="5"/>
      <c r="SPP69" s="5"/>
      <c r="SPQ69" s="5"/>
      <c r="SPR69" s="5"/>
      <c r="SPS69" s="5"/>
      <c r="SPT69" s="5"/>
      <c r="SPU69" s="5"/>
      <c r="SPV69" s="5"/>
      <c r="SPW69" s="5"/>
      <c r="SPX69" s="5"/>
      <c r="SPY69" s="5"/>
      <c r="SPZ69" s="5"/>
      <c r="SQA69" s="5"/>
      <c r="SQB69" s="5"/>
      <c r="SQC69" s="5"/>
      <c r="SQD69" s="5"/>
      <c r="SQE69" s="5"/>
      <c r="SQF69" s="5"/>
      <c r="SQG69" s="5"/>
      <c r="SQH69" s="5"/>
      <c r="SQI69" s="5"/>
      <c r="SQJ69" s="5"/>
      <c r="SQK69" s="5"/>
      <c r="SQL69" s="5"/>
      <c r="SQM69" s="5"/>
      <c r="SQN69" s="5"/>
      <c r="SQO69" s="5"/>
      <c r="SQP69" s="5"/>
      <c r="SQQ69" s="5"/>
      <c r="SQR69" s="5"/>
      <c r="SQS69" s="5"/>
      <c r="SQT69" s="5"/>
      <c r="SQU69" s="5"/>
      <c r="SQV69" s="5"/>
      <c r="SQW69" s="5"/>
      <c r="SQX69" s="5"/>
      <c r="SQY69" s="5"/>
      <c r="SQZ69" s="5"/>
      <c r="SRA69" s="5"/>
      <c r="SRB69" s="5"/>
      <c r="SRC69" s="5"/>
      <c r="SRD69" s="5"/>
      <c r="SRE69" s="5"/>
      <c r="SRF69" s="5"/>
      <c r="SRG69" s="5"/>
      <c r="SRH69" s="5"/>
      <c r="SRI69" s="5"/>
      <c r="SRJ69" s="5"/>
      <c r="SRK69" s="5"/>
      <c r="SRL69" s="5"/>
      <c r="SRM69" s="5"/>
      <c r="SRN69" s="5"/>
      <c r="SRO69" s="5"/>
      <c r="SRP69" s="5"/>
      <c r="SRQ69" s="5"/>
      <c r="SRR69" s="5"/>
      <c r="SRS69" s="5"/>
      <c r="SRT69" s="5"/>
      <c r="SRU69" s="5"/>
      <c r="SRV69" s="5"/>
      <c r="SRW69" s="5"/>
      <c r="SRX69" s="5"/>
      <c r="SRY69" s="5"/>
      <c r="SRZ69" s="5"/>
      <c r="SSA69" s="5"/>
      <c r="SSB69" s="5"/>
      <c r="SSC69" s="5"/>
      <c r="SSD69" s="5"/>
      <c r="SSE69" s="5"/>
      <c r="SSF69" s="5"/>
      <c r="SSG69" s="5"/>
      <c r="SSH69" s="5"/>
      <c r="SSI69" s="5"/>
      <c r="SSJ69" s="5"/>
      <c r="SSK69" s="5"/>
      <c r="SSL69" s="5"/>
      <c r="SSM69" s="5"/>
      <c r="SSN69" s="5"/>
      <c r="SSO69" s="5"/>
      <c r="SSP69" s="5"/>
      <c r="SSQ69" s="5"/>
      <c r="SSR69" s="5"/>
      <c r="SSS69" s="5"/>
      <c r="SST69" s="5"/>
      <c r="SSU69" s="5"/>
      <c r="SSV69" s="5"/>
      <c r="SSW69" s="5"/>
      <c r="SSX69" s="5"/>
      <c r="SSY69" s="5"/>
      <c r="SSZ69" s="5"/>
      <c r="STA69" s="5"/>
      <c r="STB69" s="5"/>
      <c r="STC69" s="5"/>
      <c r="STD69" s="5"/>
      <c r="STE69" s="5"/>
      <c r="STF69" s="5"/>
      <c r="STG69" s="5"/>
      <c r="STH69" s="5"/>
      <c r="STI69" s="5"/>
      <c r="STJ69" s="5"/>
      <c r="STK69" s="5"/>
      <c r="STL69" s="5"/>
      <c r="STM69" s="5"/>
      <c r="STN69" s="5"/>
      <c r="STO69" s="5"/>
      <c r="STP69" s="5"/>
      <c r="STQ69" s="5"/>
      <c r="STR69" s="5"/>
      <c r="STS69" s="5"/>
      <c r="STT69" s="5"/>
      <c r="STU69" s="5"/>
      <c r="STV69" s="5"/>
      <c r="STW69" s="5"/>
      <c r="STX69" s="5"/>
      <c r="STY69" s="5"/>
      <c r="STZ69" s="5"/>
      <c r="SUA69" s="5"/>
      <c r="SUB69" s="5"/>
      <c r="SUC69" s="5"/>
      <c r="SUD69" s="5"/>
      <c r="SUE69" s="5"/>
      <c r="SUF69" s="5"/>
      <c r="SUG69" s="5"/>
      <c r="SUH69" s="5"/>
      <c r="SUI69" s="5"/>
      <c r="SUJ69" s="5"/>
      <c r="SUK69" s="5"/>
      <c r="SUL69" s="5"/>
      <c r="SUM69" s="5"/>
      <c r="SUN69" s="5"/>
      <c r="SUO69" s="5"/>
      <c r="SUP69" s="5"/>
      <c r="SUQ69" s="5"/>
      <c r="SUR69" s="5"/>
      <c r="SUS69" s="5"/>
      <c r="SUT69" s="5"/>
      <c r="SUU69" s="5"/>
      <c r="SUV69" s="5"/>
      <c r="SUW69" s="5"/>
      <c r="SUX69" s="5"/>
      <c r="SUY69" s="5"/>
      <c r="SUZ69" s="5"/>
      <c r="SVA69" s="5"/>
      <c r="SVB69" s="5"/>
      <c r="SVC69" s="5"/>
      <c r="SVD69" s="5"/>
      <c r="SVE69" s="5"/>
      <c r="SVF69" s="5"/>
      <c r="SVG69" s="5"/>
      <c r="SVH69" s="5"/>
      <c r="SVI69" s="5"/>
      <c r="SVJ69" s="5"/>
      <c r="SVK69" s="5"/>
      <c r="SVL69" s="5"/>
      <c r="SVM69" s="5"/>
      <c r="SVN69" s="5"/>
      <c r="SVO69" s="5"/>
      <c r="SVP69" s="5"/>
      <c r="SVQ69" s="5"/>
      <c r="SVR69" s="5"/>
      <c r="SVS69" s="5"/>
      <c r="SVT69" s="5"/>
      <c r="SVU69" s="5"/>
      <c r="SVV69" s="5"/>
      <c r="SVW69" s="5"/>
      <c r="SVX69" s="5"/>
      <c r="SVY69" s="5"/>
      <c r="SVZ69" s="5"/>
      <c r="SWA69" s="5"/>
      <c r="SWB69" s="5"/>
      <c r="SWC69" s="5"/>
      <c r="SWD69" s="5"/>
      <c r="SWE69" s="5"/>
      <c r="SWF69" s="5"/>
      <c r="SWG69" s="5"/>
      <c r="SWH69" s="5"/>
      <c r="SWI69" s="5"/>
      <c r="SWJ69" s="5"/>
      <c r="SWK69" s="5"/>
      <c r="SWL69" s="5"/>
      <c r="SWM69" s="5"/>
      <c r="SWN69" s="5"/>
      <c r="SWO69" s="5"/>
      <c r="SWP69" s="5"/>
      <c r="SWQ69" s="5"/>
      <c r="SWR69" s="5"/>
      <c r="SWS69" s="5"/>
      <c r="SWT69" s="5"/>
      <c r="SWU69" s="5"/>
      <c r="SWV69" s="5"/>
      <c r="SWW69" s="5"/>
      <c r="SWX69" s="5"/>
      <c r="SWY69" s="5"/>
      <c r="SWZ69" s="5"/>
      <c r="SXA69" s="5"/>
      <c r="SXB69" s="5"/>
      <c r="SXC69" s="5"/>
      <c r="SXD69" s="5"/>
      <c r="SXE69" s="5"/>
      <c r="SXF69" s="5"/>
      <c r="SXG69" s="5"/>
      <c r="SXH69" s="5"/>
      <c r="SXI69" s="5"/>
      <c r="SXJ69" s="5"/>
      <c r="SXK69" s="5"/>
      <c r="SXL69" s="5"/>
      <c r="SXM69" s="5"/>
      <c r="SXN69" s="5"/>
      <c r="SXO69" s="5"/>
      <c r="SXP69" s="5"/>
      <c r="SXQ69" s="5"/>
      <c r="SXR69" s="5"/>
      <c r="SXS69" s="5"/>
      <c r="SXT69" s="5"/>
      <c r="SXU69" s="5"/>
      <c r="SXV69" s="5"/>
      <c r="SXW69" s="5"/>
      <c r="SXX69" s="5"/>
      <c r="SXY69" s="5"/>
      <c r="SXZ69" s="5"/>
      <c r="SYA69" s="5"/>
      <c r="SYB69" s="5"/>
      <c r="SYC69" s="5"/>
      <c r="SYD69" s="5"/>
      <c r="SYE69" s="5"/>
      <c r="SYF69" s="5"/>
      <c r="SYG69" s="5"/>
      <c r="SYH69" s="5"/>
      <c r="SYI69" s="5"/>
      <c r="SYJ69" s="5"/>
      <c r="SYK69" s="5"/>
      <c r="SYL69" s="5"/>
      <c r="SYM69" s="5"/>
      <c r="SYN69" s="5"/>
      <c r="SYO69" s="5"/>
      <c r="SYP69" s="5"/>
      <c r="SYQ69" s="5"/>
      <c r="SYR69" s="5"/>
      <c r="SYS69" s="5"/>
      <c r="SYT69" s="5"/>
      <c r="SYU69" s="5"/>
      <c r="SYV69" s="5"/>
      <c r="SYW69" s="5"/>
      <c r="SYX69" s="5"/>
      <c r="SYY69" s="5"/>
      <c r="SYZ69" s="5"/>
      <c r="SZA69" s="5"/>
      <c r="SZB69" s="5"/>
      <c r="SZC69" s="5"/>
      <c r="SZD69" s="5"/>
      <c r="SZE69" s="5"/>
      <c r="SZF69" s="5"/>
      <c r="SZG69" s="5"/>
      <c r="SZH69" s="5"/>
      <c r="SZI69" s="5"/>
      <c r="SZJ69" s="5"/>
      <c r="SZK69" s="5"/>
      <c r="SZL69" s="5"/>
      <c r="SZM69" s="5"/>
      <c r="SZN69" s="5"/>
      <c r="SZO69" s="5"/>
      <c r="SZP69" s="5"/>
      <c r="SZQ69" s="5"/>
      <c r="SZR69" s="5"/>
      <c r="SZS69" s="5"/>
      <c r="SZT69" s="5"/>
      <c r="SZU69" s="5"/>
      <c r="SZV69" s="5"/>
      <c r="SZW69" s="5"/>
      <c r="SZX69" s="5"/>
      <c r="SZY69" s="5"/>
      <c r="SZZ69" s="5"/>
      <c r="TAA69" s="5"/>
      <c r="TAB69" s="5"/>
      <c r="TAC69" s="5"/>
      <c r="TAD69" s="5"/>
      <c r="TAE69" s="5"/>
      <c r="TAF69" s="5"/>
      <c r="TAG69" s="5"/>
      <c r="TAH69" s="5"/>
      <c r="TAI69" s="5"/>
      <c r="TAJ69" s="5"/>
      <c r="TAK69" s="5"/>
      <c r="TAL69" s="5"/>
      <c r="TAM69" s="5"/>
      <c r="TAN69" s="5"/>
      <c r="TAO69" s="5"/>
      <c r="TAP69" s="5"/>
      <c r="TAQ69" s="5"/>
      <c r="TAR69" s="5"/>
      <c r="TAS69" s="5"/>
      <c r="TAT69" s="5"/>
      <c r="TAU69" s="5"/>
      <c r="TAV69" s="5"/>
      <c r="TAW69" s="5"/>
      <c r="TAX69" s="5"/>
      <c r="TAY69" s="5"/>
      <c r="TAZ69" s="5"/>
      <c r="TBA69" s="5"/>
      <c r="TBB69" s="5"/>
      <c r="TBC69" s="5"/>
      <c r="TBD69" s="5"/>
      <c r="TBE69" s="5"/>
      <c r="TBF69" s="5"/>
      <c r="TBG69" s="5"/>
      <c r="TBH69" s="5"/>
      <c r="TBI69" s="5"/>
      <c r="TBJ69" s="5"/>
      <c r="TBK69" s="5"/>
      <c r="TBL69" s="5"/>
      <c r="TBM69" s="5"/>
      <c r="TBN69" s="5"/>
      <c r="TBO69" s="5"/>
      <c r="TBP69" s="5"/>
      <c r="TBQ69" s="5"/>
      <c r="TBR69" s="5"/>
      <c r="TBS69" s="5"/>
      <c r="TBT69" s="5"/>
      <c r="TBU69" s="5"/>
      <c r="TBV69" s="5"/>
      <c r="TBW69" s="5"/>
      <c r="TBX69" s="5"/>
      <c r="TBY69" s="5"/>
      <c r="TBZ69" s="5"/>
      <c r="TCA69" s="5"/>
      <c r="TCB69" s="5"/>
      <c r="TCC69" s="5"/>
      <c r="TCD69" s="5"/>
      <c r="TCE69" s="5"/>
      <c r="TCF69" s="5"/>
      <c r="TCG69" s="5"/>
      <c r="TCH69" s="5"/>
      <c r="TCI69" s="5"/>
      <c r="TCJ69" s="5"/>
      <c r="TCK69" s="5"/>
      <c r="TCL69" s="5"/>
      <c r="TCM69" s="5"/>
      <c r="TCN69" s="5"/>
      <c r="TCO69" s="5"/>
      <c r="TCP69" s="5"/>
      <c r="TCQ69" s="5"/>
      <c r="TCR69" s="5"/>
      <c r="TCS69" s="5"/>
      <c r="TCT69" s="5"/>
      <c r="TCU69" s="5"/>
      <c r="TCV69" s="5"/>
      <c r="TCW69" s="5"/>
      <c r="TCX69" s="5"/>
      <c r="TCY69" s="5"/>
      <c r="TCZ69" s="5"/>
      <c r="TDA69" s="5"/>
      <c r="TDB69" s="5"/>
      <c r="TDC69" s="5"/>
      <c r="TDD69" s="5"/>
      <c r="TDE69" s="5"/>
      <c r="TDF69" s="5"/>
      <c r="TDG69" s="5"/>
      <c r="TDH69" s="5"/>
      <c r="TDI69" s="5"/>
      <c r="TDJ69" s="5"/>
      <c r="TDK69" s="5"/>
      <c r="TDL69" s="5"/>
      <c r="TDM69" s="5"/>
      <c r="TDN69" s="5"/>
      <c r="TDO69" s="5"/>
      <c r="TDP69" s="5"/>
      <c r="TDQ69" s="5"/>
      <c r="TDR69" s="5"/>
      <c r="TDS69" s="5"/>
      <c r="TDT69" s="5"/>
      <c r="TDU69" s="5"/>
      <c r="TDV69" s="5"/>
      <c r="TDW69" s="5"/>
      <c r="TDX69" s="5"/>
      <c r="TDY69" s="5"/>
      <c r="TDZ69" s="5"/>
      <c r="TEA69" s="5"/>
      <c r="TEB69" s="5"/>
      <c r="TEC69" s="5"/>
      <c r="TED69" s="5"/>
      <c r="TEE69" s="5"/>
      <c r="TEF69" s="5"/>
      <c r="TEG69" s="5"/>
      <c r="TEH69" s="5"/>
      <c r="TEI69" s="5"/>
      <c r="TEJ69" s="5"/>
      <c r="TEK69" s="5"/>
      <c r="TEL69" s="5"/>
      <c r="TEM69" s="5"/>
      <c r="TEN69" s="5"/>
      <c r="TEO69" s="5"/>
      <c r="TEP69" s="5"/>
      <c r="TEQ69" s="5"/>
      <c r="TER69" s="5"/>
      <c r="TES69" s="5"/>
      <c r="TET69" s="5"/>
      <c r="TEU69" s="5"/>
      <c r="TEV69" s="5"/>
      <c r="TEW69" s="5"/>
      <c r="TEX69" s="5"/>
      <c r="TEY69" s="5"/>
      <c r="TEZ69" s="5"/>
      <c r="TFA69" s="5"/>
      <c r="TFB69" s="5"/>
      <c r="TFC69" s="5"/>
      <c r="TFD69" s="5"/>
      <c r="TFE69" s="5"/>
      <c r="TFF69" s="5"/>
      <c r="TFG69" s="5"/>
      <c r="TFH69" s="5"/>
      <c r="TFI69" s="5"/>
      <c r="TFJ69" s="5"/>
      <c r="TFK69" s="5"/>
      <c r="TFL69" s="5"/>
      <c r="TFM69" s="5"/>
      <c r="TFN69" s="5"/>
      <c r="TFO69" s="5"/>
      <c r="TFP69" s="5"/>
      <c r="TFQ69" s="5"/>
      <c r="TFR69" s="5"/>
      <c r="TFS69" s="5"/>
      <c r="TFT69" s="5"/>
      <c r="TFU69" s="5"/>
      <c r="TFV69" s="5"/>
      <c r="TFW69" s="5"/>
      <c r="TFX69" s="5"/>
      <c r="TFY69" s="5"/>
      <c r="TFZ69" s="5"/>
      <c r="TGA69" s="5"/>
      <c r="TGB69" s="5"/>
      <c r="TGC69" s="5"/>
      <c r="TGD69" s="5"/>
      <c r="TGE69" s="5"/>
      <c r="TGF69" s="5"/>
      <c r="TGG69" s="5"/>
      <c r="TGH69" s="5"/>
      <c r="TGI69" s="5"/>
      <c r="TGJ69" s="5"/>
      <c r="TGK69" s="5"/>
      <c r="TGL69" s="5"/>
      <c r="TGM69" s="5"/>
      <c r="TGN69" s="5"/>
      <c r="TGO69" s="5"/>
      <c r="TGP69" s="5"/>
      <c r="TGQ69" s="5"/>
      <c r="TGR69" s="5"/>
      <c r="TGS69" s="5"/>
      <c r="TGT69" s="5"/>
      <c r="TGU69" s="5"/>
      <c r="TGV69" s="5"/>
      <c r="TGW69" s="5"/>
      <c r="TGX69" s="5"/>
      <c r="TGY69" s="5"/>
      <c r="TGZ69" s="5"/>
      <c r="THA69" s="5"/>
      <c r="THB69" s="5"/>
      <c r="THC69" s="5"/>
      <c r="THD69" s="5"/>
      <c r="THE69" s="5"/>
      <c r="THF69" s="5"/>
      <c r="THG69" s="5"/>
      <c r="THH69" s="5"/>
      <c r="THI69" s="5"/>
      <c r="THJ69" s="5"/>
      <c r="THK69" s="5"/>
      <c r="THL69" s="5"/>
      <c r="THM69" s="5"/>
      <c r="THN69" s="5"/>
      <c r="THO69" s="5"/>
      <c r="THP69" s="5"/>
      <c r="THQ69" s="5"/>
      <c r="THR69" s="5"/>
      <c r="THS69" s="5"/>
      <c r="THT69" s="5"/>
      <c r="THU69" s="5"/>
      <c r="THV69" s="5"/>
      <c r="THW69" s="5"/>
      <c r="THX69" s="5"/>
      <c r="THY69" s="5"/>
      <c r="THZ69" s="5"/>
      <c r="TIA69" s="5"/>
      <c r="TIB69" s="5"/>
      <c r="TIC69" s="5"/>
      <c r="TID69" s="5"/>
      <c r="TIE69" s="5"/>
      <c r="TIF69" s="5"/>
      <c r="TIG69" s="5"/>
      <c r="TIH69" s="5"/>
      <c r="TII69" s="5"/>
      <c r="TIJ69" s="5"/>
      <c r="TIK69" s="5"/>
      <c r="TIL69" s="5"/>
      <c r="TIM69" s="5"/>
      <c r="TIN69" s="5"/>
      <c r="TIO69" s="5"/>
      <c r="TIP69" s="5"/>
      <c r="TIQ69" s="5"/>
      <c r="TIR69" s="5"/>
      <c r="TIS69" s="5"/>
      <c r="TIT69" s="5"/>
      <c r="TIU69" s="5"/>
      <c r="TIV69" s="5"/>
      <c r="TIW69" s="5"/>
      <c r="TIX69" s="5"/>
      <c r="TIY69" s="5"/>
      <c r="TIZ69" s="5"/>
      <c r="TJA69" s="5"/>
      <c r="TJB69" s="5"/>
      <c r="TJC69" s="5"/>
      <c r="TJD69" s="5"/>
      <c r="TJE69" s="5"/>
      <c r="TJF69" s="5"/>
      <c r="TJG69" s="5"/>
      <c r="TJH69" s="5"/>
      <c r="TJI69" s="5"/>
      <c r="TJJ69" s="5"/>
      <c r="TJK69" s="5"/>
      <c r="TJL69" s="5"/>
      <c r="TJM69" s="5"/>
      <c r="TJN69" s="5"/>
      <c r="TJO69" s="5"/>
      <c r="TJP69" s="5"/>
      <c r="TJQ69" s="5"/>
      <c r="TJR69" s="5"/>
      <c r="TJS69" s="5"/>
      <c r="TJT69" s="5"/>
      <c r="TJU69" s="5"/>
      <c r="TJV69" s="5"/>
      <c r="TJW69" s="5"/>
      <c r="TJX69" s="5"/>
      <c r="TJY69" s="5"/>
      <c r="TJZ69" s="5"/>
      <c r="TKA69" s="5"/>
      <c r="TKB69" s="5"/>
      <c r="TKC69" s="5"/>
      <c r="TKD69" s="5"/>
      <c r="TKE69" s="5"/>
      <c r="TKF69" s="5"/>
      <c r="TKG69" s="5"/>
      <c r="TKH69" s="5"/>
      <c r="TKI69" s="5"/>
      <c r="TKJ69" s="5"/>
      <c r="TKK69" s="5"/>
      <c r="TKL69" s="5"/>
      <c r="TKM69" s="5"/>
      <c r="TKN69" s="5"/>
      <c r="TKO69" s="5"/>
      <c r="TKP69" s="5"/>
      <c r="TKQ69" s="5"/>
      <c r="TKR69" s="5"/>
      <c r="TKS69" s="5"/>
      <c r="TKT69" s="5"/>
      <c r="TKU69" s="5"/>
      <c r="TKV69" s="5"/>
      <c r="TKW69" s="5"/>
      <c r="TKX69" s="5"/>
      <c r="TKY69" s="5"/>
      <c r="TKZ69" s="5"/>
      <c r="TLA69" s="5"/>
      <c r="TLB69" s="5"/>
      <c r="TLC69" s="5"/>
      <c r="TLD69" s="5"/>
      <c r="TLE69" s="5"/>
      <c r="TLF69" s="5"/>
      <c r="TLG69" s="5"/>
      <c r="TLH69" s="5"/>
      <c r="TLI69" s="5"/>
      <c r="TLJ69" s="5"/>
      <c r="TLK69" s="5"/>
      <c r="TLL69" s="5"/>
      <c r="TLM69" s="5"/>
      <c r="TLN69" s="5"/>
      <c r="TLO69" s="5"/>
      <c r="TLP69" s="5"/>
      <c r="TLQ69" s="5"/>
      <c r="TLR69" s="5"/>
      <c r="TLS69" s="5"/>
      <c r="TLT69" s="5"/>
      <c r="TLU69" s="5"/>
      <c r="TLV69" s="5"/>
      <c r="TLW69" s="5"/>
      <c r="TLX69" s="5"/>
      <c r="TLY69" s="5"/>
      <c r="TLZ69" s="5"/>
      <c r="TMA69" s="5"/>
      <c r="TMB69" s="5"/>
      <c r="TMC69" s="5"/>
      <c r="TMD69" s="5"/>
      <c r="TME69" s="5"/>
      <c r="TMF69" s="5"/>
      <c r="TMG69" s="5"/>
      <c r="TMH69" s="5"/>
      <c r="TMI69" s="5"/>
      <c r="TMJ69" s="5"/>
      <c r="TMK69" s="5"/>
      <c r="TML69" s="5"/>
      <c r="TMM69" s="5"/>
      <c r="TMN69" s="5"/>
      <c r="TMO69" s="5"/>
      <c r="TMP69" s="5"/>
      <c r="TMQ69" s="5"/>
      <c r="TMR69" s="5"/>
      <c r="TMS69" s="5"/>
      <c r="TMT69" s="5"/>
      <c r="TMU69" s="5"/>
      <c r="TMV69" s="5"/>
      <c r="TMW69" s="5"/>
      <c r="TMX69" s="5"/>
      <c r="TMY69" s="5"/>
      <c r="TMZ69" s="5"/>
      <c r="TNA69" s="5"/>
      <c r="TNB69" s="5"/>
      <c r="TNC69" s="5"/>
      <c r="TND69" s="5"/>
      <c r="TNE69" s="5"/>
      <c r="TNF69" s="5"/>
      <c r="TNG69" s="5"/>
      <c r="TNH69" s="5"/>
      <c r="TNI69" s="5"/>
      <c r="TNJ69" s="5"/>
      <c r="TNK69" s="5"/>
      <c r="TNL69" s="5"/>
      <c r="TNM69" s="5"/>
      <c r="TNN69" s="5"/>
      <c r="TNO69" s="5"/>
      <c r="TNP69" s="5"/>
      <c r="TNQ69" s="5"/>
      <c r="TNR69" s="5"/>
      <c r="TNS69" s="5"/>
      <c r="TNT69" s="5"/>
      <c r="TNU69" s="5"/>
      <c r="TNV69" s="5"/>
      <c r="TNW69" s="5"/>
      <c r="TNX69" s="5"/>
      <c r="TNY69" s="5"/>
      <c r="TNZ69" s="5"/>
      <c r="TOA69" s="5"/>
      <c r="TOB69" s="5"/>
      <c r="TOC69" s="5"/>
      <c r="TOD69" s="5"/>
      <c r="TOE69" s="5"/>
      <c r="TOF69" s="5"/>
      <c r="TOG69" s="5"/>
      <c r="TOH69" s="5"/>
      <c r="TOI69" s="5"/>
      <c r="TOJ69" s="5"/>
      <c r="TOK69" s="5"/>
      <c r="TOL69" s="5"/>
      <c r="TOM69" s="5"/>
      <c r="TON69" s="5"/>
      <c r="TOO69" s="5"/>
      <c r="TOP69" s="5"/>
      <c r="TOQ69" s="5"/>
      <c r="TOR69" s="5"/>
      <c r="TOS69" s="5"/>
      <c r="TOT69" s="5"/>
      <c r="TOU69" s="5"/>
      <c r="TOV69" s="5"/>
      <c r="TOW69" s="5"/>
      <c r="TOX69" s="5"/>
      <c r="TOY69" s="5"/>
      <c r="TOZ69" s="5"/>
      <c r="TPA69" s="5"/>
      <c r="TPB69" s="5"/>
      <c r="TPC69" s="5"/>
      <c r="TPD69" s="5"/>
      <c r="TPE69" s="5"/>
      <c r="TPF69" s="5"/>
      <c r="TPG69" s="5"/>
      <c r="TPH69" s="5"/>
      <c r="TPI69" s="5"/>
      <c r="TPJ69" s="5"/>
      <c r="TPK69" s="5"/>
      <c r="TPL69" s="5"/>
      <c r="TPM69" s="5"/>
      <c r="TPN69" s="5"/>
      <c r="TPO69" s="5"/>
      <c r="TPP69" s="5"/>
      <c r="TPQ69" s="5"/>
      <c r="TPR69" s="5"/>
      <c r="TPS69" s="5"/>
      <c r="TPT69" s="5"/>
      <c r="TPU69" s="5"/>
      <c r="TPV69" s="5"/>
      <c r="TPW69" s="5"/>
      <c r="TPX69" s="5"/>
      <c r="TPY69" s="5"/>
      <c r="TPZ69" s="5"/>
      <c r="TQA69" s="5"/>
      <c r="TQB69" s="5"/>
      <c r="TQC69" s="5"/>
      <c r="TQD69" s="5"/>
      <c r="TQE69" s="5"/>
      <c r="TQF69" s="5"/>
      <c r="TQG69" s="5"/>
      <c r="TQH69" s="5"/>
      <c r="TQI69" s="5"/>
      <c r="TQJ69" s="5"/>
      <c r="TQK69" s="5"/>
      <c r="TQL69" s="5"/>
      <c r="TQM69" s="5"/>
      <c r="TQN69" s="5"/>
      <c r="TQO69" s="5"/>
      <c r="TQP69" s="5"/>
      <c r="TQQ69" s="5"/>
      <c r="TQR69" s="5"/>
      <c r="TQS69" s="5"/>
      <c r="TQT69" s="5"/>
      <c r="TQU69" s="5"/>
      <c r="TQV69" s="5"/>
      <c r="TQW69" s="5"/>
      <c r="TQX69" s="5"/>
      <c r="TQY69" s="5"/>
      <c r="TQZ69" s="5"/>
      <c r="TRA69" s="5"/>
      <c r="TRB69" s="5"/>
      <c r="TRC69" s="5"/>
      <c r="TRD69" s="5"/>
      <c r="TRE69" s="5"/>
      <c r="TRF69" s="5"/>
      <c r="TRG69" s="5"/>
      <c r="TRH69" s="5"/>
      <c r="TRI69" s="5"/>
      <c r="TRJ69" s="5"/>
      <c r="TRK69" s="5"/>
      <c r="TRL69" s="5"/>
      <c r="TRM69" s="5"/>
      <c r="TRN69" s="5"/>
      <c r="TRO69" s="5"/>
      <c r="TRP69" s="5"/>
      <c r="TRQ69" s="5"/>
      <c r="TRR69" s="5"/>
      <c r="TRS69" s="5"/>
      <c r="TRT69" s="5"/>
      <c r="TRU69" s="5"/>
      <c r="TRV69" s="5"/>
      <c r="TRW69" s="5"/>
      <c r="TRX69" s="5"/>
      <c r="TRY69" s="5"/>
      <c r="TRZ69" s="5"/>
      <c r="TSA69" s="5"/>
      <c r="TSB69" s="5"/>
      <c r="TSC69" s="5"/>
      <c r="TSD69" s="5"/>
      <c r="TSE69" s="5"/>
      <c r="TSF69" s="5"/>
      <c r="TSG69" s="5"/>
      <c r="TSH69" s="5"/>
      <c r="TSI69" s="5"/>
      <c r="TSJ69" s="5"/>
      <c r="TSK69" s="5"/>
      <c r="TSL69" s="5"/>
      <c r="TSM69" s="5"/>
      <c r="TSN69" s="5"/>
      <c r="TSO69" s="5"/>
      <c r="TSP69" s="5"/>
      <c r="TSQ69" s="5"/>
      <c r="TSR69" s="5"/>
      <c r="TSS69" s="5"/>
      <c r="TST69" s="5"/>
      <c r="TSU69" s="5"/>
      <c r="TSV69" s="5"/>
      <c r="TSW69" s="5"/>
      <c r="TSX69" s="5"/>
      <c r="TSY69" s="5"/>
      <c r="TSZ69" s="5"/>
      <c r="TTA69" s="5"/>
      <c r="TTB69" s="5"/>
      <c r="TTC69" s="5"/>
      <c r="TTD69" s="5"/>
      <c r="TTE69" s="5"/>
      <c r="TTF69" s="5"/>
      <c r="TTG69" s="5"/>
      <c r="TTH69" s="5"/>
      <c r="TTI69" s="5"/>
      <c r="TTJ69" s="5"/>
      <c r="TTK69" s="5"/>
      <c r="TTL69" s="5"/>
      <c r="TTM69" s="5"/>
      <c r="TTN69" s="5"/>
      <c r="TTO69" s="5"/>
      <c r="TTP69" s="5"/>
      <c r="TTQ69" s="5"/>
      <c r="TTR69" s="5"/>
      <c r="TTS69" s="5"/>
      <c r="TTT69" s="5"/>
      <c r="TTU69" s="5"/>
      <c r="TTV69" s="5"/>
      <c r="TTW69" s="5"/>
      <c r="TTX69" s="5"/>
      <c r="TTY69" s="5"/>
      <c r="TTZ69" s="5"/>
      <c r="TUA69" s="5"/>
      <c r="TUB69" s="5"/>
      <c r="TUC69" s="5"/>
      <c r="TUD69" s="5"/>
      <c r="TUE69" s="5"/>
      <c r="TUF69" s="5"/>
      <c r="TUG69" s="5"/>
      <c r="TUH69" s="5"/>
      <c r="TUI69" s="5"/>
      <c r="TUJ69" s="5"/>
      <c r="TUK69" s="5"/>
      <c r="TUL69" s="5"/>
      <c r="TUM69" s="5"/>
      <c r="TUN69" s="5"/>
      <c r="TUO69" s="5"/>
      <c r="TUP69" s="5"/>
      <c r="TUQ69" s="5"/>
      <c r="TUR69" s="5"/>
      <c r="TUS69" s="5"/>
      <c r="TUT69" s="5"/>
      <c r="TUU69" s="5"/>
      <c r="TUV69" s="5"/>
      <c r="TUW69" s="5"/>
      <c r="TUX69" s="5"/>
      <c r="TUY69" s="5"/>
      <c r="TUZ69" s="5"/>
      <c r="TVA69" s="5"/>
      <c r="TVB69" s="5"/>
      <c r="TVC69" s="5"/>
      <c r="TVD69" s="5"/>
      <c r="TVE69" s="5"/>
      <c r="TVF69" s="5"/>
      <c r="TVG69" s="5"/>
      <c r="TVH69" s="5"/>
      <c r="TVI69" s="5"/>
      <c r="TVJ69" s="5"/>
      <c r="TVK69" s="5"/>
      <c r="TVL69" s="5"/>
      <c r="TVM69" s="5"/>
      <c r="TVN69" s="5"/>
      <c r="TVO69" s="5"/>
      <c r="TVP69" s="5"/>
      <c r="TVQ69" s="5"/>
      <c r="TVR69" s="5"/>
      <c r="TVS69" s="5"/>
      <c r="TVT69" s="5"/>
      <c r="TVU69" s="5"/>
      <c r="TVV69" s="5"/>
      <c r="TVW69" s="5"/>
      <c r="TVX69" s="5"/>
      <c r="TVY69" s="5"/>
      <c r="TVZ69" s="5"/>
      <c r="TWA69" s="5"/>
      <c r="TWB69" s="5"/>
      <c r="TWC69" s="5"/>
      <c r="TWD69" s="5"/>
      <c r="TWE69" s="5"/>
      <c r="TWF69" s="5"/>
      <c r="TWG69" s="5"/>
      <c r="TWH69" s="5"/>
      <c r="TWI69" s="5"/>
      <c r="TWJ69" s="5"/>
      <c r="TWK69" s="5"/>
      <c r="TWL69" s="5"/>
      <c r="TWM69" s="5"/>
      <c r="TWN69" s="5"/>
      <c r="TWO69" s="5"/>
      <c r="TWP69" s="5"/>
      <c r="TWQ69" s="5"/>
      <c r="TWR69" s="5"/>
      <c r="TWS69" s="5"/>
      <c r="TWT69" s="5"/>
      <c r="TWU69" s="5"/>
      <c r="TWV69" s="5"/>
      <c r="TWW69" s="5"/>
      <c r="TWX69" s="5"/>
      <c r="TWY69" s="5"/>
      <c r="TWZ69" s="5"/>
      <c r="TXA69" s="5"/>
      <c r="TXB69" s="5"/>
      <c r="TXC69" s="5"/>
      <c r="TXD69" s="5"/>
      <c r="TXE69" s="5"/>
      <c r="TXF69" s="5"/>
      <c r="TXG69" s="5"/>
      <c r="TXH69" s="5"/>
      <c r="TXI69" s="5"/>
      <c r="TXJ69" s="5"/>
      <c r="TXK69" s="5"/>
      <c r="TXL69" s="5"/>
      <c r="TXM69" s="5"/>
      <c r="TXN69" s="5"/>
      <c r="TXO69" s="5"/>
      <c r="TXP69" s="5"/>
      <c r="TXQ69" s="5"/>
      <c r="TXR69" s="5"/>
      <c r="TXS69" s="5"/>
      <c r="TXT69" s="5"/>
      <c r="TXU69" s="5"/>
      <c r="TXV69" s="5"/>
      <c r="TXW69" s="5"/>
      <c r="TXX69" s="5"/>
      <c r="TXY69" s="5"/>
      <c r="TXZ69" s="5"/>
      <c r="TYA69" s="5"/>
      <c r="TYB69" s="5"/>
      <c r="TYC69" s="5"/>
      <c r="TYD69" s="5"/>
      <c r="TYE69" s="5"/>
      <c r="TYF69" s="5"/>
      <c r="TYG69" s="5"/>
      <c r="TYH69" s="5"/>
      <c r="TYI69" s="5"/>
      <c r="TYJ69" s="5"/>
      <c r="TYK69" s="5"/>
      <c r="TYL69" s="5"/>
      <c r="TYM69" s="5"/>
      <c r="TYN69" s="5"/>
      <c r="TYO69" s="5"/>
      <c r="TYP69" s="5"/>
      <c r="TYQ69" s="5"/>
      <c r="TYR69" s="5"/>
      <c r="TYS69" s="5"/>
      <c r="TYT69" s="5"/>
      <c r="TYU69" s="5"/>
      <c r="TYV69" s="5"/>
      <c r="TYW69" s="5"/>
      <c r="TYX69" s="5"/>
      <c r="TYY69" s="5"/>
      <c r="TYZ69" s="5"/>
      <c r="TZA69" s="5"/>
      <c r="TZB69" s="5"/>
      <c r="TZC69" s="5"/>
      <c r="TZD69" s="5"/>
      <c r="TZE69" s="5"/>
      <c r="TZF69" s="5"/>
      <c r="TZG69" s="5"/>
      <c r="TZH69" s="5"/>
      <c r="TZI69" s="5"/>
      <c r="TZJ69" s="5"/>
      <c r="TZK69" s="5"/>
      <c r="TZL69" s="5"/>
      <c r="TZM69" s="5"/>
      <c r="TZN69" s="5"/>
      <c r="TZO69" s="5"/>
      <c r="TZP69" s="5"/>
      <c r="TZQ69" s="5"/>
      <c r="TZR69" s="5"/>
      <c r="TZS69" s="5"/>
      <c r="TZT69" s="5"/>
      <c r="TZU69" s="5"/>
      <c r="TZV69" s="5"/>
      <c r="TZW69" s="5"/>
      <c r="TZX69" s="5"/>
      <c r="TZY69" s="5"/>
      <c r="TZZ69" s="5"/>
      <c r="UAA69" s="5"/>
      <c r="UAB69" s="5"/>
      <c r="UAC69" s="5"/>
      <c r="UAD69" s="5"/>
      <c r="UAE69" s="5"/>
      <c r="UAF69" s="5"/>
      <c r="UAG69" s="5"/>
      <c r="UAH69" s="5"/>
      <c r="UAI69" s="5"/>
      <c r="UAJ69" s="5"/>
      <c r="UAK69" s="5"/>
      <c r="UAL69" s="5"/>
      <c r="UAM69" s="5"/>
      <c r="UAN69" s="5"/>
      <c r="UAO69" s="5"/>
      <c r="UAP69" s="5"/>
      <c r="UAQ69" s="5"/>
      <c r="UAR69" s="5"/>
      <c r="UAS69" s="5"/>
      <c r="UAT69" s="5"/>
      <c r="UAU69" s="5"/>
      <c r="UAV69" s="5"/>
      <c r="UAW69" s="5"/>
      <c r="UAX69" s="5"/>
      <c r="UAY69" s="5"/>
      <c r="UAZ69" s="5"/>
      <c r="UBA69" s="5"/>
      <c r="UBB69" s="5"/>
      <c r="UBC69" s="5"/>
      <c r="UBD69" s="5"/>
      <c r="UBE69" s="5"/>
      <c r="UBF69" s="5"/>
      <c r="UBG69" s="5"/>
      <c r="UBH69" s="5"/>
      <c r="UBI69" s="5"/>
      <c r="UBJ69" s="5"/>
      <c r="UBK69" s="5"/>
      <c r="UBL69" s="5"/>
      <c r="UBM69" s="5"/>
      <c r="UBN69" s="5"/>
      <c r="UBO69" s="5"/>
      <c r="UBP69" s="5"/>
      <c r="UBQ69" s="5"/>
      <c r="UBR69" s="5"/>
      <c r="UBS69" s="5"/>
      <c r="UBT69" s="5"/>
      <c r="UBU69" s="5"/>
      <c r="UBV69" s="5"/>
      <c r="UBW69" s="5"/>
      <c r="UBX69" s="5"/>
      <c r="UBY69" s="5"/>
      <c r="UBZ69" s="5"/>
      <c r="UCA69" s="5"/>
      <c r="UCB69" s="5"/>
      <c r="UCC69" s="5"/>
      <c r="UCD69" s="5"/>
      <c r="UCE69" s="5"/>
      <c r="UCF69" s="5"/>
      <c r="UCG69" s="5"/>
      <c r="UCH69" s="5"/>
      <c r="UCI69" s="5"/>
      <c r="UCJ69" s="5"/>
      <c r="UCK69" s="5"/>
      <c r="UCL69" s="5"/>
      <c r="UCM69" s="5"/>
      <c r="UCN69" s="5"/>
      <c r="UCO69" s="5"/>
      <c r="UCP69" s="5"/>
      <c r="UCQ69" s="5"/>
      <c r="UCR69" s="5"/>
      <c r="UCS69" s="5"/>
      <c r="UCT69" s="5"/>
      <c r="UCU69" s="5"/>
      <c r="UCV69" s="5"/>
      <c r="UCW69" s="5"/>
      <c r="UCX69" s="5"/>
      <c r="UCY69" s="5"/>
      <c r="UCZ69" s="5"/>
      <c r="UDA69" s="5"/>
      <c r="UDB69" s="5"/>
      <c r="UDC69" s="5"/>
      <c r="UDD69" s="5"/>
      <c r="UDE69" s="5"/>
      <c r="UDF69" s="5"/>
      <c r="UDG69" s="5"/>
      <c r="UDH69" s="5"/>
      <c r="UDI69" s="5"/>
      <c r="UDJ69" s="5"/>
      <c r="UDK69" s="5"/>
      <c r="UDL69" s="5"/>
      <c r="UDM69" s="5"/>
      <c r="UDN69" s="5"/>
      <c r="UDO69" s="5"/>
      <c r="UDP69" s="5"/>
      <c r="UDQ69" s="5"/>
      <c r="UDR69" s="5"/>
      <c r="UDS69" s="5"/>
      <c r="UDT69" s="5"/>
      <c r="UDU69" s="5"/>
      <c r="UDV69" s="5"/>
      <c r="UDW69" s="5"/>
      <c r="UDX69" s="5"/>
      <c r="UDY69" s="5"/>
      <c r="UDZ69" s="5"/>
      <c r="UEA69" s="5"/>
      <c r="UEB69" s="5"/>
      <c r="UEC69" s="5"/>
      <c r="UED69" s="5"/>
      <c r="UEE69" s="5"/>
      <c r="UEF69" s="5"/>
      <c r="UEG69" s="5"/>
      <c r="UEH69" s="5"/>
      <c r="UEI69" s="5"/>
      <c r="UEJ69" s="5"/>
      <c r="UEK69" s="5"/>
      <c r="UEL69" s="5"/>
      <c r="UEM69" s="5"/>
      <c r="UEN69" s="5"/>
      <c r="UEO69" s="5"/>
      <c r="UEP69" s="5"/>
      <c r="UEQ69" s="5"/>
      <c r="UER69" s="5"/>
      <c r="UES69" s="5"/>
      <c r="UET69" s="5"/>
      <c r="UEU69" s="5"/>
      <c r="UEV69" s="5"/>
      <c r="UEW69" s="5"/>
      <c r="UEX69" s="5"/>
      <c r="UEY69" s="5"/>
      <c r="UEZ69" s="5"/>
      <c r="UFA69" s="5"/>
      <c r="UFB69" s="5"/>
      <c r="UFC69" s="5"/>
      <c r="UFD69" s="5"/>
      <c r="UFE69" s="5"/>
      <c r="UFF69" s="5"/>
      <c r="UFG69" s="5"/>
      <c r="UFH69" s="5"/>
      <c r="UFI69" s="5"/>
      <c r="UFJ69" s="5"/>
      <c r="UFK69" s="5"/>
      <c r="UFL69" s="5"/>
      <c r="UFM69" s="5"/>
      <c r="UFN69" s="5"/>
      <c r="UFO69" s="5"/>
      <c r="UFP69" s="5"/>
      <c r="UFQ69" s="5"/>
      <c r="UFR69" s="5"/>
      <c r="UFS69" s="5"/>
      <c r="UFT69" s="5"/>
      <c r="UFU69" s="5"/>
      <c r="UFV69" s="5"/>
      <c r="UFW69" s="5"/>
      <c r="UFX69" s="5"/>
      <c r="UFY69" s="5"/>
      <c r="UFZ69" s="5"/>
      <c r="UGA69" s="5"/>
      <c r="UGB69" s="5"/>
      <c r="UGC69" s="5"/>
      <c r="UGD69" s="5"/>
      <c r="UGE69" s="5"/>
      <c r="UGF69" s="5"/>
      <c r="UGG69" s="5"/>
      <c r="UGH69" s="5"/>
      <c r="UGI69" s="5"/>
      <c r="UGJ69" s="5"/>
      <c r="UGK69" s="5"/>
      <c r="UGL69" s="5"/>
      <c r="UGM69" s="5"/>
      <c r="UGN69" s="5"/>
      <c r="UGO69" s="5"/>
      <c r="UGP69" s="5"/>
      <c r="UGQ69" s="5"/>
      <c r="UGR69" s="5"/>
      <c r="UGS69" s="5"/>
      <c r="UGT69" s="5"/>
      <c r="UGU69" s="5"/>
      <c r="UGV69" s="5"/>
      <c r="UGW69" s="5"/>
      <c r="UGX69" s="5"/>
      <c r="UGY69" s="5"/>
      <c r="UGZ69" s="5"/>
      <c r="UHA69" s="5"/>
      <c r="UHB69" s="5"/>
      <c r="UHC69" s="5"/>
      <c r="UHD69" s="5"/>
      <c r="UHE69" s="5"/>
      <c r="UHF69" s="5"/>
      <c r="UHG69" s="5"/>
      <c r="UHH69" s="5"/>
      <c r="UHI69" s="5"/>
      <c r="UHJ69" s="5"/>
      <c r="UHK69" s="5"/>
      <c r="UHL69" s="5"/>
      <c r="UHM69" s="5"/>
      <c r="UHN69" s="5"/>
      <c r="UHO69" s="5"/>
      <c r="UHP69" s="5"/>
      <c r="UHQ69" s="5"/>
      <c r="UHR69" s="5"/>
      <c r="UHS69" s="5"/>
      <c r="UHT69" s="5"/>
      <c r="UHU69" s="5"/>
      <c r="UHV69" s="5"/>
      <c r="UHW69" s="5"/>
      <c r="UHX69" s="5"/>
      <c r="UHY69" s="5"/>
      <c r="UHZ69" s="5"/>
      <c r="UIA69" s="5"/>
      <c r="UIB69" s="5"/>
      <c r="UIC69" s="5"/>
      <c r="UID69" s="5"/>
      <c r="UIE69" s="5"/>
      <c r="UIF69" s="5"/>
      <c r="UIG69" s="5"/>
      <c r="UIH69" s="5"/>
      <c r="UII69" s="5"/>
      <c r="UIJ69" s="5"/>
      <c r="UIK69" s="5"/>
      <c r="UIL69" s="5"/>
      <c r="UIM69" s="5"/>
      <c r="UIN69" s="5"/>
      <c r="UIO69" s="5"/>
      <c r="UIP69" s="5"/>
      <c r="UIQ69" s="5"/>
      <c r="UIR69" s="5"/>
      <c r="UIS69" s="5"/>
      <c r="UIT69" s="5"/>
      <c r="UIU69" s="5"/>
      <c r="UIV69" s="5"/>
      <c r="UIW69" s="5"/>
      <c r="UIX69" s="5"/>
      <c r="UIY69" s="5"/>
      <c r="UIZ69" s="5"/>
      <c r="UJA69" s="5"/>
      <c r="UJB69" s="5"/>
      <c r="UJC69" s="5"/>
      <c r="UJD69" s="5"/>
      <c r="UJE69" s="5"/>
      <c r="UJF69" s="5"/>
      <c r="UJG69" s="5"/>
      <c r="UJH69" s="5"/>
      <c r="UJI69" s="5"/>
      <c r="UJJ69" s="5"/>
      <c r="UJK69" s="5"/>
      <c r="UJL69" s="5"/>
      <c r="UJM69" s="5"/>
      <c r="UJN69" s="5"/>
      <c r="UJO69" s="5"/>
      <c r="UJP69" s="5"/>
      <c r="UJQ69" s="5"/>
      <c r="UJR69" s="5"/>
      <c r="UJS69" s="5"/>
      <c r="UJT69" s="5"/>
      <c r="UJU69" s="5"/>
      <c r="UJV69" s="5"/>
      <c r="UJW69" s="5"/>
      <c r="UJX69" s="5"/>
      <c r="UJY69" s="5"/>
      <c r="UJZ69" s="5"/>
      <c r="UKA69" s="5"/>
      <c r="UKB69" s="5"/>
      <c r="UKC69" s="5"/>
      <c r="UKD69" s="5"/>
      <c r="UKE69" s="5"/>
      <c r="UKF69" s="5"/>
      <c r="UKG69" s="5"/>
      <c r="UKH69" s="5"/>
      <c r="UKI69" s="5"/>
      <c r="UKJ69" s="5"/>
      <c r="UKK69" s="5"/>
      <c r="UKL69" s="5"/>
      <c r="UKM69" s="5"/>
      <c r="UKN69" s="5"/>
      <c r="UKO69" s="5"/>
      <c r="UKP69" s="5"/>
      <c r="UKQ69" s="5"/>
      <c r="UKR69" s="5"/>
      <c r="UKS69" s="5"/>
      <c r="UKT69" s="5"/>
      <c r="UKU69" s="5"/>
      <c r="UKV69" s="5"/>
      <c r="UKW69" s="5"/>
      <c r="UKX69" s="5"/>
      <c r="UKY69" s="5"/>
      <c r="UKZ69" s="5"/>
      <c r="ULA69" s="5"/>
      <c r="ULB69" s="5"/>
      <c r="ULC69" s="5"/>
      <c r="ULD69" s="5"/>
      <c r="ULE69" s="5"/>
      <c r="ULF69" s="5"/>
      <c r="ULG69" s="5"/>
      <c r="ULH69" s="5"/>
      <c r="ULI69" s="5"/>
      <c r="ULJ69" s="5"/>
      <c r="ULK69" s="5"/>
      <c r="ULL69" s="5"/>
      <c r="ULM69" s="5"/>
      <c r="ULN69" s="5"/>
      <c r="ULO69" s="5"/>
      <c r="ULP69" s="5"/>
      <c r="ULQ69" s="5"/>
      <c r="ULR69" s="5"/>
      <c r="ULS69" s="5"/>
      <c r="ULT69" s="5"/>
      <c r="ULU69" s="5"/>
      <c r="ULV69" s="5"/>
      <c r="ULW69" s="5"/>
      <c r="ULX69" s="5"/>
      <c r="ULY69" s="5"/>
      <c r="ULZ69" s="5"/>
      <c r="UMA69" s="5"/>
      <c r="UMB69" s="5"/>
      <c r="UMC69" s="5"/>
      <c r="UMD69" s="5"/>
      <c r="UME69" s="5"/>
      <c r="UMF69" s="5"/>
      <c r="UMG69" s="5"/>
      <c r="UMH69" s="5"/>
      <c r="UMI69" s="5"/>
      <c r="UMJ69" s="5"/>
      <c r="UMK69" s="5"/>
      <c r="UML69" s="5"/>
      <c r="UMM69" s="5"/>
      <c r="UMN69" s="5"/>
      <c r="UMO69" s="5"/>
      <c r="UMP69" s="5"/>
      <c r="UMQ69" s="5"/>
      <c r="UMR69" s="5"/>
      <c r="UMS69" s="5"/>
      <c r="UMT69" s="5"/>
      <c r="UMU69" s="5"/>
      <c r="UMV69" s="5"/>
      <c r="UMW69" s="5"/>
      <c r="UMX69" s="5"/>
      <c r="UMY69" s="5"/>
      <c r="UMZ69" s="5"/>
      <c r="UNA69" s="5"/>
      <c r="UNB69" s="5"/>
      <c r="UNC69" s="5"/>
      <c r="UND69" s="5"/>
      <c r="UNE69" s="5"/>
      <c r="UNF69" s="5"/>
      <c r="UNG69" s="5"/>
      <c r="UNH69" s="5"/>
      <c r="UNI69" s="5"/>
      <c r="UNJ69" s="5"/>
      <c r="UNK69" s="5"/>
      <c r="UNL69" s="5"/>
      <c r="UNM69" s="5"/>
      <c r="UNN69" s="5"/>
      <c r="UNO69" s="5"/>
      <c r="UNP69" s="5"/>
      <c r="UNQ69" s="5"/>
      <c r="UNR69" s="5"/>
      <c r="UNS69" s="5"/>
      <c r="UNT69" s="5"/>
      <c r="UNU69" s="5"/>
      <c r="UNV69" s="5"/>
      <c r="UNW69" s="5"/>
      <c r="UNX69" s="5"/>
      <c r="UNY69" s="5"/>
      <c r="UNZ69" s="5"/>
      <c r="UOA69" s="5"/>
      <c r="UOB69" s="5"/>
      <c r="UOC69" s="5"/>
      <c r="UOD69" s="5"/>
      <c r="UOE69" s="5"/>
      <c r="UOF69" s="5"/>
      <c r="UOG69" s="5"/>
      <c r="UOH69" s="5"/>
      <c r="UOI69" s="5"/>
      <c r="UOJ69" s="5"/>
      <c r="UOK69" s="5"/>
      <c r="UOL69" s="5"/>
      <c r="UOM69" s="5"/>
      <c r="UON69" s="5"/>
      <c r="UOO69" s="5"/>
      <c r="UOP69" s="5"/>
      <c r="UOQ69" s="5"/>
      <c r="UOR69" s="5"/>
      <c r="UOS69" s="5"/>
      <c r="UOT69" s="5"/>
      <c r="UOU69" s="5"/>
      <c r="UOV69" s="5"/>
      <c r="UOW69" s="5"/>
      <c r="UOX69" s="5"/>
      <c r="UOY69" s="5"/>
      <c r="UOZ69" s="5"/>
      <c r="UPA69" s="5"/>
      <c r="UPB69" s="5"/>
      <c r="UPC69" s="5"/>
      <c r="UPD69" s="5"/>
      <c r="UPE69" s="5"/>
      <c r="UPF69" s="5"/>
      <c r="UPG69" s="5"/>
      <c r="UPH69" s="5"/>
      <c r="UPI69" s="5"/>
      <c r="UPJ69" s="5"/>
      <c r="UPK69" s="5"/>
      <c r="UPL69" s="5"/>
      <c r="UPM69" s="5"/>
      <c r="UPN69" s="5"/>
      <c r="UPO69" s="5"/>
      <c r="UPP69" s="5"/>
      <c r="UPQ69" s="5"/>
      <c r="UPR69" s="5"/>
      <c r="UPS69" s="5"/>
      <c r="UPT69" s="5"/>
      <c r="UPU69" s="5"/>
      <c r="UPV69" s="5"/>
      <c r="UPW69" s="5"/>
      <c r="UPX69" s="5"/>
      <c r="UPY69" s="5"/>
      <c r="UPZ69" s="5"/>
      <c r="UQA69" s="5"/>
      <c r="UQB69" s="5"/>
      <c r="UQC69" s="5"/>
      <c r="UQD69" s="5"/>
      <c r="UQE69" s="5"/>
      <c r="UQF69" s="5"/>
      <c r="UQG69" s="5"/>
      <c r="UQH69" s="5"/>
      <c r="UQI69" s="5"/>
      <c r="UQJ69" s="5"/>
      <c r="UQK69" s="5"/>
      <c r="UQL69" s="5"/>
      <c r="UQM69" s="5"/>
      <c r="UQN69" s="5"/>
      <c r="UQO69" s="5"/>
      <c r="UQP69" s="5"/>
      <c r="UQQ69" s="5"/>
      <c r="UQR69" s="5"/>
      <c r="UQS69" s="5"/>
      <c r="UQT69" s="5"/>
      <c r="UQU69" s="5"/>
      <c r="UQV69" s="5"/>
      <c r="UQW69" s="5"/>
      <c r="UQX69" s="5"/>
      <c r="UQY69" s="5"/>
      <c r="UQZ69" s="5"/>
      <c r="URA69" s="5"/>
      <c r="URB69" s="5"/>
      <c r="URC69" s="5"/>
      <c r="URD69" s="5"/>
      <c r="URE69" s="5"/>
      <c r="URF69" s="5"/>
      <c r="URG69" s="5"/>
      <c r="URH69" s="5"/>
      <c r="URI69" s="5"/>
      <c r="URJ69" s="5"/>
      <c r="URK69" s="5"/>
      <c r="URL69" s="5"/>
      <c r="URM69" s="5"/>
      <c r="URN69" s="5"/>
      <c r="URO69" s="5"/>
      <c r="URP69" s="5"/>
      <c r="URQ69" s="5"/>
      <c r="URR69" s="5"/>
      <c r="URS69" s="5"/>
      <c r="URT69" s="5"/>
      <c r="URU69" s="5"/>
      <c r="URV69" s="5"/>
      <c r="URW69" s="5"/>
      <c r="URX69" s="5"/>
      <c r="URY69" s="5"/>
      <c r="URZ69" s="5"/>
      <c r="USA69" s="5"/>
      <c r="USB69" s="5"/>
      <c r="USC69" s="5"/>
      <c r="USD69" s="5"/>
      <c r="USE69" s="5"/>
      <c r="USF69" s="5"/>
      <c r="USG69" s="5"/>
      <c r="USH69" s="5"/>
      <c r="USI69" s="5"/>
      <c r="USJ69" s="5"/>
      <c r="USK69" s="5"/>
      <c r="USL69" s="5"/>
      <c r="USM69" s="5"/>
      <c r="USN69" s="5"/>
      <c r="USO69" s="5"/>
      <c r="USP69" s="5"/>
      <c r="USQ69" s="5"/>
      <c r="USR69" s="5"/>
      <c r="USS69" s="5"/>
      <c r="UST69" s="5"/>
      <c r="USU69" s="5"/>
      <c r="USV69" s="5"/>
      <c r="USW69" s="5"/>
      <c r="USX69" s="5"/>
      <c r="USY69" s="5"/>
      <c r="USZ69" s="5"/>
      <c r="UTA69" s="5"/>
      <c r="UTB69" s="5"/>
      <c r="UTC69" s="5"/>
      <c r="UTD69" s="5"/>
      <c r="UTE69" s="5"/>
      <c r="UTF69" s="5"/>
      <c r="UTG69" s="5"/>
      <c r="UTH69" s="5"/>
      <c r="UTI69" s="5"/>
      <c r="UTJ69" s="5"/>
      <c r="UTK69" s="5"/>
      <c r="UTL69" s="5"/>
      <c r="UTM69" s="5"/>
      <c r="UTN69" s="5"/>
      <c r="UTO69" s="5"/>
      <c r="UTP69" s="5"/>
      <c r="UTQ69" s="5"/>
      <c r="UTR69" s="5"/>
      <c r="UTS69" s="5"/>
      <c r="UTT69" s="5"/>
      <c r="UTU69" s="5"/>
      <c r="UTV69" s="5"/>
      <c r="UTW69" s="5"/>
      <c r="UTX69" s="5"/>
      <c r="UTY69" s="5"/>
      <c r="UTZ69" s="5"/>
      <c r="UUA69" s="5"/>
      <c r="UUB69" s="5"/>
      <c r="UUC69" s="5"/>
      <c r="UUD69" s="5"/>
      <c r="UUE69" s="5"/>
      <c r="UUF69" s="5"/>
      <c r="UUG69" s="5"/>
      <c r="UUH69" s="5"/>
      <c r="UUI69" s="5"/>
      <c r="UUJ69" s="5"/>
      <c r="UUK69" s="5"/>
      <c r="UUL69" s="5"/>
      <c r="UUM69" s="5"/>
      <c r="UUN69" s="5"/>
      <c r="UUO69" s="5"/>
      <c r="UUP69" s="5"/>
      <c r="UUQ69" s="5"/>
      <c r="UUR69" s="5"/>
      <c r="UUS69" s="5"/>
      <c r="UUT69" s="5"/>
      <c r="UUU69" s="5"/>
      <c r="UUV69" s="5"/>
      <c r="UUW69" s="5"/>
      <c r="UUX69" s="5"/>
      <c r="UUY69" s="5"/>
      <c r="UUZ69" s="5"/>
      <c r="UVA69" s="5"/>
      <c r="UVB69" s="5"/>
      <c r="UVC69" s="5"/>
      <c r="UVD69" s="5"/>
      <c r="UVE69" s="5"/>
      <c r="UVF69" s="5"/>
      <c r="UVG69" s="5"/>
      <c r="UVH69" s="5"/>
      <c r="UVI69" s="5"/>
      <c r="UVJ69" s="5"/>
      <c r="UVK69" s="5"/>
      <c r="UVL69" s="5"/>
      <c r="UVM69" s="5"/>
      <c r="UVN69" s="5"/>
      <c r="UVO69" s="5"/>
      <c r="UVP69" s="5"/>
      <c r="UVQ69" s="5"/>
      <c r="UVR69" s="5"/>
      <c r="UVS69" s="5"/>
      <c r="UVT69" s="5"/>
      <c r="UVU69" s="5"/>
      <c r="UVV69" s="5"/>
      <c r="UVW69" s="5"/>
      <c r="UVX69" s="5"/>
      <c r="UVY69" s="5"/>
      <c r="UVZ69" s="5"/>
      <c r="UWA69" s="5"/>
      <c r="UWB69" s="5"/>
      <c r="UWC69" s="5"/>
      <c r="UWD69" s="5"/>
      <c r="UWE69" s="5"/>
      <c r="UWF69" s="5"/>
      <c r="UWG69" s="5"/>
      <c r="UWH69" s="5"/>
      <c r="UWI69" s="5"/>
      <c r="UWJ69" s="5"/>
      <c r="UWK69" s="5"/>
      <c r="UWL69" s="5"/>
      <c r="UWM69" s="5"/>
      <c r="UWN69" s="5"/>
      <c r="UWO69" s="5"/>
      <c r="UWP69" s="5"/>
      <c r="UWQ69" s="5"/>
      <c r="UWR69" s="5"/>
      <c r="UWS69" s="5"/>
      <c r="UWT69" s="5"/>
      <c r="UWU69" s="5"/>
      <c r="UWV69" s="5"/>
      <c r="UWW69" s="5"/>
      <c r="UWX69" s="5"/>
      <c r="UWY69" s="5"/>
      <c r="UWZ69" s="5"/>
      <c r="UXA69" s="5"/>
      <c r="UXB69" s="5"/>
      <c r="UXC69" s="5"/>
      <c r="UXD69" s="5"/>
      <c r="UXE69" s="5"/>
      <c r="UXF69" s="5"/>
      <c r="UXG69" s="5"/>
      <c r="UXH69" s="5"/>
      <c r="UXI69" s="5"/>
      <c r="UXJ69" s="5"/>
      <c r="UXK69" s="5"/>
      <c r="UXL69" s="5"/>
      <c r="UXM69" s="5"/>
      <c r="UXN69" s="5"/>
      <c r="UXO69" s="5"/>
      <c r="UXP69" s="5"/>
      <c r="UXQ69" s="5"/>
      <c r="UXR69" s="5"/>
      <c r="UXS69" s="5"/>
      <c r="UXT69" s="5"/>
      <c r="UXU69" s="5"/>
      <c r="UXV69" s="5"/>
      <c r="UXW69" s="5"/>
      <c r="UXX69" s="5"/>
      <c r="UXY69" s="5"/>
      <c r="UXZ69" s="5"/>
      <c r="UYA69" s="5"/>
      <c r="UYB69" s="5"/>
      <c r="UYC69" s="5"/>
      <c r="UYD69" s="5"/>
      <c r="UYE69" s="5"/>
      <c r="UYF69" s="5"/>
      <c r="UYG69" s="5"/>
      <c r="UYH69" s="5"/>
      <c r="UYI69" s="5"/>
      <c r="UYJ69" s="5"/>
      <c r="UYK69" s="5"/>
      <c r="UYL69" s="5"/>
      <c r="UYM69" s="5"/>
      <c r="UYN69" s="5"/>
      <c r="UYO69" s="5"/>
      <c r="UYP69" s="5"/>
      <c r="UYQ69" s="5"/>
      <c r="UYR69" s="5"/>
      <c r="UYS69" s="5"/>
      <c r="UYT69" s="5"/>
      <c r="UYU69" s="5"/>
      <c r="UYV69" s="5"/>
      <c r="UYW69" s="5"/>
      <c r="UYX69" s="5"/>
      <c r="UYY69" s="5"/>
      <c r="UYZ69" s="5"/>
      <c r="UZA69" s="5"/>
      <c r="UZB69" s="5"/>
      <c r="UZC69" s="5"/>
      <c r="UZD69" s="5"/>
      <c r="UZE69" s="5"/>
      <c r="UZF69" s="5"/>
      <c r="UZG69" s="5"/>
      <c r="UZH69" s="5"/>
      <c r="UZI69" s="5"/>
      <c r="UZJ69" s="5"/>
      <c r="UZK69" s="5"/>
      <c r="UZL69" s="5"/>
      <c r="UZM69" s="5"/>
      <c r="UZN69" s="5"/>
      <c r="UZO69" s="5"/>
      <c r="UZP69" s="5"/>
      <c r="UZQ69" s="5"/>
      <c r="UZR69" s="5"/>
      <c r="UZS69" s="5"/>
      <c r="UZT69" s="5"/>
      <c r="UZU69" s="5"/>
      <c r="UZV69" s="5"/>
      <c r="UZW69" s="5"/>
      <c r="UZX69" s="5"/>
      <c r="UZY69" s="5"/>
      <c r="UZZ69" s="5"/>
      <c r="VAA69" s="5"/>
      <c r="VAB69" s="5"/>
      <c r="VAC69" s="5"/>
      <c r="VAD69" s="5"/>
      <c r="VAE69" s="5"/>
      <c r="VAF69" s="5"/>
      <c r="VAG69" s="5"/>
      <c r="VAH69" s="5"/>
      <c r="VAI69" s="5"/>
      <c r="VAJ69" s="5"/>
      <c r="VAK69" s="5"/>
      <c r="VAL69" s="5"/>
      <c r="VAM69" s="5"/>
      <c r="VAN69" s="5"/>
      <c r="VAO69" s="5"/>
      <c r="VAP69" s="5"/>
      <c r="VAQ69" s="5"/>
      <c r="VAR69" s="5"/>
      <c r="VAS69" s="5"/>
      <c r="VAT69" s="5"/>
      <c r="VAU69" s="5"/>
      <c r="VAV69" s="5"/>
      <c r="VAW69" s="5"/>
      <c r="VAX69" s="5"/>
      <c r="VAY69" s="5"/>
      <c r="VAZ69" s="5"/>
      <c r="VBA69" s="5"/>
      <c r="VBB69" s="5"/>
      <c r="VBC69" s="5"/>
      <c r="VBD69" s="5"/>
      <c r="VBE69" s="5"/>
      <c r="VBF69" s="5"/>
      <c r="VBG69" s="5"/>
      <c r="VBH69" s="5"/>
      <c r="VBI69" s="5"/>
      <c r="VBJ69" s="5"/>
      <c r="VBK69" s="5"/>
      <c r="VBL69" s="5"/>
      <c r="VBM69" s="5"/>
      <c r="VBN69" s="5"/>
      <c r="VBO69" s="5"/>
      <c r="VBP69" s="5"/>
      <c r="VBQ69" s="5"/>
      <c r="VBR69" s="5"/>
      <c r="VBS69" s="5"/>
      <c r="VBT69" s="5"/>
      <c r="VBU69" s="5"/>
      <c r="VBV69" s="5"/>
      <c r="VBW69" s="5"/>
      <c r="VBX69" s="5"/>
      <c r="VBY69" s="5"/>
      <c r="VBZ69" s="5"/>
      <c r="VCA69" s="5"/>
      <c r="VCB69" s="5"/>
      <c r="VCC69" s="5"/>
      <c r="VCD69" s="5"/>
      <c r="VCE69" s="5"/>
      <c r="VCF69" s="5"/>
      <c r="VCG69" s="5"/>
      <c r="VCH69" s="5"/>
      <c r="VCI69" s="5"/>
      <c r="VCJ69" s="5"/>
      <c r="VCK69" s="5"/>
      <c r="VCL69" s="5"/>
      <c r="VCM69" s="5"/>
      <c r="VCN69" s="5"/>
      <c r="VCO69" s="5"/>
      <c r="VCP69" s="5"/>
      <c r="VCQ69" s="5"/>
      <c r="VCR69" s="5"/>
      <c r="VCS69" s="5"/>
      <c r="VCT69" s="5"/>
      <c r="VCU69" s="5"/>
      <c r="VCV69" s="5"/>
      <c r="VCW69" s="5"/>
      <c r="VCX69" s="5"/>
      <c r="VCY69" s="5"/>
      <c r="VCZ69" s="5"/>
      <c r="VDA69" s="5"/>
      <c r="VDB69" s="5"/>
      <c r="VDC69" s="5"/>
      <c r="VDD69" s="5"/>
      <c r="VDE69" s="5"/>
      <c r="VDF69" s="5"/>
      <c r="VDG69" s="5"/>
      <c r="VDH69" s="5"/>
      <c r="VDI69" s="5"/>
      <c r="VDJ69" s="5"/>
      <c r="VDK69" s="5"/>
      <c r="VDL69" s="5"/>
      <c r="VDM69" s="5"/>
      <c r="VDN69" s="5"/>
      <c r="VDO69" s="5"/>
      <c r="VDP69" s="5"/>
      <c r="VDQ69" s="5"/>
      <c r="VDR69" s="5"/>
      <c r="VDS69" s="5"/>
      <c r="VDT69" s="5"/>
      <c r="VDU69" s="5"/>
      <c r="VDV69" s="5"/>
      <c r="VDW69" s="5"/>
      <c r="VDX69" s="5"/>
      <c r="VDY69" s="5"/>
      <c r="VDZ69" s="5"/>
      <c r="VEA69" s="5"/>
      <c r="VEB69" s="5"/>
      <c r="VEC69" s="5"/>
      <c r="VED69" s="5"/>
      <c r="VEE69" s="5"/>
      <c r="VEF69" s="5"/>
      <c r="VEG69" s="5"/>
      <c r="VEH69" s="5"/>
      <c r="VEI69" s="5"/>
      <c r="VEJ69" s="5"/>
      <c r="VEK69" s="5"/>
      <c r="VEL69" s="5"/>
      <c r="VEM69" s="5"/>
      <c r="VEN69" s="5"/>
      <c r="VEO69" s="5"/>
      <c r="VEP69" s="5"/>
      <c r="VEQ69" s="5"/>
      <c r="VER69" s="5"/>
      <c r="VES69" s="5"/>
      <c r="VET69" s="5"/>
      <c r="VEU69" s="5"/>
      <c r="VEV69" s="5"/>
      <c r="VEW69" s="5"/>
      <c r="VEX69" s="5"/>
      <c r="VEY69" s="5"/>
      <c r="VEZ69" s="5"/>
      <c r="VFA69" s="5"/>
      <c r="VFB69" s="5"/>
      <c r="VFC69" s="5"/>
      <c r="VFD69" s="5"/>
      <c r="VFE69" s="5"/>
      <c r="VFF69" s="5"/>
      <c r="VFG69" s="5"/>
      <c r="VFH69" s="5"/>
      <c r="VFI69" s="5"/>
      <c r="VFJ69" s="5"/>
      <c r="VFK69" s="5"/>
      <c r="VFL69" s="5"/>
      <c r="VFM69" s="5"/>
      <c r="VFN69" s="5"/>
      <c r="VFO69" s="5"/>
      <c r="VFP69" s="5"/>
      <c r="VFQ69" s="5"/>
      <c r="VFR69" s="5"/>
      <c r="VFS69" s="5"/>
      <c r="VFT69" s="5"/>
      <c r="VFU69" s="5"/>
      <c r="VFV69" s="5"/>
      <c r="VFW69" s="5"/>
      <c r="VFX69" s="5"/>
      <c r="VFY69" s="5"/>
      <c r="VFZ69" s="5"/>
      <c r="VGA69" s="5"/>
      <c r="VGB69" s="5"/>
      <c r="VGC69" s="5"/>
      <c r="VGD69" s="5"/>
      <c r="VGE69" s="5"/>
      <c r="VGF69" s="5"/>
      <c r="VGG69" s="5"/>
      <c r="VGH69" s="5"/>
      <c r="VGI69" s="5"/>
      <c r="VGJ69" s="5"/>
      <c r="VGK69" s="5"/>
      <c r="VGL69" s="5"/>
      <c r="VGM69" s="5"/>
      <c r="VGN69" s="5"/>
      <c r="VGO69" s="5"/>
      <c r="VGP69" s="5"/>
      <c r="VGQ69" s="5"/>
      <c r="VGR69" s="5"/>
      <c r="VGS69" s="5"/>
      <c r="VGT69" s="5"/>
      <c r="VGU69" s="5"/>
      <c r="VGV69" s="5"/>
      <c r="VGW69" s="5"/>
      <c r="VGX69" s="5"/>
      <c r="VGY69" s="5"/>
      <c r="VGZ69" s="5"/>
      <c r="VHA69" s="5"/>
      <c r="VHB69" s="5"/>
      <c r="VHC69" s="5"/>
      <c r="VHD69" s="5"/>
      <c r="VHE69" s="5"/>
      <c r="VHF69" s="5"/>
      <c r="VHG69" s="5"/>
      <c r="VHH69" s="5"/>
      <c r="VHI69" s="5"/>
      <c r="VHJ69" s="5"/>
      <c r="VHK69" s="5"/>
      <c r="VHL69" s="5"/>
      <c r="VHM69" s="5"/>
      <c r="VHN69" s="5"/>
      <c r="VHO69" s="5"/>
      <c r="VHP69" s="5"/>
      <c r="VHQ69" s="5"/>
      <c r="VHR69" s="5"/>
      <c r="VHS69" s="5"/>
      <c r="VHT69" s="5"/>
      <c r="VHU69" s="5"/>
      <c r="VHV69" s="5"/>
      <c r="VHW69" s="5"/>
      <c r="VHX69" s="5"/>
      <c r="VHY69" s="5"/>
      <c r="VHZ69" s="5"/>
      <c r="VIA69" s="5"/>
      <c r="VIB69" s="5"/>
      <c r="VIC69" s="5"/>
      <c r="VID69" s="5"/>
      <c r="VIE69" s="5"/>
      <c r="VIF69" s="5"/>
      <c r="VIG69" s="5"/>
      <c r="VIH69" s="5"/>
      <c r="VII69" s="5"/>
      <c r="VIJ69" s="5"/>
      <c r="VIK69" s="5"/>
      <c r="VIL69" s="5"/>
      <c r="VIM69" s="5"/>
      <c r="VIN69" s="5"/>
      <c r="VIO69" s="5"/>
      <c r="VIP69" s="5"/>
      <c r="VIQ69" s="5"/>
      <c r="VIR69" s="5"/>
      <c r="VIS69" s="5"/>
      <c r="VIT69" s="5"/>
      <c r="VIU69" s="5"/>
      <c r="VIV69" s="5"/>
      <c r="VIW69" s="5"/>
      <c r="VIX69" s="5"/>
      <c r="VIY69" s="5"/>
      <c r="VIZ69" s="5"/>
      <c r="VJA69" s="5"/>
      <c r="VJB69" s="5"/>
      <c r="VJC69" s="5"/>
      <c r="VJD69" s="5"/>
      <c r="VJE69" s="5"/>
      <c r="VJF69" s="5"/>
      <c r="VJG69" s="5"/>
      <c r="VJH69" s="5"/>
      <c r="VJI69" s="5"/>
      <c r="VJJ69" s="5"/>
      <c r="VJK69" s="5"/>
      <c r="VJL69" s="5"/>
      <c r="VJM69" s="5"/>
      <c r="VJN69" s="5"/>
      <c r="VJO69" s="5"/>
      <c r="VJP69" s="5"/>
      <c r="VJQ69" s="5"/>
      <c r="VJR69" s="5"/>
      <c r="VJS69" s="5"/>
      <c r="VJT69" s="5"/>
      <c r="VJU69" s="5"/>
      <c r="VJV69" s="5"/>
      <c r="VJW69" s="5"/>
      <c r="VJX69" s="5"/>
      <c r="VJY69" s="5"/>
      <c r="VJZ69" s="5"/>
      <c r="VKA69" s="5"/>
      <c r="VKB69" s="5"/>
      <c r="VKC69" s="5"/>
      <c r="VKD69" s="5"/>
      <c r="VKE69" s="5"/>
      <c r="VKF69" s="5"/>
      <c r="VKG69" s="5"/>
      <c r="VKH69" s="5"/>
      <c r="VKI69" s="5"/>
      <c r="VKJ69" s="5"/>
      <c r="VKK69" s="5"/>
      <c r="VKL69" s="5"/>
      <c r="VKM69" s="5"/>
      <c r="VKN69" s="5"/>
      <c r="VKO69" s="5"/>
      <c r="VKP69" s="5"/>
      <c r="VKQ69" s="5"/>
      <c r="VKR69" s="5"/>
      <c r="VKS69" s="5"/>
      <c r="VKT69" s="5"/>
      <c r="VKU69" s="5"/>
      <c r="VKV69" s="5"/>
      <c r="VKW69" s="5"/>
      <c r="VKX69" s="5"/>
      <c r="VKY69" s="5"/>
      <c r="VKZ69" s="5"/>
      <c r="VLA69" s="5"/>
      <c r="VLB69" s="5"/>
      <c r="VLC69" s="5"/>
      <c r="VLD69" s="5"/>
      <c r="VLE69" s="5"/>
      <c r="VLF69" s="5"/>
      <c r="VLG69" s="5"/>
      <c r="VLH69" s="5"/>
      <c r="VLI69" s="5"/>
      <c r="VLJ69" s="5"/>
      <c r="VLK69" s="5"/>
      <c r="VLL69" s="5"/>
      <c r="VLM69" s="5"/>
      <c r="VLN69" s="5"/>
      <c r="VLO69" s="5"/>
      <c r="VLP69" s="5"/>
      <c r="VLQ69" s="5"/>
      <c r="VLR69" s="5"/>
      <c r="VLS69" s="5"/>
      <c r="VLT69" s="5"/>
      <c r="VLU69" s="5"/>
      <c r="VLV69" s="5"/>
      <c r="VLW69" s="5"/>
      <c r="VLX69" s="5"/>
      <c r="VLY69" s="5"/>
      <c r="VLZ69" s="5"/>
      <c r="VMA69" s="5"/>
      <c r="VMB69" s="5"/>
      <c r="VMC69" s="5"/>
      <c r="VMD69" s="5"/>
      <c r="VME69" s="5"/>
      <c r="VMF69" s="5"/>
      <c r="VMG69" s="5"/>
      <c r="VMH69" s="5"/>
      <c r="VMI69" s="5"/>
      <c r="VMJ69" s="5"/>
      <c r="VMK69" s="5"/>
      <c r="VML69" s="5"/>
      <c r="VMM69" s="5"/>
      <c r="VMN69" s="5"/>
      <c r="VMO69" s="5"/>
      <c r="VMP69" s="5"/>
      <c r="VMQ69" s="5"/>
      <c r="VMR69" s="5"/>
      <c r="VMS69" s="5"/>
      <c r="VMT69" s="5"/>
      <c r="VMU69" s="5"/>
      <c r="VMV69" s="5"/>
      <c r="VMW69" s="5"/>
      <c r="VMX69" s="5"/>
      <c r="VMY69" s="5"/>
      <c r="VMZ69" s="5"/>
      <c r="VNA69" s="5"/>
      <c r="VNB69" s="5"/>
      <c r="VNC69" s="5"/>
      <c r="VND69" s="5"/>
      <c r="VNE69" s="5"/>
      <c r="VNF69" s="5"/>
      <c r="VNG69" s="5"/>
      <c r="VNH69" s="5"/>
      <c r="VNI69" s="5"/>
      <c r="VNJ69" s="5"/>
      <c r="VNK69" s="5"/>
      <c r="VNL69" s="5"/>
      <c r="VNM69" s="5"/>
      <c r="VNN69" s="5"/>
      <c r="VNO69" s="5"/>
      <c r="VNP69" s="5"/>
      <c r="VNQ69" s="5"/>
      <c r="VNR69" s="5"/>
      <c r="VNS69" s="5"/>
      <c r="VNT69" s="5"/>
      <c r="VNU69" s="5"/>
      <c r="VNV69" s="5"/>
      <c r="VNW69" s="5"/>
      <c r="VNX69" s="5"/>
      <c r="VNY69" s="5"/>
      <c r="VNZ69" s="5"/>
      <c r="VOA69" s="5"/>
      <c r="VOB69" s="5"/>
      <c r="VOC69" s="5"/>
      <c r="VOD69" s="5"/>
      <c r="VOE69" s="5"/>
      <c r="VOF69" s="5"/>
      <c r="VOG69" s="5"/>
      <c r="VOH69" s="5"/>
      <c r="VOI69" s="5"/>
      <c r="VOJ69" s="5"/>
      <c r="VOK69" s="5"/>
      <c r="VOL69" s="5"/>
      <c r="VOM69" s="5"/>
      <c r="VON69" s="5"/>
      <c r="VOO69" s="5"/>
      <c r="VOP69" s="5"/>
      <c r="VOQ69" s="5"/>
      <c r="VOR69" s="5"/>
      <c r="VOS69" s="5"/>
      <c r="VOT69" s="5"/>
      <c r="VOU69" s="5"/>
      <c r="VOV69" s="5"/>
      <c r="VOW69" s="5"/>
      <c r="VOX69" s="5"/>
      <c r="VOY69" s="5"/>
      <c r="VOZ69" s="5"/>
      <c r="VPA69" s="5"/>
      <c r="VPB69" s="5"/>
      <c r="VPC69" s="5"/>
      <c r="VPD69" s="5"/>
      <c r="VPE69" s="5"/>
      <c r="VPF69" s="5"/>
      <c r="VPG69" s="5"/>
      <c r="VPH69" s="5"/>
      <c r="VPI69" s="5"/>
      <c r="VPJ69" s="5"/>
      <c r="VPK69" s="5"/>
      <c r="VPL69" s="5"/>
      <c r="VPM69" s="5"/>
      <c r="VPN69" s="5"/>
      <c r="VPO69" s="5"/>
      <c r="VPP69" s="5"/>
      <c r="VPQ69" s="5"/>
      <c r="VPR69" s="5"/>
      <c r="VPS69" s="5"/>
      <c r="VPT69" s="5"/>
      <c r="VPU69" s="5"/>
      <c r="VPV69" s="5"/>
      <c r="VPW69" s="5"/>
      <c r="VPX69" s="5"/>
      <c r="VPY69" s="5"/>
      <c r="VPZ69" s="5"/>
      <c r="VQA69" s="5"/>
      <c r="VQB69" s="5"/>
      <c r="VQC69" s="5"/>
      <c r="VQD69" s="5"/>
      <c r="VQE69" s="5"/>
      <c r="VQF69" s="5"/>
      <c r="VQG69" s="5"/>
      <c r="VQH69" s="5"/>
      <c r="VQI69" s="5"/>
      <c r="VQJ69" s="5"/>
      <c r="VQK69" s="5"/>
      <c r="VQL69" s="5"/>
      <c r="VQM69" s="5"/>
      <c r="VQN69" s="5"/>
      <c r="VQO69" s="5"/>
      <c r="VQP69" s="5"/>
      <c r="VQQ69" s="5"/>
      <c r="VQR69" s="5"/>
      <c r="VQS69" s="5"/>
      <c r="VQT69" s="5"/>
      <c r="VQU69" s="5"/>
      <c r="VQV69" s="5"/>
      <c r="VQW69" s="5"/>
      <c r="VQX69" s="5"/>
      <c r="VQY69" s="5"/>
      <c r="VQZ69" s="5"/>
      <c r="VRA69" s="5"/>
      <c r="VRB69" s="5"/>
      <c r="VRC69" s="5"/>
      <c r="VRD69" s="5"/>
      <c r="VRE69" s="5"/>
      <c r="VRF69" s="5"/>
      <c r="VRG69" s="5"/>
      <c r="VRH69" s="5"/>
      <c r="VRI69" s="5"/>
      <c r="VRJ69" s="5"/>
      <c r="VRK69" s="5"/>
      <c r="VRL69" s="5"/>
      <c r="VRM69" s="5"/>
      <c r="VRN69" s="5"/>
      <c r="VRO69" s="5"/>
      <c r="VRP69" s="5"/>
      <c r="VRQ69" s="5"/>
      <c r="VRR69" s="5"/>
      <c r="VRS69" s="5"/>
      <c r="VRT69" s="5"/>
      <c r="VRU69" s="5"/>
      <c r="VRV69" s="5"/>
      <c r="VRW69" s="5"/>
      <c r="VRX69" s="5"/>
      <c r="VRY69" s="5"/>
      <c r="VRZ69" s="5"/>
      <c r="VSA69" s="5"/>
      <c r="VSB69" s="5"/>
      <c r="VSC69" s="5"/>
      <c r="VSD69" s="5"/>
      <c r="VSE69" s="5"/>
      <c r="VSF69" s="5"/>
      <c r="VSG69" s="5"/>
      <c r="VSH69" s="5"/>
      <c r="VSI69" s="5"/>
      <c r="VSJ69" s="5"/>
      <c r="VSK69" s="5"/>
      <c r="VSL69" s="5"/>
      <c r="VSM69" s="5"/>
      <c r="VSN69" s="5"/>
      <c r="VSO69" s="5"/>
      <c r="VSP69" s="5"/>
      <c r="VSQ69" s="5"/>
      <c r="VSR69" s="5"/>
      <c r="VSS69" s="5"/>
      <c r="VST69" s="5"/>
      <c r="VSU69" s="5"/>
      <c r="VSV69" s="5"/>
      <c r="VSW69" s="5"/>
      <c r="VSX69" s="5"/>
      <c r="VSY69" s="5"/>
      <c r="VSZ69" s="5"/>
      <c r="VTA69" s="5"/>
      <c r="VTB69" s="5"/>
      <c r="VTC69" s="5"/>
      <c r="VTD69" s="5"/>
      <c r="VTE69" s="5"/>
      <c r="VTF69" s="5"/>
      <c r="VTG69" s="5"/>
      <c r="VTH69" s="5"/>
      <c r="VTI69" s="5"/>
      <c r="VTJ69" s="5"/>
      <c r="VTK69" s="5"/>
      <c r="VTL69" s="5"/>
      <c r="VTM69" s="5"/>
      <c r="VTN69" s="5"/>
      <c r="VTO69" s="5"/>
      <c r="VTP69" s="5"/>
      <c r="VTQ69" s="5"/>
      <c r="VTR69" s="5"/>
      <c r="VTS69" s="5"/>
      <c r="VTT69" s="5"/>
      <c r="VTU69" s="5"/>
      <c r="VTV69" s="5"/>
      <c r="VTW69" s="5"/>
      <c r="VTX69" s="5"/>
      <c r="VTY69" s="5"/>
      <c r="VTZ69" s="5"/>
      <c r="VUA69" s="5"/>
      <c r="VUB69" s="5"/>
      <c r="VUC69" s="5"/>
      <c r="VUD69" s="5"/>
      <c r="VUE69" s="5"/>
      <c r="VUF69" s="5"/>
      <c r="VUG69" s="5"/>
      <c r="VUH69" s="5"/>
      <c r="VUI69" s="5"/>
      <c r="VUJ69" s="5"/>
      <c r="VUK69" s="5"/>
      <c r="VUL69" s="5"/>
      <c r="VUM69" s="5"/>
      <c r="VUN69" s="5"/>
      <c r="VUO69" s="5"/>
      <c r="VUP69" s="5"/>
      <c r="VUQ69" s="5"/>
      <c r="VUR69" s="5"/>
      <c r="VUS69" s="5"/>
      <c r="VUT69" s="5"/>
      <c r="VUU69" s="5"/>
      <c r="VUV69" s="5"/>
      <c r="VUW69" s="5"/>
      <c r="VUX69" s="5"/>
      <c r="VUY69" s="5"/>
      <c r="VUZ69" s="5"/>
      <c r="VVA69" s="5"/>
      <c r="VVB69" s="5"/>
      <c r="VVC69" s="5"/>
      <c r="VVD69" s="5"/>
      <c r="VVE69" s="5"/>
      <c r="VVF69" s="5"/>
      <c r="VVG69" s="5"/>
      <c r="VVH69" s="5"/>
      <c r="VVI69" s="5"/>
      <c r="VVJ69" s="5"/>
      <c r="VVK69" s="5"/>
      <c r="VVL69" s="5"/>
      <c r="VVM69" s="5"/>
      <c r="VVN69" s="5"/>
      <c r="VVO69" s="5"/>
      <c r="VVP69" s="5"/>
      <c r="VVQ69" s="5"/>
      <c r="VVR69" s="5"/>
      <c r="VVS69" s="5"/>
      <c r="VVT69" s="5"/>
      <c r="VVU69" s="5"/>
      <c r="VVV69" s="5"/>
      <c r="VVW69" s="5"/>
      <c r="VVX69" s="5"/>
      <c r="VVY69" s="5"/>
      <c r="VVZ69" s="5"/>
      <c r="VWA69" s="5"/>
      <c r="VWB69" s="5"/>
      <c r="VWC69" s="5"/>
      <c r="VWD69" s="5"/>
      <c r="VWE69" s="5"/>
      <c r="VWF69" s="5"/>
      <c r="VWG69" s="5"/>
      <c r="VWH69" s="5"/>
      <c r="VWI69" s="5"/>
      <c r="VWJ69" s="5"/>
      <c r="VWK69" s="5"/>
      <c r="VWL69" s="5"/>
      <c r="VWM69" s="5"/>
      <c r="VWN69" s="5"/>
      <c r="VWO69" s="5"/>
      <c r="VWP69" s="5"/>
      <c r="VWQ69" s="5"/>
      <c r="VWR69" s="5"/>
      <c r="VWS69" s="5"/>
      <c r="VWT69" s="5"/>
      <c r="VWU69" s="5"/>
      <c r="VWV69" s="5"/>
      <c r="VWW69" s="5"/>
      <c r="VWX69" s="5"/>
      <c r="VWY69" s="5"/>
      <c r="VWZ69" s="5"/>
      <c r="VXA69" s="5"/>
      <c r="VXB69" s="5"/>
      <c r="VXC69" s="5"/>
      <c r="VXD69" s="5"/>
      <c r="VXE69" s="5"/>
      <c r="VXF69" s="5"/>
      <c r="VXG69" s="5"/>
      <c r="VXH69" s="5"/>
      <c r="VXI69" s="5"/>
      <c r="VXJ69" s="5"/>
      <c r="VXK69" s="5"/>
      <c r="VXL69" s="5"/>
      <c r="VXM69" s="5"/>
      <c r="VXN69" s="5"/>
      <c r="VXO69" s="5"/>
      <c r="VXP69" s="5"/>
      <c r="VXQ69" s="5"/>
      <c r="VXR69" s="5"/>
      <c r="VXS69" s="5"/>
      <c r="VXT69" s="5"/>
      <c r="VXU69" s="5"/>
      <c r="VXV69" s="5"/>
      <c r="VXW69" s="5"/>
      <c r="VXX69" s="5"/>
      <c r="VXY69" s="5"/>
      <c r="VXZ69" s="5"/>
      <c r="VYA69" s="5"/>
      <c r="VYB69" s="5"/>
      <c r="VYC69" s="5"/>
      <c r="VYD69" s="5"/>
      <c r="VYE69" s="5"/>
      <c r="VYF69" s="5"/>
      <c r="VYG69" s="5"/>
      <c r="VYH69" s="5"/>
      <c r="VYI69" s="5"/>
      <c r="VYJ69" s="5"/>
      <c r="VYK69" s="5"/>
      <c r="VYL69" s="5"/>
      <c r="VYM69" s="5"/>
      <c r="VYN69" s="5"/>
      <c r="VYO69" s="5"/>
      <c r="VYP69" s="5"/>
      <c r="VYQ69" s="5"/>
      <c r="VYR69" s="5"/>
      <c r="VYS69" s="5"/>
      <c r="VYT69" s="5"/>
      <c r="VYU69" s="5"/>
      <c r="VYV69" s="5"/>
      <c r="VYW69" s="5"/>
      <c r="VYX69" s="5"/>
      <c r="VYY69" s="5"/>
      <c r="VYZ69" s="5"/>
      <c r="VZA69" s="5"/>
      <c r="VZB69" s="5"/>
      <c r="VZC69" s="5"/>
      <c r="VZD69" s="5"/>
      <c r="VZE69" s="5"/>
      <c r="VZF69" s="5"/>
      <c r="VZG69" s="5"/>
      <c r="VZH69" s="5"/>
      <c r="VZI69" s="5"/>
      <c r="VZJ69" s="5"/>
      <c r="VZK69" s="5"/>
      <c r="VZL69" s="5"/>
      <c r="VZM69" s="5"/>
      <c r="VZN69" s="5"/>
      <c r="VZO69" s="5"/>
      <c r="VZP69" s="5"/>
      <c r="VZQ69" s="5"/>
      <c r="VZR69" s="5"/>
      <c r="VZS69" s="5"/>
      <c r="VZT69" s="5"/>
      <c r="VZU69" s="5"/>
      <c r="VZV69" s="5"/>
      <c r="VZW69" s="5"/>
      <c r="VZX69" s="5"/>
      <c r="VZY69" s="5"/>
      <c r="VZZ69" s="5"/>
      <c r="WAA69" s="5"/>
      <c r="WAB69" s="5"/>
      <c r="WAC69" s="5"/>
      <c r="WAD69" s="5"/>
      <c r="WAE69" s="5"/>
      <c r="WAF69" s="5"/>
      <c r="WAG69" s="5"/>
      <c r="WAH69" s="5"/>
      <c r="WAI69" s="5"/>
      <c r="WAJ69" s="5"/>
      <c r="WAK69" s="5"/>
      <c r="WAL69" s="5"/>
      <c r="WAM69" s="5"/>
      <c r="WAN69" s="5"/>
      <c r="WAO69" s="5"/>
      <c r="WAP69" s="5"/>
      <c r="WAQ69" s="5"/>
      <c r="WAR69" s="5"/>
      <c r="WAS69" s="5"/>
      <c r="WAT69" s="5"/>
      <c r="WAU69" s="5"/>
      <c r="WAV69" s="5"/>
      <c r="WAW69" s="5"/>
      <c r="WAX69" s="5"/>
      <c r="WAY69" s="5"/>
      <c r="WAZ69" s="5"/>
      <c r="WBA69" s="5"/>
      <c r="WBB69" s="5"/>
      <c r="WBC69" s="5"/>
      <c r="WBD69" s="5"/>
      <c r="WBE69" s="5"/>
      <c r="WBF69" s="5"/>
      <c r="WBG69" s="5"/>
      <c r="WBH69" s="5"/>
      <c r="WBI69" s="5"/>
      <c r="WBJ69" s="5"/>
      <c r="WBK69" s="5"/>
      <c r="WBL69" s="5"/>
      <c r="WBM69" s="5"/>
      <c r="WBN69" s="5"/>
      <c r="WBO69" s="5"/>
      <c r="WBP69" s="5"/>
      <c r="WBQ69" s="5"/>
      <c r="WBR69" s="5"/>
      <c r="WBS69" s="5"/>
      <c r="WBT69" s="5"/>
      <c r="WBU69" s="5"/>
      <c r="WBV69" s="5"/>
      <c r="WBW69" s="5"/>
      <c r="WBX69" s="5"/>
      <c r="WBY69" s="5"/>
      <c r="WBZ69" s="5"/>
      <c r="WCA69" s="5"/>
      <c r="WCB69" s="5"/>
      <c r="WCC69" s="5"/>
      <c r="WCD69" s="5"/>
      <c r="WCE69" s="5"/>
      <c r="WCF69" s="5"/>
      <c r="WCG69" s="5"/>
      <c r="WCH69" s="5"/>
      <c r="WCI69" s="5"/>
      <c r="WCJ69" s="5"/>
      <c r="WCK69" s="5"/>
      <c r="WCL69" s="5"/>
      <c r="WCM69" s="5"/>
      <c r="WCN69" s="5"/>
      <c r="WCO69" s="5"/>
      <c r="WCP69" s="5"/>
      <c r="WCQ69" s="5"/>
      <c r="WCR69" s="5"/>
      <c r="WCS69" s="5"/>
      <c r="WCT69" s="5"/>
      <c r="WCU69" s="5"/>
      <c r="WCV69" s="5"/>
      <c r="WCW69" s="5"/>
      <c r="WCX69" s="5"/>
      <c r="WCY69" s="5"/>
      <c r="WCZ69" s="5"/>
      <c r="WDA69" s="5"/>
      <c r="WDB69" s="5"/>
      <c r="WDC69" s="5"/>
      <c r="WDD69" s="5"/>
      <c r="WDE69" s="5"/>
      <c r="WDF69" s="5"/>
      <c r="WDG69" s="5"/>
      <c r="WDH69" s="5"/>
      <c r="WDI69" s="5"/>
      <c r="WDJ69" s="5"/>
      <c r="WDK69" s="5"/>
      <c r="WDL69" s="5"/>
      <c r="WDM69" s="5"/>
      <c r="WDN69" s="5"/>
      <c r="WDO69" s="5"/>
      <c r="WDP69" s="5"/>
      <c r="WDQ69" s="5"/>
      <c r="WDR69" s="5"/>
      <c r="WDS69" s="5"/>
      <c r="WDT69" s="5"/>
      <c r="WDU69" s="5"/>
      <c r="WDV69" s="5"/>
      <c r="WDW69" s="5"/>
      <c r="WDX69" s="5"/>
      <c r="WDY69" s="5"/>
      <c r="WDZ69" s="5"/>
      <c r="WEA69" s="5"/>
      <c r="WEB69" s="5"/>
      <c r="WEC69" s="5"/>
      <c r="WED69" s="5"/>
      <c r="WEE69" s="5"/>
      <c r="WEF69" s="5"/>
      <c r="WEG69" s="5"/>
      <c r="WEH69" s="5"/>
      <c r="WEI69" s="5"/>
      <c r="WEJ69" s="5"/>
      <c r="WEK69" s="5"/>
      <c r="WEL69" s="5"/>
      <c r="WEM69" s="5"/>
      <c r="WEN69" s="5"/>
      <c r="WEO69" s="5"/>
      <c r="WEP69" s="5"/>
      <c r="WEQ69" s="5"/>
      <c r="WER69" s="5"/>
      <c r="WES69" s="5"/>
      <c r="WET69" s="5"/>
      <c r="WEU69" s="5"/>
      <c r="WEV69" s="5"/>
      <c r="WEW69" s="5"/>
      <c r="WEX69" s="5"/>
      <c r="WEY69" s="5"/>
      <c r="WEZ69" s="5"/>
      <c r="WFA69" s="5"/>
      <c r="WFB69" s="5"/>
      <c r="WFC69" s="5"/>
      <c r="WFD69" s="5"/>
      <c r="WFE69" s="5"/>
      <c r="WFF69" s="5"/>
      <c r="WFG69" s="5"/>
      <c r="WFH69" s="5"/>
      <c r="WFI69" s="5"/>
      <c r="WFJ69" s="5"/>
      <c r="WFK69" s="5"/>
      <c r="WFL69" s="5"/>
      <c r="WFM69" s="5"/>
      <c r="WFN69" s="5"/>
      <c r="WFO69" s="5"/>
      <c r="WFP69" s="5"/>
      <c r="WFQ69" s="5"/>
      <c r="WFR69" s="5"/>
      <c r="WFS69" s="5"/>
      <c r="WFT69" s="5"/>
      <c r="WFU69" s="5"/>
      <c r="WFV69" s="5"/>
      <c r="WFW69" s="5"/>
      <c r="WFX69" s="5"/>
      <c r="WFY69" s="5"/>
      <c r="WFZ69" s="5"/>
      <c r="WGA69" s="5"/>
      <c r="WGB69" s="5"/>
      <c r="WGC69" s="5"/>
      <c r="WGD69" s="5"/>
      <c r="WGE69" s="5"/>
      <c r="WGF69" s="5"/>
      <c r="WGG69" s="5"/>
      <c r="WGH69" s="5"/>
      <c r="WGI69" s="5"/>
      <c r="WGJ69" s="5"/>
      <c r="WGK69" s="5"/>
      <c r="WGL69" s="5"/>
      <c r="WGM69" s="5"/>
      <c r="WGN69" s="5"/>
      <c r="WGO69" s="5"/>
      <c r="WGP69" s="5"/>
      <c r="WGQ69" s="5"/>
      <c r="WGR69" s="5"/>
      <c r="WGS69" s="5"/>
      <c r="WGT69" s="5"/>
      <c r="WGU69" s="5"/>
      <c r="WGV69" s="5"/>
      <c r="WGW69" s="5"/>
      <c r="WGX69" s="5"/>
      <c r="WGY69" s="5"/>
      <c r="WGZ69" s="5"/>
      <c r="WHA69" s="5"/>
      <c r="WHB69" s="5"/>
      <c r="WHC69" s="5"/>
      <c r="WHD69" s="5"/>
      <c r="WHE69" s="5"/>
      <c r="WHF69" s="5"/>
      <c r="WHG69" s="5"/>
      <c r="WHH69" s="5"/>
      <c r="WHI69" s="5"/>
      <c r="WHJ69" s="5"/>
      <c r="WHK69" s="5"/>
      <c r="WHL69" s="5"/>
      <c r="WHM69" s="5"/>
      <c r="WHN69" s="5"/>
      <c r="WHO69" s="5"/>
      <c r="WHP69" s="5"/>
      <c r="WHQ69" s="5"/>
      <c r="WHR69" s="5"/>
      <c r="WHS69" s="5"/>
      <c r="WHT69" s="5"/>
      <c r="WHU69" s="5"/>
      <c r="WHV69" s="5"/>
      <c r="WHW69" s="5"/>
      <c r="WHX69" s="5"/>
      <c r="WHY69" s="5"/>
      <c r="WHZ69" s="5"/>
      <c r="WIA69" s="5"/>
      <c r="WIB69" s="5"/>
      <c r="WIC69" s="5"/>
      <c r="WID69" s="5"/>
      <c r="WIE69" s="5"/>
      <c r="WIF69" s="5"/>
      <c r="WIG69" s="5"/>
      <c r="WIH69" s="5"/>
      <c r="WII69" s="5"/>
      <c r="WIJ69" s="5"/>
      <c r="WIK69" s="5"/>
      <c r="WIL69" s="5"/>
      <c r="WIM69" s="5"/>
      <c r="WIN69" s="5"/>
      <c r="WIO69" s="5"/>
      <c r="WIP69" s="5"/>
      <c r="WIQ69" s="5"/>
      <c r="WIR69" s="5"/>
      <c r="WIS69" s="5"/>
      <c r="WIT69" s="5"/>
      <c r="WIU69" s="5"/>
      <c r="WIV69" s="5"/>
      <c r="WIW69" s="5"/>
      <c r="WIX69" s="5"/>
      <c r="WIY69" s="5"/>
      <c r="WIZ69" s="5"/>
      <c r="WJA69" s="5"/>
      <c r="WJB69" s="5"/>
      <c r="WJC69" s="5"/>
      <c r="WJD69" s="5"/>
      <c r="WJE69" s="5"/>
      <c r="WJF69" s="5"/>
      <c r="WJG69" s="5"/>
      <c r="WJH69" s="5"/>
      <c r="WJI69" s="5"/>
      <c r="WJJ69" s="5"/>
      <c r="WJK69" s="5"/>
      <c r="WJL69" s="5"/>
      <c r="WJM69" s="5"/>
      <c r="WJN69" s="5"/>
      <c r="WJO69" s="5"/>
      <c r="WJP69" s="5"/>
      <c r="WJQ69" s="5"/>
      <c r="WJR69" s="5"/>
      <c r="WJS69" s="5"/>
      <c r="WJT69" s="5"/>
      <c r="WJU69" s="5"/>
      <c r="WJV69" s="5"/>
      <c r="WJW69" s="5"/>
      <c r="WJX69" s="5"/>
      <c r="WJY69" s="5"/>
      <c r="WJZ69" s="5"/>
      <c r="WKA69" s="5"/>
      <c r="WKB69" s="5"/>
      <c r="WKC69" s="5"/>
      <c r="WKD69" s="5"/>
      <c r="WKE69" s="5"/>
      <c r="WKF69" s="5"/>
      <c r="WKG69" s="5"/>
      <c r="WKH69" s="5"/>
      <c r="WKI69" s="5"/>
      <c r="WKJ69" s="5"/>
      <c r="WKK69" s="5"/>
      <c r="WKL69" s="5"/>
      <c r="WKM69" s="5"/>
      <c r="WKN69" s="5"/>
      <c r="WKO69" s="5"/>
      <c r="WKP69" s="5"/>
      <c r="WKQ69" s="5"/>
      <c r="WKR69" s="5"/>
      <c r="WKS69" s="5"/>
      <c r="WKT69" s="5"/>
      <c r="WKU69" s="5"/>
      <c r="WKV69" s="5"/>
      <c r="WKW69" s="5"/>
      <c r="WKX69" s="5"/>
      <c r="WKY69" s="5"/>
      <c r="WKZ69" s="5"/>
      <c r="WLA69" s="5"/>
      <c r="WLB69" s="5"/>
      <c r="WLC69" s="5"/>
      <c r="WLD69" s="5"/>
      <c r="WLE69" s="5"/>
      <c r="WLF69" s="5"/>
      <c r="WLG69" s="5"/>
      <c r="WLH69" s="5"/>
      <c r="WLI69" s="5"/>
      <c r="WLJ69" s="5"/>
      <c r="WLK69" s="5"/>
      <c r="WLL69" s="5"/>
      <c r="WLM69" s="5"/>
      <c r="WLN69" s="5"/>
      <c r="WLO69" s="5"/>
      <c r="WLP69" s="5"/>
      <c r="WLQ69" s="5"/>
      <c r="WLR69" s="5"/>
      <c r="WLS69" s="5"/>
      <c r="WLT69" s="5"/>
      <c r="WLU69" s="5"/>
      <c r="WLV69" s="5"/>
      <c r="WLW69" s="5"/>
      <c r="WLX69" s="5"/>
      <c r="WLY69" s="5"/>
      <c r="WLZ69" s="5"/>
      <c r="WMA69" s="5"/>
      <c r="WMB69" s="5"/>
      <c r="WMC69" s="5"/>
      <c r="WMD69" s="5"/>
      <c r="WME69" s="5"/>
      <c r="WMF69" s="5"/>
      <c r="WMG69" s="5"/>
      <c r="WMH69" s="5"/>
      <c r="WMI69" s="5"/>
      <c r="WMJ69" s="5"/>
      <c r="WMK69" s="5"/>
      <c r="WML69" s="5"/>
      <c r="WMM69" s="5"/>
      <c r="WMN69" s="5"/>
      <c r="WMO69" s="5"/>
      <c r="WMP69" s="5"/>
      <c r="WMQ69" s="5"/>
      <c r="WMR69" s="5"/>
      <c r="WMS69" s="5"/>
      <c r="WMT69" s="5"/>
      <c r="WMU69" s="5"/>
      <c r="WMV69" s="5"/>
      <c r="WMW69" s="5"/>
      <c r="WMX69" s="5"/>
      <c r="WMY69" s="5"/>
      <c r="WMZ69" s="5"/>
      <c r="WNA69" s="5"/>
      <c r="WNB69" s="5"/>
      <c r="WNC69" s="5"/>
      <c r="WND69" s="5"/>
      <c r="WNE69" s="5"/>
      <c r="WNF69" s="5"/>
      <c r="WNG69" s="5"/>
      <c r="WNH69" s="5"/>
      <c r="WNI69" s="5"/>
      <c r="WNJ69" s="5"/>
      <c r="WNK69" s="5"/>
      <c r="WNL69" s="5"/>
      <c r="WNM69" s="5"/>
      <c r="WNN69" s="5"/>
      <c r="WNO69" s="5"/>
      <c r="WNP69" s="5"/>
      <c r="WNQ69" s="5"/>
      <c r="WNR69" s="5"/>
      <c r="WNS69" s="5"/>
      <c r="WNT69" s="5"/>
      <c r="WNU69" s="5"/>
      <c r="WNV69" s="5"/>
      <c r="WNW69" s="5"/>
      <c r="WNX69" s="5"/>
      <c r="WNY69" s="5"/>
      <c r="WNZ69" s="5"/>
      <c r="WOA69" s="5"/>
      <c r="WOB69" s="5"/>
      <c r="WOC69" s="5"/>
      <c r="WOD69" s="5"/>
      <c r="WOE69" s="5"/>
      <c r="WOF69" s="5"/>
      <c r="WOG69" s="5"/>
      <c r="WOH69" s="5"/>
      <c r="WOI69" s="5"/>
      <c r="WOJ69" s="5"/>
      <c r="WOK69" s="5"/>
      <c r="WOL69" s="5"/>
      <c r="WOM69" s="5"/>
      <c r="WON69" s="5"/>
      <c r="WOO69" s="5"/>
      <c r="WOP69" s="5"/>
      <c r="WOQ69" s="5"/>
      <c r="WOR69" s="5"/>
      <c r="WOS69" s="5"/>
      <c r="WOT69" s="5"/>
      <c r="WOU69" s="5"/>
      <c r="WOV69" s="5"/>
      <c r="WOW69" s="5"/>
      <c r="WOX69" s="5"/>
      <c r="WOY69" s="5"/>
      <c r="WOZ69" s="5"/>
      <c r="WPA69" s="5"/>
      <c r="WPB69" s="5"/>
      <c r="WPC69" s="5"/>
      <c r="WPD69" s="5"/>
      <c r="WPE69" s="5"/>
      <c r="WPF69" s="5"/>
      <c r="WPG69" s="5"/>
      <c r="WPH69" s="5"/>
      <c r="WPI69" s="5"/>
      <c r="WPJ69" s="5"/>
      <c r="WPK69" s="5"/>
      <c r="WPL69" s="5"/>
      <c r="WPM69" s="5"/>
      <c r="WPN69" s="5"/>
      <c r="WPO69" s="5"/>
      <c r="WPP69" s="5"/>
      <c r="WPQ69" s="5"/>
      <c r="WPR69" s="5"/>
      <c r="WPS69" s="5"/>
      <c r="WPT69" s="5"/>
      <c r="WPU69" s="5"/>
      <c r="WPV69" s="5"/>
      <c r="WPW69" s="5"/>
      <c r="WPX69" s="5"/>
      <c r="WPY69" s="5"/>
      <c r="WPZ69" s="5"/>
      <c r="WQA69" s="5"/>
      <c r="WQB69" s="5"/>
      <c r="WQC69" s="5"/>
      <c r="WQD69" s="5"/>
      <c r="WQE69" s="5"/>
      <c r="WQF69" s="5"/>
      <c r="WQG69" s="5"/>
      <c r="WQH69" s="5"/>
      <c r="WQI69" s="5"/>
      <c r="WQJ69" s="5"/>
      <c r="WQK69" s="5"/>
      <c r="WQL69" s="5"/>
      <c r="WQM69" s="5"/>
      <c r="WQN69" s="5"/>
      <c r="WQO69" s="5"/>
      <c r="WQP69" s="5"/>
      <c r="WQQ69" s="5"/>
      <c r="WQR69" s="5"/>
      <c r="WQS69" s="5"/>
      <c r="WQT69" s="5"/>
      <c r="WQU69" s="5"/>
      <c r="WQV69" s="5"/>
      <c r="WQW69" s="5"/>
      <c r="WQX69" s="5"/>
      <c r="WQY69" s="5"/>
      <c r="WQZ69" s="5"/>
      <c r="WRA69" s="5"/>
      <c r="WRB69" s="5"/>
      <c r="WRC69" s="5"/>
      <c r="WRD69" s="5"/>
      <c r="WRE69" s="5"/>
      <c r="WRF69" s="5"/>
      <c r="WRG69" s="5"/>
      <c r="WRH69" s="5"/>
      <c r="WRI69" s="5"/>
      <c r="WRJ69" s="5"/>
      <c r="WRK69" s="5"/>
      <c r="WRL69" s="5"/>
      <c r="WRM69" s="5"/>
      <c r="WRN69" s="5"/>
      <c r="WRO69" s="5"/>
      <c r="WRP69" s="5"/>
      <c r="WRQ69" s="5"/>
      <c r="WRR69" s="5"/>
      <c r="WRS69" s="5"/>
      <c r="WRT69" s="5"/>
      <c r="WRU69" s="5"/>
      <c r="WRV69" s="5"/>
      <c r="WRW69" s="5"/>
      <c r="WRX69" s="5"/>
      <c r="WRY69" s="5"/>
      <c r="WRZ69" s="5"/>
      <c r="WSA69" s="5"/>
      <c r="WSB69" s="5"/>
      <c r="WSC69" s="5"/>
      <c r="WSD69" s="5"/>
      <c r="WSE69" s="5"/>
      <c r="WSF69" s="5"/>
      <c r="WSG69" s="5"/>
      <c r="WSH69" s="5"/>
      <c r="WSI69" s="5"/>
      <c r="WSJ69" s="5"/>
      <c r="WSK69" s="5"/>
      <c r="WSL69" s="5"/>
      <c r="WSM69" s="5"/>
      <c r="WSN69" s="5"/>
      <c r="WSO69" s="5"/>
      <c r="WSP69" s="5"/>
      <c r="WSQ69" s="5"/>
      <c r="WSR69" s="5"/>
      <c r="WSS69" s="5"/>
      <c r="WST69" s="5"/>
      <c r="WSU69" s="5"/>
      <c r="WSV69" s="5"/>
      <c r="WSW69" s="5"/>
      <c r="WSX69" s="5"/>
      <c r="WSY69" s="5"/>
      <c r="WSZ69" s="5"/>
      <c r="WTA69" s="5"/>
      <c r="WTB69" s="5"/>
      <c r="WTC69" s="5"/>
      <c r="WTD69" s="5"/>
      <c r="WTE69" s="5"/>
      <c r="WTF69" s="5"/>
      <c r="WTG69" s="5"/>
      <c r="WTH69" s="5"/>
      <c r="WTI69" s="5"/>
      <c r="WTJ69" s="5"/>
      <c r="WTK69" s="5"/>
      <c r="WTL69" s="5"/>
      <c r="WTM69" s="5"/>
      <c r="WTN69" s="5"/>
      <c r="WTO69" s="5"/>
      <c r="WTP69" s="5"/>
      <c r="WTQ69" s="5"/>
      <c r="WTR69" s="5"/>
      <c r="WTS69" s="5"/>
      <c r="WTT69" s="5"/>
      <c r="WTU69" s="5"/>
      <c r="WTV69" s="5"/>
      <c r="WTW69" s="5"/>
      <c r="WTX69" s="5"/>
      <c r="WTY69" s="5"/>
      <c r="WTZ69" s="5"/>
      <c r="WUA69" s="5"/>
      <c r="WUB69" s="5"/>
      <c r="WUC69" s="5"/>
      <c r="WUD69" s="5"/>
      <c r="WUE69" s="5"/>
      <c r="WUF69" s="5"/>
      <c r="WUG69" s="5"/>
      <c r="WUH69" s="5"/>
      <c r="WUI69" s="5"/>
      <c r="WUJ69" s="5"/>
      <c r="WUK69" s="5"/>
      <c r="WUL69" s="5"/>
      <c r="WUM69" s="5"/>
      <c r="WUN69" s="5"/>
      <c r="WUO69" s="5"/>
      <c r="WUP69" s="5"/>
      <c r="WUQ69" s="5"/>
      <c r="WUR69" s="5"/>
      <c r="WUS69" s="5"/>
      <c r="WUT69" s="5"/>
      <c r="WUU69" s="5"/>
      <c r="WUV69" s="5"/>
      <c r="WUW69" s="5"/>
      <c r="WUX69" s="5"/>
      <c r="WUY69" s="5"/>
      <c r="WUZ69" s="5"/>
      <c r="WVA69" s="5"/>
      <c r="WVB69" s="5"/>
      <c r="WVC69" s="5"/>
      <c r="WVD69" s="5"/>
      <c r="WVE69" s="5"/>
      <c r="WVF69" s="5"/>
      <c r="WVG69" s="5"/>
      <c r="WVH69" s="5"/>
      <c r="WVI69" s="5"/>
      <c r="WVJ69" s="5"/>
      <c r="WVK69" s="5"/>
      <c r="WVL69" s="5"/>
      <c r="WVM69" s="5"/>
      <c r="WVN69" s="5"/>
      <c r="WVO69" s="5"/>
      <c r="WVP69" s="5"/>
      <c r="WVQ69" s="5"/>
      <c r="WVR69" s="5"/>
      <c r="WVS69" s="5"/>
      <c r="WVT69" s="5"/>
      <c r="WVU69" s="5"/>
      <c r="WVV69" s="5"/>
      <c r="WVW69" s="5"/>
      <c r="WVX69" s="5"/>
      <c r="WVY69" s="5"/>
      <c r="WVZ69" s="5"/>
      <c r="WWA69" s="5"/>
      <c r="WWB69" s="5"/>
      <c r="WWC69" s="5"/>
      <c r="WWD69" s="5"/>
      <c r="WWE69" s="5"/>
      <c r="WWF69" s="5"/>
      <c r="WWG69" s="5"/>
      <c r="WWH69" s="5"/>
      <c r="WWI69" s="5"/>
      <c r="WWJ69" s="5"/>
      <c r="WWK69" s="5"/>
      <c r="WWL69" s="5"/>
      <c r="WWM69" s="5"/>
      <c r="WWN69" s="5"/>
      <c r="WWO69" s="5"/>
      <c r="WWP69" s="5"/>
      <c r="WWQ69" s="5"/>
      <c r="WWR69" s="5"/>
      <c r="WWS69" s="5"/>
      <c r="WWT69" s="5"/>
      <c r="WWU69" s="5"/>
      <c r="WWV69" s="5"/>
      <c r="WWW69" s="5"/>
      <c r="WWX69" s="5"/>
      <c r="WWY69" s="5"/>
      <c r="WWZ69" s="5"/>
      <c r="WXA69" s="5"/>
      <c r="WXB69" s="5"/>
      <c r="WXC69" s="5"/>
      <c r="WXD69" s="5"/>
      <c r="WXE69" s="5"/>
      <c r="WXF69" s="5"/>
      <c r="WXG69" s="5"/>
      <c r="WXH69" s="5"/>
      <c r="WXI69" s="5"/>
      <c r="WXJ69" s="5"/>
      <c r="WXK69" s="5"/>
      <c r="WXL69" s="5"/>
      <c r="WXM69" s="5"/>
      <c r="WXN69" s="5"/>
      <c r="WXO69" s="5"/>
      <c r="WXP69" s="5"/>
      <c r="WXQ69" s="5"/>
      <c r="WXR69" s="5"/>
      <c r="WXS69" s="5"/>
      <c r="WXT69" s="5"/>
      <c r="WXU69" s="5"/>
      <c r="WXV69" s="5"/>
      <c r="WXW69" s="5"/>
      <c r="WXX69" s="5"/>
      <c r="WXY69" s="5"/>
      <c r="WXZ69" s="5"/>
      <c r="WYA69" s="5"/>
      <c r="WYB69" s="5"/>
      <c r="WYC69" s="5"/>
      <c r="WYD69" s="5"/>
      <c r="WYE69" s="5"/>
      <c r="WYF69" s="5"/>
      <c r="WYG69" s="5"/>
      <c r="WYH69" s="5"/>
      <c r="WYI69" s="5"/>
      <c r="WYJ69" s="5"/>
      <c r="WYK69" s="5"/>
      <c r="WYL69" s="5"/>
      <c r="WYM69" s="5"/>
      <c r="WYN69" s="5"/>
      <c r="WYO69" s="5"/>
      <c r="WYP69" s="5"/>
      <c r="WYQ69" s="5"/>
      <c r="WYR69" s="5"/>
      <c r="WYS69" s="5"/>
      <c r="WYT69" s="5"/>
      <c r="WYU69" s="5"/>
      <c r="WYV69" s="5"/>
      <c r="WYW69" s="5"/>
      <c r="WYX69" s="5"/>
      <c r="WYY69" s="5"/>
      <c r="WYZ69" s="5"/>
      <c r="WZA69" s="5"/>
      <c r="WZB69" s="5"/>
      <c r="WZC69" s="5"/>
      <c r="WZD69" s="5"/>
      <c r="WZE69" s="5"/>
      <c r="WZF69" s="5"/>
      <c r="WZG69" s="5"/>
      <c r="WZH69" s="5"/>
      <c r="WZI69" s="5"/>
      <c r="WZJ69" s="5"/>
      <c r="WZK69" s="5"/>
      <c r="WZL69" s="5"/>
      <c r="WZM69" s="5"/>
      <c r="WZN69" s="5"/>
      <c r="WZO69" s="5"/>
      <c r="WZP69" s="5"/>
      <c r="WZQ69" s="5"/>
      <c r="WZR69" s="5"/>
      <c r="WZS69" s="5"/>
      <c r="WZT69" s="5"/>
      <c r="WZU69" s="5"/>
      <c r="WZV69" s="5"/>
      <c r="WZW69" s="5"/>
      <c r="WZX69" s="5"/>
      <c r="WZY69" s="5"/>
      <c r="WZZ69" s="5"/>
      <c r="XAA69" s="5"/>
      <c r="XAB69" s="5"/>
      <c r="XAC69" s="5"/>
      <c r="XAD69" s="5"/>
      <c r="XAE69" s="5"/>
      <c r="XAF69" s="5"/>
      <c r="XAG69" s="5"/>
      <c r="XAH69" s="5"/>
      <c r="XAI69" s="5"/>
      <c r="XAJ69" s="5"/>
      <c r="XAK69" s="5"/>
      <c r="XAL69" s="5"/>
      <c r="XAM69" s="5"/>
      <c r="XAN69" s="5"/>
      <c r="XAO69" s="5"/>
      <c r="XAP69" s="5"/>
      <c r="XAQ69" s="5"/>
      <c r="XAR69" s="5"/>
      <c r="XAS69" s="5"/>
      <c r="XAT69" s="5"/>
      <c r="XAU69" s="5"/>
      <c r="XAV69" s="5"/>
      <c r="XAW69" s="5"/>
      <c r="XAX69" s="5"/>
      <c r="XAY69" s="5"/>
      <c r="XAZ69" s="5"/>
      <c r="XBA69" s="5"/>
      <c r="XBB69" s="5"/>
      <c r="XBC69" s="5"/>
      <c r="XBD69" s="5"/>
      <c r="XBE69" s="5"/>
      <c r="XBF69" s="5"/>
      <c r="XBG69" s="5"/>
      <c r="XBH69" s="5"/>
      <c r="XBI69" s="5"/>
      <c r="XBJ69" s="5"/>
      <c r="XBK69" s="5"/>
      <c r="XBL69" s="5"/>
      <c r="XBM69" s="5"/>
      <c r="XBN69" s="5"/>
      <c r="XBO69" s="5"/>
      <c r="XBP69" s="5"/>
      <c r="XBQ69" s="5"/>
      <c r="XBR69" s="5"/>
      <c r="XBS69" s="5"/>
      <c r="XBT69" s="5"/>
      <c r="XBU69" s="5"/>
      <c r="XBV69" s="5"/>
      <c r="XBW69" s="5"/>
      <c r="XBX69" s="5"/>
      <c r="XBY69" s="5"/>
      <c r="XBZ69" s="5"/>
      <c r="XCA69" s="5"/>
      <c r="XCB69" s="5"/>
      <c r="XCC69" s="5"/>
      <c r="XCD69" s="5"/>
      <c r="XCE69" s="5"/>
      <c r="XCF69" s="5"/>
      <c r="XCG69" s="5"/>
      <c r="XCH69" s="5"/>
      <c r="XCI69" s="5"/>
      <c r="XCJ69" s="5"/>
      <c r="XCK69" s="5"/>
      <c r="XCL69" s="5"/>
      <c r="XCM69" s="5"/>
      <c r="XCN69" s="5"/>
      <c r="XCO69" s="5"/>
      <c r="XCP69" s="5"/>
      <c r="XCQ69" s="5"/>
      <c r="XCR69" s="5"/>
      <c r="XCS69" s="5"/>
      <c r="XCT69" s="5"/>
      <c r="XCU69" s="5"/>
      <c r="XCV69" s="5"/>
      <c r="XCW69" s="5"/>
      <c r="XCX69" s="5"/>
      <c r="XCY69" s="5"/>
      <c r="XCZ69" s="5"/>
      <c r="XDA69" s="5"/>
      <c r="XDB69" s="5"/>
      <c r="XDC69" s="5"/>
      <c r="XDD69" s="5"/>
      <c r="XDE69" s="5"/>
      <c r="XDF69" s="5"/>
      <c r="XDG69" s="5"/>
      <c r="XDH69" s="5"/>
      <c r="XDI69" s="5"/>
      <c r="XDJ69" s="5"/>
      <c r="XDK69" s="5"/>
      <c r="XDL69" s="5"/>
      <c r="XDM69" s="5"/>
      <c r="XDN69" s="5"/>
      <c r="XDO69" s="5"/>
      <c r="XDP69" s="5"/>
      <c r="XDQ69" s="5"/>
      <c r="XDR69" s="5"/>
      <c r="XDS69" s="5"/>
      <c r="XDT69" s="5"/>
      <c r="XDU69" s="5"/>
      <c r="XDV69" s="5"/>
      <c r="XDW69" s="5"/>
      <c r="XDX69" s="5"/>
      <c r="XDY69" s="5"/>
      <c r="XDZ69" s="5"/>
      <c r="XEA69" s="5"/>
      <c r="XEB69" s="5"/>
      <c r="XEC69" s="5"/>
      <c r="XED69" s="5"/>
      <c r="XEE69" s="5"/>
      <c r="XEF69" s="5"/>
      <c r="XEG69" s="5"/>
      <c r="XEH69" s="5"/>
      <c r="XEI69" s="5"/>
      <c r="XEJ69" s="5"/>
      <c r="XEK69" s="5"/>
      <c r="XEL69" s="5"/>
      <c r="XEM69" s="5"/>
      <c r="XEN69" s="5"/>
      <c r="XEO69" s="5"/>
      <c r="XEP69" s="5"/>
      <c r="XEQ69" s="5"/>
      <c r="XER69" s="5"/>
      <c r="XES69" s="5"/>
      <c r="XET69" s="5"/>
      <c r="XEU69" s="5"/>
      <c r="XEV69" s="5"/>
      <c r="XEW69" s="5"/>
      <c r="XEX69" s="5"/>
      <c r="XEY69" s="5"/>
      <c r="XEZ69" s="5"/>
      <c r="XFA69" s="5"/>
      <c r="XFB69" s="5"/>
    </row>
    <row r="70" spans="1:16382" s="3" customFormat="1" x14ac:dyDescent="0.2">
      <c r="A70" s="26" t="s">
        <v>231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4"/>
    </row>
    <row r="71" spans="1:16382" s="3" customFormat="1" x14ac:dyDescent="0.2">
      <c r="A71" s="21" t="s">
        <v>231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4"/>
    </row>
    <row r="72" spans="1:16382" s="3" customFormat="1" x14ac:dyDescent="0.2">
      <c r="A72" s="22" t="s">
        <v>77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>
        <v>341973</v>
      </c>
      <c r="T72" s="93"/>
      <c r="U72" s="93"/>
      <c r="V72" s="93"/>
      <c r="W72" s="93"/>
      <c r="X72" s="93"/>
      <c r="Y72" s="93"/>
      <c r="Z72" s="93"/>
      <c r="AA72" s="93"/>
      <c r="AB72" s="93">
        <v>9.5367431640625E-7</v>
      </c>
      <c r="AC72" s="93">
        <v>18460964.711825699</v>
      </c>
      <c r="AD72" s="93"/>
      <c r="AE72" s="93">
        <v>70556339.059999466</v>
      </c>
      <c r="AF72" s="93"/>
      <c r="AG72" s="93"/>
      <c r="AH72" s="93"/>
      <c r="AI72" s="93"/>
      <c r="AJ72" s="94">
        <f t="shared" si="3"/>
        <v>89359276.771826118</v>
      </c>
    </row>
    <row r="73" spans="1:16382" s="11" customFormat="1" ht="15" customHeight="1" x14ac:dyDescent="0.25">
      <c r="A73" s="27" t="s">
        <v>3</v>
      </c>
      <c r="B73" s="99">
        <f>SUM(B57+B53+B46+B40+B12)</f>
        <v>2925798831</v>
      </c>
      <c r="C73" s="99">
        <f t="shared" ref="C73:AJ73" si="12">SUM(C57+C53+C46+C40+C12)</f>
        <v>143039977.02538601</v>
      </c>
      <c r="D73" s="99">
        <f t="shared" si="12"/>
        <v>1742724577.5899999</v>
      </c>
      <c r="E73" s="99">
        <f t="shared" si="12"/>
        <v>1636453465</v>
      </c>
      <c r="F73" s="99">
        <f t="shared" si="12"/>
        <v>1055088086.45636</v>
      </c>
      <c r="G73" s="99">
        <f t="shared" si="12"/>
        <v>362387231.81786799</v>
      </c>
      <c r="H73" s="99">
        <f t="shared" si="12"/>
        <v>526618279.92309499</v>
      </c>
      <c r="I73" s="99">
        <f t="shared" si="12"/>
        <v>4165650622.23384</v>
      </c>
      <c r="J73" s="99">
        <f t="shared" si="12"/>
        <v>1536700994.93343</v>
      </c>
      <c r="K73" s="99">
        <f t="shared" si="12"/>
        <v>6980817770.8847799</v>
      </c>
      <c r="L73" s="99">
        <f t="shared" si="12"/>
        <v>947340155</v>
      </c>
      <c r="M73" s="99">
        <f t="shared" si="12"/>
        <v>570956859.41320205</v>
      </c>
      <c r="N73" s="99">
        <f t="shared" si="12"/>
        <v>214443807</v>
      </c>
      <c r="O73" s="99">
        <f t="shared" si="12"/>
        <v>506846374.45988399</v>
      </c>
      <c r="P73" s="99">
        <f t="shared" si="12"/>
        <v>9489434757.7886791</v>
      </c>
      <c r="Q73" s="99">
        <f t="shared" si="12"/>
        <v>1536519023.29268</v>
      </c>
      <c r="R73" s="99">
        <f t="shared" si="12"/>
        <v>1261423143.1003699</v>
      </c>
      <c r="S73" s="99">
        <f t="shared" si="12"/>
        <v>3730845</v>
      </c>
      <c r="T73" s="99">
        <f t="shared" si="12"/>
        <v>1532275252</v>
      </c>
      <c r="U73" s="99">
        <f t="shared" si="12"/>
        <v>1834423546</v>
      </c>
      <c r="V73" s="99">
        <f t="shared" si="12"/>
        <v>9064283.1300000008</v>
      </c>
      <c r="W73" s="99">
        <f t="shared" si="12"/>
        <v>76719365.576400995</v>
      </c>
      <c r="X73" s="99">
        <f t="shared" si="12"/>
        <v>343471368</v>
      </c>
      <c r="Y73" s="99">
        <f t="shared" si="12"/>
        <v>88618262.819999993</v>
      </c>
      <c r="Z73" s="99">
        <f t="shared" si="12"/>
        <v>40226211.859999999</v>
      </c>
      <c r="AA73" s="99">
        <f t="shared" si="12"/>
        <v>444115766.50029999</v>
      </c>
      <c r="AB73" s="99">
        <f t="shared" si="12"/>
        <v>7571418452.1800003</v>
      </c>
      <c r="AC73" s="99">
        <f t="shared" si="12"/>
        <v>3384679623.2881742</v>
      </c>
      <c r="AD73" s="99">
        <f t="shared" si="12"/>
        <v>3437362991</v>
      </c>
      <c r="AE73" s="99">
        <f t="shared" si="12"/>
        <v>29740174676.940002</v>
      </c>
      <c r="AF73" s="99">
        <f t="shared" si="12"/>
        <v>7446540138.674119</v>
      </c>
      <c r="AG73" s="99">
        <f t="shared" si="12"/>
        <v>71994074016.991211</v>
      </c>
      <c r="AH73" s="99">
        <f t="shared" si="12"/>
        <v>77326466.459999993</v>
      </c>
      <c r="AI73" s="99">
        <f t="shared" si="12"/>
        <v>2925803766.3899999</v>
      </c>
      <c r="AJ73" s="99">
        <f t="shared" si="12"/>
        <v>166552268989.72977</v>
      </c>
    </row>
  </sheetData>
  <mergeCells count="28">
    <mergeCell ref="R9:S9"/>
    <mergeCell ref="R10:S10"/>
    <mergeCell ref="T10:U10"/>
    <mergeCell ref="X10:AA10"/>
    <mergeCell ref="AJ8:AJ11"/>
    <mergeCell ref="AC8:AG8"/>
    <mergeCell ref="AC9:AG9"/>
    <mergeCell ref="AC10:AG10"/>
    <mergeCell ref="AH8:AI8"/>
    <mergeCell ref="AH9:AI9"/>
    <mergeCell ref="AH10:AI10"/>
    <mergeCell ref="T8:V8"/>
    <mergeCell ref="W8:AA8"/>
    <mergeCell ref="T9:U9"/>
    <mergeCell ref="R8:S8"/>
    <mergeCell ref="X9:AA9"/>
    <mergeCell ref="A8:A11"/>
    <mergeCell ref="B8:F8"/>
    <mergeCell ref="G8:M8"/>
    <mergeCell ref="N8:O8"/>
    <mergeCell ref="P8:Q8"/>
    <mergeCell ref="D10:F10"/>
    <mergeCell ref="K10:M10"/>
    <mergeCell ref="N10:O10"/>
    <mergeCell ref="D9:F9"/>
    <mergeCell ref="G9:H9"/>
    <mergeCell ref="K9:M9"/>
    <mergeCell ref="N9:O9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6:P91"/>
  <sheetViews>
    <sheetView topLeftCell="A8" workbookViewId="0">
      <selection activeCell="A21" sqref="A21"/>
    </sheetView>
  </sheetViews>
  <sheetFormatPr baseColWidth="10" defaultRowHeight="12.75" x14ac:dyDescent="0.25"/>
  <cols>
    <col min="1" max="1" width="72.42578125" style="13" customWidth="1"/>
    <col min="2" max="2" width="30.28515625" style="13" customWidth="1"/>
    <col min="3" max="3" width="16.7109375" style="13" customWidth="1"/>
    <col min="4" max="4" width="27.42578125" style="13" customWidth="1"/>
    <col min="5" max="5" width="24" style="13" bestFit="1" customWidth="1"/>
    <col min="6" max="7" width="15.140625" style="13" bestFit="1" customWidth="1"/>
    <col min="8" max="11" width="14.140625" style="13" bestFit="1" customWidth="1"/>
    <col min="12" max="12" width="12.5703125" style="13" bestFit="1" customWidth="1"/>
    <col min="13" max="13" width="14.140625" style="13" bestFit="1" customWidth="1"/>
    <col min="14" max="14" width="15.140625" style="13" bestFit="1" customWidth="1"/>
    <col min="15" max="15" width="16.28515625" style="13" bestFit="1" customWidth="1"/>
    <col min="16" max="16384" width="11.42578125" style="13"/>
  </cols>
  <sheetData>
    <row r="6" spans="1:15" ht="14.25" customHeight="1" x14ac:dyDescent="0.25"/>
    <row r="7" spans="1:15" ht="15.75" customHeight="1" x14ac:dyDescent="0.25"/>
    <row r="8" spans="1:15" s="59" customFormat="1" ht="60" customHeight="1" x14ac:dyDescent="0.25">
      <c r="A8" s="161" t="s">
        <v>170</v>
      </c>
      <c r="B8" s="159" t="s">
        <v>90</v>
      </c>
      <c r="C8" s="159"/>
      <c r="D8" s="159"/>
      <c r="E8" s="41" t="s">
        <v>91</v>
      </c>
      <c r="F8" s="160" t="s">
        <v>92</v>
      </c>
      <c r="G8" s="160"/>
      <c r="H8" s="160"/>
      <c r="I8" s="160"/>
      <c r="J8" s="160"/>
      <c r="K8" s="45" t="s">
        <v>93</v>
      </c>
      <c r="L8" s="160" t="s">
        <v>94</v>
      </c>
      <c r="M8" s="160"/>
      <c r="N8" s="41" t="s">
        <v>95</v>
      </c>
      <c r="O8" s="160" t="s">
        <v>3</v>
      </c>
    </row>
    <row r="9" spans="1:15" s="59" customFormat="1" ht="51.75" customHeight="1" x14ac:dyDescent="0.25">
      <c r="A9" s="160"/>
      <c r="B9" s="41" t="s">
        <v>96</v>
      </c>
      <c r="C9" s="41" t="s">
        <v>97</v>
      </c>
      <c r="D9" s="41" t="s">
        <v>98</v>
      </c>
      <c r="E9" s="41" t="s">
        <v>91</v>
      </c>
      <c r="F9" s="41" t="s">
        <v>99</v>
      </c>
      <c r="G9" s="160" t="s">
        <v>100</v>
      </c>
      <c r="H9" s="160"/>
      <c r="I9" s="41" t="s">
        <v>101</v>
      </c>
      <c r="J9" s="41" t="s">
        <v>102</v>
      </c>
      <c r="K9" s="41" t="s">
        <v>93</v>
      </c>
      <c r="L9" s="41" t="s">
        <v>103</v>
      </c>
      <c r="M9" s="41" t="s">
        <v>104</v>
      </c>
      <c r="N9" s="41" t="s">
        <v>95</v>
      </c>
      <c r="O9" s="160"/>
    </row>
    <row r="10" spans="1:15" s="59" customFormat="1" ht="76.5" customHeight="1" x14ac:dyDescent="0.25">
      <c r="A10" s="160"/>
      <c r="B10" s="41" t="s">
        <v>96</v>
      </c>
      <c r="C10" s="41" t="s">
        <v>97</v>
      </c>
      <c r="D10" s="41" t="s">
        <v>98</v>
      </c>
      <c r="E10" s="41" t="s">
        <v>91</v>
      </c>
      <c r="F10" s="41" t="s">
        <v>99</v>
      </c>
      <c r="G10" s="41" t="s">
        <v>105</v>
      </c>
      <c r="H10" s="41" t="s">
        <v>106</v>
      </c>
      <c r="I10" s="41" t="s">
        <v>101</v>
      </c>
      <c r="J10" s="41" t="s">
        <v>102</v>
      </c>
      <c r="K10" s="41" t="s">
        <v>93</v>
      </c>
      <c r="L10" s="41" t="s">
        <v>103</v>
      </c>
      <c r="M10" s="41" t="s">
        <v>104</v>
      </c>
      <c r="N10" s="41" t="s">
        <v>95</v>
      </c>
      <c r="O10" s="160"/>
    </row>
    <row r="11" spans="1:15" x14ac:dyDescent="0.25">
      <c r="A11" s="31" t="s">
        <v>107</v>
      </c>
      <c r="B11" s="100">
        <f>B12+B15+B18</f>
        <v>2936586904</v>
      </c>
      <c r="C11" s="100">
        <f t="shared" ref="C11:O11" si="0">C12+C15+C18</f>
        <v>469889661</v>
      </c>
      <c r="D11" s="100">
        <f t="shared" si="0"/>
        <v>46990385</v>
      </c>
      <c r="E11" s="100">
        <f t="shared" si="0"/>
        <v>353577940</v>
      </c>
      <c r="F11" s="100">
        <f t="shared" si="0"/>
        <v>75083204</v>
      </c>
      <c r="G11" s="100">
        <f t="shared" si="0"/>
        <v>311075379</v>
      </c>
      <c r="H11" s="100">
        <f t="shared" si="0"/>
        <v>315444428</v>
      </c>
      <c r="I11" s="100">
        <f t="shared" si="0"/>
        <v>442003069</v>
      </c>
      <c r="J11" s="100">
        <f t="shared" si="0"/>
        <v>89114959</v>
      </c>
      <c r="K11" s="100">
        <f t="shared" si="0"/>
        <v>26989178</v>
      </c>
      <c r="L11" s="100">
        <f t="shared" si="0"/>
        <v>0</v>
      </c>
      <c r="M11" s="100">
        <f t="shared" si="0"/>
        <v>1386198.2</v>
      </c>
      <c r="N11" s="100">
        <f t="shared" si="0"/>
        <v>1126811559.4966111</v>
      </c>
      <c r="O11" s="100">
        <f t="shared" si="0"/>
        <v>6194952864.6966114</v>
      </c>
    </row>
    <row r="12" spans="1:15" ht="14.25" customHeight="1" x14ac:dyDescent="0.2">
      <c r="A12" s="28" t="s">
        <v>108</v>
      </c>
      <c r="B12" s="101">
        <f>B14</f>
        <v>1624171304</v>
      </c>
      <c r="C12" s="101">
        <f t="shared" ref="C12:O12" si="1">C14</f>
        <v>354799847</v>
      </c>
      <c r="D12" s="101">
        <f t="shared" si="1"/>
        <v>0</v>
      </c>
      <c r="E12" s="101">
        <f t="shared" si="1"/>
        <v>3499577</v>
      </c>
      <c r="F12" s="101">
        <f t="shared" si="1"/>
        <v>36315563</v>
      </c>
      <c r="G12" s="101">
        <f t="shared" si="1"/>
        <v>107565151</v>
      </c>
      <c r="H12" s="101">
        <f t="shared" si="1"/>
        <v>205052284</v>
      </c>
      <c r="I12" s="101">
        <f t="shared" si="1"/>
        <v>114388554</v>
      </c>
      <c r="J12" s="101">
        <f t="shared" si="1"/>
        <v>68777340</v>
      </c>
      <c r="K12" s="101">
        <f t="shared" si="1"/>
        <v>0</v>
      </c>
      <c r="L12" s="101">
        <f t="shared" si="1"/>
        <v>0</v>
      </c>
      <c r="M12" s="101">
        <f t="shared" si="1"/>
        <v>0</v>
      </c>
      <c r="N12" s="101">
        <f t="shared" si="1"/>
        <v>2024928</v>
      </c>
      <c r="O12" s="101">
        <f t="shared" si="1"/>
        <v>2516594548</v>
      </c>
    </row>
    <row r="13" spans="1:15" x14ac:dyDescent="0.2">
      <c r="A13" s="29" t="s">
        <v>108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</row>
    <row r="14" spans="1:15" x14ac:dyDescent="0.2">
      <c r="A14" s="30" t="s">
        <v>8</v>
      </c>
      <c r="B14" s="102">
        <v>1624171304</v>
      </c>
      <c r="C14" s="102">
        <v>354799847</v>
      </c>
      <c r="D14" s="102"/>
      <c r="E14" s="102">
        <v>3499577</v>
      </c>
      <c r="F14" s="102">
        <v>36315563</v>
      </c>
      <c r="G14" s="102">
        <v>107565151</v>
      </c>
      <c r="H14" s="102">
        <v>205052284</v>
      </c>
      <c r="I14" s="102">
        <v>114388554</v>
      </c>
      <c r="J14" s="102">
        <v>68777340</v>
      </c>
      <c r="K14" s="102"/>
      <c r="L14" s="102"/>
      <c r="M14" s="102"/>
      <c r="N14" s="102">
        <v>2024928</v>
      </c>
      <c r="O14" s="102">
        <v>2516594548</v>
      </c>
    </row>
    <row r="15" spans="1:15" x14ac:dyDescent="0.2">
      <c r="A15" s="28" t="s">
        <v>109</v>
      </c>
      <c r="B15" s="101">
        <f>B17</f>
        <v>0</v>
      </c>
      <c r="C15" s="101">
        <f t="shared" ref="C15:O15" si="2">C17</f>
        <v>0</v>
      </c>
      <c r="D15" s="101">
        <f t="shared" si="2"/>
        <v>0</v>
      </c>
      <c r="E15" s="101">
        <f t="shared" si="2"/>
        <v>0</v>
      </c>
      <c r="F15" s="101">
        <f t="shared" si="2"/>
        <v>0</v>
      </c>
      <c r="G15" s="101">
        <f t="shared" si="2"/>
        <v>0</v>
      </c>
      <c r="H15" s="101">
        <f t="shared" si="2"/>
        <v>0</v>
      </c>
      <c r="I15" s="101">
        <f t="shared" si="2"/>
        <v>0</v>
      </c>
      <c r="J15" s="101">
        <f t="shared" si="2"/>
        <v>0</v>
      </c>
      <c r="K15" s="101">
        <f t="shared" si="2"/>
        <v>0</v>
      </c>
      <c r="L15" s="101">
        <f t="shared" si="2"/>
        <v>0</v>
      </c>
      <c r="M15" s="101">
        <f t="shared" si="2"/>
        <v>0</v>
      </c>
      <c r="N15" s="101">
        <f t="shared" si="2"/>
        <v>134284020.908577</v>
      </c>
      <c r="O15" s="101">
        <f t="shared" si="2"/>
        <v>134284020.908577</v>
      </c>
    </row>
    <row r="16" spans="1:15" x14ac:dyDescent="0.2">
      <c r="A16" s="29" t="s">
        <v>109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</row>
    <row r="17" spans="1:15" x14ac:dyDescent="0.2">
      <c r="A17" s="30" t="s">
        <v>9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>
        <v>134284020.908577</v>
      </c>
      <c r="O17" s="102">
        <v>134284020.908577</v>
      </c>
    </row>
    <row r="18" spans="1:15" x14ac:dyDescent="0.2">
      <c r="A18" s="28" t="s">
        <v>4</v>
      </c>
      <c r="B18" s="101">
        <f>SUM(B20:B22)</f>
        <v>1312415600</v>
      </c>
      <c r="C18" s="101">
        <f t="shared" ref="C18:O18" si="3">SUM(C20:C22)</f>
        <v>115089814</v>
      </c>
      <c r="D18" s="101">
        <f t="shared" si="3"/>
        <v>46990385</v>
      </c>
      <c r="E18" s="101">
        <f t="shared" si="3"/>
        <v>350078363</v>
      </c>
      <c r="F18" s="101">
        <f t="shared" si="3"/>
        <v>38767641</v>
      </c>
      <c r="G18" s="101">
        <f t="shared" si="3"/>
        <v>203510228</v>
      </c>
      <c r="H18" s="101">
        <f t="shared" si="3"/>
        <v>110392144</v>
      </c>
      <c r="I18" s="101">
        <f t="shared" si="3"/>
        <v>327614515</v>
      </c>
      <c r="J18" s="101">
        <f t="shared" si="3"/>
        <v>20337619</v>
      </c>
      <c r="K18" s="101">
        <f t="shared" si="3"/>
        <v>26989178</v>
      </c>
      <c r="L18" s="101">
        <f t="shared" si="3"/>
        <v>0</v>
      </c>
      <c r="M18" s="101">
        <f t="shared" si="3"/>
        <v>1386198.2</v>
      </c>
      <c r="N18" s="101">
        <f t="shared" si="3"/>
        <v>990502610.58803403</v>
      </c>
      <c r="O18" s="101">
        <f t="shared" si="3"/>
        <v>3544074295.788034</v>
      </c>
    </row>
    <row r="19" spans="1:15" x14ac:dyDescent="0.2">
      <c r="A19" s="29" t="s">
        <v>4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</row>
    <row r="20" spans="1:15" x14ac:dyDescent="0.2">
      <c r="A20" s="30" t="s">
        <v>10</v>
      </c>
      <c r="B20" s="102">
        <v>690906242</v>
      </c>
      <c r="C20" s="102">
        <v>72959699</v>
      </c>
      <c r="D20" s="102"/>
      <c r="E20" s="102">
        <v>83329698</v>
      </c>
      <c r="F20" s="102">
        <v>38767641</v>
      </c>
      <c r="G20" s="102">
        <v>165722756</v>
      </c>
      <c r="H20" s="102">
        <v>72619253</v>
      </c>
      <c r="I20" s="102">
        <v>305098660</v>
      </c>
      <c r="J20" s="102">
        <v>11592407</v>
      </c>
      <c r="K20" s="102">
        <v>11001659</v>
      </c>
      <c r="L20" s="102"/>
      <c r="M20" s="102"/>
      <c r="N20" s="102"/>
      <c r="O20" s="102">
        <v>1451998015</v>
      </c>
    </row>
    <row r="21" spans="1:15" x14ac:dyDescent="0.2">
      <c r="A21" s="30" t="s">
        <v>11</v>
      </c>
      <c r="B21" s="102">
        <v>621509358</v>
      </c>
      <c r="C21" s="102">
        <v>42130115</v>
      </c>
      <c r="D21" s="102">
        <v>46990385</v>
      </c>
      <c r="E21" s="102">
        <v>266748665</v>
      </c>
      <c r="F21" s="102"/>
      <c r="G21" s="102">
        <v>37787472</v>
      </c>
      <c r="H21" s="102">
        <v>37772891</v>
      </c>
      <c r="I21" s="102">
        <v>22515855</v>
      </c>
      <c r="J21" s="102">
        <v>8745212</v>
      </c>
      <c r="K21" s="102">
        <v>15987519</v>
      </c>
      <c r="L21" s="102"/>
      <c r="M21" s="102">
        <v>1386198.2</v>
      </c>
      <c r="N21" s="102"/>
      <c r="O21" s="102">
        <v>1101573670.2</v>
      </c>
    </row>
    <row r="22" spans="1:15" x14ac:dyDescent="0.2">
      <c r="A22" s="30" t="s">
        <v>12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>
        <v>990502610.58803403</v>
      </c>
      <c r="O22" s="102">
        <v>990502610.58803403</v>
      </c>
    </row>
    <row r="23" spans="1:15" x14ac:dyDescent="0.25">
      <c r="A23" s="31" t="s">
        <v>110</v>
      </c>
      <c r="B23" s="100">
        <f>B24+B27+B29+B32+B35</f>
        <v>3117923511.7583051</v>
      </c>
      <c r="C23" s="100">
        <f t="shared" ref="C23:O23" si="4">C24+C27+C29+C32+C35</f>
        <v>49193297.527395003</v>
      </c>
      <c r="D23" s="100">
        <f t="shared" si="4"/>
        <v>14018210.236</v>
      </c>
      <c r="E23" s="100">
        <f t="shared" si="4"/>
        <v>260636892.46970952</v>
      </c>
      <c r="F23" s="100">
        <f t="shared" si="4"/>
        <v>1115759955.9501472</v>
      </c>
      <c r="G23" s="100">
        <f t="shared" si="4"/>
        <v>77319956.295638531</v>
      </c>
      <c r="H23" s="100">
        <f t="shared" si="4"/>
        <v>33915406.180701405</v>
      </c>
      <c r="I23" s="100">
        <f t="shared" si="4"/>
        <v>1029145572.4709311</v>
      </c>
      <c r="J23" s="100">
        <f t="shared" si="4"/>
        <v>4787361.9295822801</v>
      </c>
      <c r="K23" s="100">
        <f t="shared" si="4"/>
        <v>45321127.3406545</v>
      </c>
      <c r="L23" s="100">
        <f t="shared" si="4"/>
        <v>78344009.588552997</v>
      </c>
      <c r="M23" s="100">
        <f t="shared" si="4"/>
        <v>95300763.891494393</v>
      </c>
      <c r="N23" s="100">
        <f t="shared" si="4"/>
        <v>7970860045.4303436</v>
      </c>
      <c r="O23" s="100">
        <f t="shared" si="4"/>
        <v>13892526111.069456</v>
      </c>
    </row>
    <row r="24" spans="1:15" x14ac:dyDescent="0.2">
      <c r="A24" s="28" t="s">
        <v>5</v>
      </c>
      <c r="B24" s="101">
        <f>B26</f>
        <v>0</v>
      </c>
      <c r="C24" s="101">
        <f t="shared" ref="C24:O24" si="5">C26</f>
        <v>0</v>
      </c>
      <c r="D24" s="101">
        <f t="shared" si="5"/>
        <v>0</v>
      </c>
      <c r="E24" s="101">
        <f t="shared" si="5"/>
        <v>0</v>
      </c>
      <c r="F24" s="101">
        <f t="shared" si="5"/>
        <v>0</v>
      </c>
      <c r="G24" s="101">
        <f t="shared" si="5"/>
        <v>0</v>
      </c>
      <c r="H24" s="101">
        <f t="shared" si="5"/>
        <v>0</v>
      </c>
      <c r="I24" s="101">
        <f t="shared" si="5"/>
        <v>0</v>
      </c>
      <c r="J24" s="101">
        <f t="shared" si="5"/>
        <v>0</v>
      </c>
      <c r="K24" s="101">
        <f t="shared" si="5"/>
        <v>0</v>
      </c>
      <c r="L24" s="101">
        <f t="shared" si="5"/>
        <v>0</v>
      </c>
      <c r="M24" s="101">
        <f t="shared" si="5"/>
        <v>0</v>
      </c>
      <c r="N24" s="101">
        <f t="shared" si="5"/>
        <v>330640029.24922699</v>
      </c>
      <c r="O24" s="101">
        <f t="shared" si="5"/>
        <v>330640029.24922699</v>
      </c>
    </row>
    <row r="25" spans="1:15" x14ac:dyDescent="0.2">
      <c r="A25" s="29" t="s">
        <v>56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</row>
    <row r="26" spans="1:15" x14ac:dyDescent="0.2">
      <c r="A26" s="30" t="s">
        <v>14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>
        <v>330640029.24922699</v>
      </c>
      <c r="O26" s="102">
        <v>330640029.24922699</v>
      </c>
    </row>
    <row r="27" spans="1:15" x14ac:dyDescent="0.2">
      <c r="A27" s="28" t="s">
        <v>57</v>
      </c>
      <c r="B27" s="101">
        <f>B28</f>
        <v>0</v>
      </c>
      <c r="C27" s="101">
        <f t="shared" ref="C27:O27" si="6">C28</f>
        <v>0</v>
      </c>
      <c r="D27" s="101">
        <f t="shared" si="6"/>
        <v>0</v>
      </c>
      <c r="E27" s="101">
        <f t="shared" si="6"/>
        <v>0</v>
      </c>
      <c r="F27" s="101">
        <f t="shared" si="6"/>
        <v>0</v>
      </c>
      <c r="G27" s="101">
        <f t="shared" si="6"/>
        <v>0</v>
      </c>
      <c r="H27" s="101">
        <f t="shared" si="6"/>
        <v>0</v>
      </c>
      <c r="I27" s="101">
        <f t="shared" si="6"/>
        <v>0</v>
      </c>
      <c r="J27" s="101">
        <f t="shared" si="6"/>
        <v>0</v>
      </c>
      <c r="K27" s="101">
        <f t="shared" si="6"/>
        <v>0</v>
      </c>
      <c r="L27" s="101">
        <f t="shared" si="6"/>
        <v>0</v>
      </c>
      <c r="M27" s="101">
        <f t="shared" si="6"/>
        <v>0</v>
      </c>
      <c r="N27" s="101">
        <f t="shared" si="6"/>
        <v>488105464.161587</v>
      </c>
      <c r="O27" s="101">
        <f t="shared" si="6"/>
        <v>488105464.161587</v>
      </c>
    </row>
    <row r="28" spans="1:15" x14ac:dyDescent="0.2">
      <c r="A28" s="30" t="s">
        <v>13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>
        <v>488105464.161587</v>
      </c>
      <c r="O28" s="102">
        <v>488105464.161587</v>
      </c>
    </row>
    <row r="29" spans="1:15" x14ac:dyDescent="0.2">
      <c r="A29" s="28" t="s">
        <v>111</v>
      </c>
      <c r="B29" s="101">
        <f>SUM(B31)</f>
        <v>0</v>
      </c>
      <c r="C29" s="101">
        <f t="shared" ref="C29:O29" si="7">SUM(C31)</f>
        <v>0</v>
      </c>
      <c r="D29" s="101">
        <f t="shared" si="7"/>
        <v>0</v>
      </c>
      <c r="E29" s="101">
        <f t="shared" si="7"/>
        <v>0</v>
      </c>
      <c r="F29" s="101">
        <f t="shared" si="7"/>
        <v>0</v>
      </c>
      <c r="G29" s="101">
        <f t="shared" si="7"/>
        <v>0</v>
      </c>
      <c r="H29" s="101">
        <f t="shared" si="7"/>
        <v>0</v>
      </c>
      <c r="I29" s="101">
        <f t="shared" si="7"/>
        <v>0</v>
      </c>
      <c r="J29" s="101">
        <f t="shared" si="7"/>
        <v>0</v>
      </c>
      <c r="K29" s="101">
        <f t="shared" si="7"/>
        <v>0</v>
      </c>
      <c r="L29" s="101">
        <f t="shared" si="7"/>
        <v>0</v>
      </c>
      <c r="M29" s="101">
        <f t="shared" si="7"/>
        <v>0</v>
      </c>
      <c r="N29" s="101">
        <f t="shared" si="7"/>
        <v>3790917274.76053</v>
      </c>
      <c r="O29" s="101">
        <f t="shared" si="7"/>
        <v>3790917274.76053</v>
      </c>
    </row>
    <row r="30" spans="1:15" x14ac:dyDescent="0.2">
      <c r="A30" s="29" t="s">
        <v>111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</row>
    <row r="31" spans="1:15" x14ac:dyDescent="0.2">
      <c r="A31" s="30" t="s">
        <v>15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>
        <v>3790917274.76053</v>
      </c>
      <c r="O31" s="102">
        <v>3790917274.76053</v>
      </c>
    </row>
    <row r="32" spans="1:15" x14ac:dyDescent="0.2">
      <c r="A32" s="28" t="s">
        <v>112</v>
      </c>
      <c r="B32" s="101">
        <f>SUM(B34)</f>
        <v>0</v>
      </c>
      <c r="C32" s="101">
        <f t="shared" ref="C32:O32" si="8">SUM(C34)</f>
        <v>0</v>
      </c>
      <c r="D32" s="101">
        <f t="shared" si="8"/>
        <v>0</v>
      </c>
      <c r="E32" s="101">
        <f t="shared" si="8"/>
        <v>0</v>
      </c>
      <c r="F32" s="101">
        <f t="shared" si="8"/>
        <v>0</v>
      </c>
      <c r="G32" s="101">
        <f t="shared" si="8"/>
        <v>0</v>
      </c>
      <c r="H32" s="101">
        <f t="shared" si="8"/>
        <v>0</v>
      </c>
      <c r="I32" s="101">
        <f t="shared" si="8"/>
        <v>0</v>
      </c>
      <c r="J32" s="101">
        <f t="shared" si="8"/>
        <v>0</v>
      </c>
      <c r="K32" s="101">
        <f t="shared" si="8"/>
        <v>0</v>
      </c>
      <c r="L32" s="101">
        <f t="shared" si="8"/>
        <v>0</v>
      </c>
      <c r="M32" s="101">
        <f t="shared" si="8"/>
        <v>0</v>
      </c>
      <c r="N32" s="101">
        <f t="shared" si="8"/>
        <v>1409043994.79949</v>
      </c>
      <c r="O32" s="101">
        <f t="shared" si="8"/>
        <v>1409043994.79949</v>
      </c>
    </row>
    <row r="33" spans="1:15" x14ac:dyDescent="0.2">
      <c r="A33" s="29" t="s">
        <v>112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</row>
    <row r="34" spans="1:15" x14ac:dyDescent="0.2">
      <c r="A34" s="30" t="s">
        <v>16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>
        <v>1409043994.79949</v>
      </c>
      <c r="O34" s="102">
        <v>1409043994.79949</v>
      </c>
    </row>
    <row r="35" spans="1:15" x14ac:dyDescent="0.2">
      <c r="A35" s="28" t="s">
        <v>113</v>
      </c>
      <c r="B35" s="101">
        <f>SUM(B37:B39)</f>
        <v>3117923511.7583051</v>
      </c>
      <c r="C35" s="101">
        <f t="shared" ref="C35:O35" si="9">SUM(C37:C39)</f>
        <v>49193297.527395003</v>
      </c>
      <c r="D35" s="101">
        <f t="shared" si="9"/>
        <v>14018210.236</v>
      </c>
      <c r="E35" s="101">
        <f t="shared" si="9"/>
        <v>260636892.46970952</v>
      </c>
      <c r="F35" s="101">
        <f t="shared" si="9"/>
        <v>1115759955.9501472</v>
      </c>
      <c r="G35" s="101">
        <f t="shared" si="9"/>
        <v>77319956.295638531</v>
      </c>
      <c r="H35" s="101">
        <f t="shared" si="9"/>
        <v>33915406.180701405</v>
      </c>
      <c r="I35" s="101">
        <f t="shared" si="9"/>
        <v>1029145572.4709311</v>
      </c>
      <c r="J35" s="101">
        <f t="shared" si="9"/>
        <v>4787361.9295822801</v>
      </c>
      <c r="K35" s="101">
        <f t="shared" si="9"/>
        <v>45321127.3406545</v>
      </c>
      <c r="L35" s="101">
        <f t="shared" si="9"/>
        <v>78344009.588552997</v>
      </c>
      <c r="M35" s="101">
        <f t="shared" si="9"/>
        <v>95300763.891494393</v>
      </c>
      <c r="N35" s="101">
        <f t="shared" si="9"/>
        <v>1952153282.4595101</v>
      </c>
      <c r="O35" s="101">
        <f t="shared" si="9"/>
        <v>7873819348.0986223</v>
      </c>
    </row>
    <row r="36" spans="1:15" x14ac:dyDescent="0.2">
      <c r="A36" s="29" t="s">
        <v>113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1:15" x14ac:dyDescent="0.2">
      <c r="A37" s="30" t="s">
        <v>17</v>
      </c>
      <c r="B37" s="102">
        <v>101198049</v>
      </c>
      <c r="C37" s="102"/>
      <c r="D37" s="102"/>
      <c r="E37" s="102"/>
      <c r="F37" s="102">
        <v>715225080</v>
      </c>
      <c r="G37" s="102">
        <v>22548000</v>
      </c>
      <c r="H37" s="102">
        <v>8495149</v>
      </c>
      <c r="I37" s="102"/>
      <c r="J37" s="102"/>
      <c r="K37" s="102"/>
      <c r="L37" s="102"/>
      <c r="M37" s="102"/>
      <c r="N37" s="102"/>
      <c r="O37" s="102">
        <v>847466278</v>
      </c>
    </row>
    <row r="38" spans="1:15" x14ac:dyDescent="0.2">
      <c r="A38" s="30" t="s">
        <v>18</v>
      </c>
      <c r="B38" s="102">
        <v>381940401.08490503</v>
      </c>
      <c r="C38" s="102">
        <v>49193297.527395003</v>
      </c>
      <c r="D38" s="102">
        <v>14018210.236</v>
      </c>
      <c r="E38" s="102">
        <v>21760785.126856498</v>
      </c>
      <c r="F38" s="102">
        <v>22044043.23</v>
      </c>
      <c r="G38" s="102">
        <v>5822948.0039887298</v>
      </c>
      <c r="H38" s="102">
        <v>11188632.718230501</v>
      </c>
      <c r="I38" s="102">
        <v>34783277.258000001</v>
      </c>
      <c r="J38" s="102">
        <v>4787361.9295822801</v>
      </c>
      <c r="K38" s="102"/>
      <c r="L38" s="102"/>
      <c r="M38" s="102"/>
      <c r="N38" s="102"/>
      <c r="O38" s="102">
        <v>545538957.11495805</v>
      </c>
    </row>
    <row r="39" spans="1:15" x14ac:dyDescent="0.2">
      <c r="A39" s="30" t="s">
        <v>19</v>
      </c>
      <c r="B39" s="102">
        <v>2634785061.6733999</v>
      </c>
      <c r="C39" s="102"/>
      <c r="D39" s="102"/>
      <c r="E39" s="102">
        <v>238876107.34285301</v>
      </c>
      <c r="F39" s="102">
        <v>378490832.72014701</v>
      </c>
      <c r="G39" s="102">
        <v>48949008.291649804</v>
      </c>
      <c r="H39" s="102">
        <v>14231624.4624709</v>
      </c>
      <c r="I39" s="102">
        <v>994362295.21293104</v>
      </c>
      <c r="J39" s="102"/>
      <c r="K39" s="102">
        <v>45321127.3406545</v>
      </c>
      <c r="L39" s="102">
        <v>78344009.588552997</v>
      </c>
      <c r="M39" s="102">
        <v>95300763.891494393</v>
      </c>
      <c r="N39" s="102">
        <v>1952153282.4595101</v>
      </c>
      <c r="O39" s="102">
        <v>6480814112.9836645</v>
      </c>
    </row>
    <row r="40" spans="1:15" x14ac:dyDescent="0.25">
      <c r="A40" s="31" t="s">
        <v>0</v>
      </c>
      <c r="B40" s="100">
        <f>B41</f>
        <v>71484048</v>
      </c>
      <c r="C40" s="100">
        <f t="shared" ref="C40:O40" si="10">C41</f>
        <v>12712892</v>
      </c>
      <c r="D40" s="100">
        <f t="shared" si="10"/>
        <v>367078</v>
      </c>
      <c r="E40" s="100">
        <f t="shared" si="10"/>
        <v>4254296</v>
      </c>
      <c r="F40" s="100">
        <f t="shared" si="10"/>
        <v>0</v>
      </c>
      <c r="G40" s="100">
        <f t="shared" si="10"/>
        <v>0</v>
      </c>
      <c r="H40" s="100">
        <f t="shared" si="10"/>
        <v>3944505</v>
      </c>
      <c r="I40" s="100">
        <f t="shared" si="10"/>
        <v>9946535</v>
      </c>
      <c r="J40" s="100">
        <f t="shared" si="10"/>
        <v>19809202</v>
      </c>
      <c r="K40" s="100">
        <f t="shared" si="10"/>
        <v>36693560</v>
      </c>
      <c r="L40" s="100">
        <f t="shared" si="10"/>
        <v>4803158</v>
      </c>
      <c r="M40" s="100">
        <f t="shared" si="10"/>
        <v>20370471</v>
      </c>
      <c r="N40" s="100">
        <f t="shared" si="10"/>
        <v>476379232.92559201</v>
      </c>
      <c r="O40" s="100">
        <f t="shared" si="10"/>
        <v>660764977.92559195</v>
      </c>
    </row>
    <row r="41" spans="1:15" ht="15" x14ac:dyDescent="0.2">
      <c r="A41" s="28" t="s">
        <v>6</v>
      </c>
      <c r="B41" s="130">
        <f>SUM(B43:B44)</f>
        <v>71484048</v>
      </c>
      <c r="C41" s="130">
        <f t="shared" ref="C41:O41" si="11">SUM(C43:C44)</f>
        <v>12712892</v>
      </c>
      <c r="D41" s="130">
        <f t="shared" si="11"/>
        <v>367078</v>
      </c>
      <c r="E41" s="130">
        <f t="shared" si="11"/>
        <v>4254296</v>
      </c>
      <c r="F41" s="130">
        <f t="shared" si="11"/>
        <v>0</v>
      </c>
      <c r="G41" s="130">
        <f t="shared" si="11"/>
        <v>0</v>
      </c>
      <c r="H41" s="130">
        <f t="shared" si="11"/>
        <v>3944505</v>
      </c>
      <c r="I41" s="130">
        <f t="shared" si="11"/>
        <v>9946535</v>
      </c>
      <c r="J41" s="130">
        <f t="shared" si="11"/>
        <v>19809202</v>
      </c>
      <c r="K41" s="130">
        <f t="shared" si="11"/>
        <v>36693560</v>
      </c>
      <c r="L41" s="130">
        <f t="shared" si="11"/>
        <v>4803158</v>
      </c>
      <c r="M41" s="130">
        <f t="shared" si="11"/>
        <v>20370471</v>
      </c>
      <c r="N41" s="130">
        <f t="shared" si="11"/>
        <v>476379232.92559201</v>
      </c>
      <c r="O41" s="130">
        <f t="shared" si="11"/>
        <v>660764977.92559195</v>
      </c>
    </row>
    <row r="42" spans="1:15" x14ac:dyDescent="0.2">
      <c r="A42" s="29" t="s">
        <v>6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1:15" x14ac:dyDescent="0.2">
      <c r="A43" s="30" t="s">
        <v>20</v>
      </c>
      <c r="B43" s="102">
        <v>71484048</v>
      </c>
      <c r="C43" s="102">
        <v>12712892</v>
      </c>
      <c r="D43" s="102">
        <v>367078</v>
      </c>
      <c r="E43" s="102">
        <v>4254296</v>
      </c>
      <c r="F43" s="102"/>
      <c r="G43" s="102"/>
      <c r="H43" s="102">
        <v>3944505</v>
      </c>
      <c r="I43" s="102">
        <v>9946535</v>
      </c>
      <c r="J43" s="102">
        <v>19809202</v>
      </c>
      <c r="K43" s="102">
        <v>36693560</v>
      </c>
      <c r="L43" s="102">
        <v>4803158</v>
      </c>
      <c r="M43" s="102">
        <v>20370471</v>
      </c>
      <c r="N43" s="102"/>
      <c r="O43" s="102">
        <v>184385745</v>
      </c>
    </row>
    <row r="44" spans="1:15" x14ac:dyDescent="0.2">
      <c r="A44" s="30" t="s">
        <v>21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>
        <v>476379232.92559201</v>
      </c>
      <c r="O44" s="102">
        <v>476379232.92559201</v>
      </c>
    </row>
    <row r="45" spans="1:15" x14ac:dyDescent="0.25">
      <c r="A45" s="31" t="s">
        <v>1</v>
      </c>
      <c r="B45" s="100">
        <f>B46+B49</f>
        <v>0</v>
      </c>
      <c r="C45" s="100">
        <f t="shared" ref="C45:O45" si="12">C46+C49</f>
        <v>0</v>
      </c>
      <c r="D45" s="100">
        <f t="shared" si="12"/>
        <v>0</v>
      </c>
      <c r="E45" s="100">
        <f t="shared" si="12"/>
        <v>0</v>
      </c>
      <c r="F45" s="100">
        <f t="shared" si="12"/>
        <v>0</v>
      </c>
      <c r="G45" s="100">
        <f t="shared" si="12"/>
        <v>0</v>
      </c>
      <c r="H45" s="100">
        <f t="shared" si="12"/>
        <v>0</v>
      </c>
      <c r="I45" s="100">
        <f t="shared" si="12"/>
        <v>0</v>
      </c>
      <c r="J45" s="100">
        <f t="shared" si="12"/>
        <v>0</v>
      </c>
      <c r="K45" s="100">
        <f t="shared" si="12"/>
        <v>0</v>
      </c>
      <c r="L45" s="100">
        <f t="shared" si="12"/>
        <v>0</v>
      </c>
      <c r="M45" s="100">
        <f t="shared" si="12"/>
        <v>0</v>
      </c>
      <c r="N45" s="100">
        <f t="shared" si="12"/>
        <v>10181461901.07239</v>
      </c>
      <c r="O45" s="100">
        <f t="shared" si="12"/>
        <v>10181461901.07239</v>
      </c>
    </row>
    <row r="46" spans="1:15" x14ac:dyDescent="0.2">
      <c r="A46" s="28" t="s">
        <v>114</v>
      </c>
      <c r="B46" s="101">
        <f>B48</f>
        <v>0</v>
      </c>
      <c r="C46" s="101">
        <f t="shared" ref="C46:O46" si="13">C48</f>
        <v>0</v>
      </c>
      <c r="D46" s="101">
        <f t="shared" si="13"/>
        <v>0</v>
      </c>
      <c r="E46" s="101">
        <f t="shared" si="13"/>
        <v>0</v>
      </c>
      <c r="F46" s="101">
        <f t="shared" si="13"/>
        <v>0</v>
      </c>
      <c r="G46" s="101">
        <f t="shared" si="13"/>
        <v>0</v>
      </c>
      <c r="H46" s="101">
        <f t="shared" si="13"/>
        <v>0</v>
      </c>
      <c r="I46" s="101">
        <f t="shared" si="13"/>
        <v>0</v>
      </c>
      <c r="J46" s="101">
        <f t="shared" si="13"/>
        <v>0</v>
      </c>
      <c r="K46" s="101">
        <f t="shared" si="13"/>
        <v>0</v>
      </c>
      <c r="L46" s="101">
        <f t="shared" si="13"/>
        <v>0</v>
      </c>
      <c r="M46" s="101">
        <f t="shared" si="13"/>
        <v>0</v>
      </c>
      <c r="N46" s="101">
        <f t="shared" si="13"/>
        <v>8625170149.0096703</v>
      </c>
      <c r="O46" s="101">
        <f t="shared" si="13"/>
        <v>8625170149.0096703</v>
      </c>
    </row>
    <row r="47" spans="1:15" x14ac:dyDescent="0.2">
      <c r="A47" s="29" t="s">
        <v>114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</row>
    <row r="48" spans="1:15" x14ac:dyDescent="0.2">
      <c r="A48" s="30" t="s">
        <v>22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>
        <v>8625170149.0096703</v>
      </c>
      <c r="O48" s="102">
        <v>8625170149.0096703</v>
      </c>
    </row>
    <row r="49" spans="1:15" x14ac:dyDescent="0.2">
      <c r="A49" s="28" t="s">
        <v>115</v>
      </c>
      <c r="B49" s="101">
        <f>B51</f>
        <v>0</v>
      </c>
      <c r="C49" s="101">
        <f t="shared" ref="C49:O49" si="14">C51</f>
        <v>0</v>
      </c>
      <c r="D49" s="101">
        <f t="shared" si="14"/>
        <v>0</v>
      </c>
      <c r="E49" s="101">
        <f t="shared" si="14"/>
        <v>0</v>
      </c>
      <c r="F49" s="101">
        <f t="shared" si="14"/>
        <v>0</v>
      </c>
      <c r="G49" s="101">
        <f t="shared" si="14"/>
        <v>0</v>
      </c>
      <c r="H49" s="101">
        <f t="shared" si="14"/>
        <v>0</v>
      </c>
      <c r="I49" s="101">
        <f t="shared" si="14"/>
        <v>0</v>
      </c>
      <c r="J49" s="101">
        <f t="shared" si="14"/>
        <v>0</v>
      </c>
      <c r="K49" s="101">
        <f t="shared" si="14"/>
        <v>0</v>
      </c>
      <c r="L49" s="101">
        <f t="shared" si="14"/>
        <v>0</v>
      </c>
      <c r="M49" s="101">
        <f t="shared" si="14"/>
        <v>0</v>
      </c>
      <c r="N49" s="101">
        <f t="shared" si="14"/>
        <v>1556291752.0627201</v>
      </c>
      <c r="O49" s="101">
        <f t="shared" si="14"/>
        <v>1556291752.0627201</v>
      </c>
    </row>
    <row r="50" spans="1:15" x14ac:dyDescent="0.2">
      <c r="A50" s="29" t="s">
        <v>115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</row>
    <row r="51" spans="1:15" x14ac:dyDescent="0.2">
      <c r="A51" s="30" t="s">
        <v>23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>
        <v>1556291752.0627201</v>
      </c>
      <c r="O51" s="102">
        <v>1556291752.0627201</v>
      </c>
    </row>
    <row r="52" spans="1:15" x14ac:dyDescent="0.25">
      <c r="A52" s="31" t="s">
        <v>116</v>
      </c>
      <c r="B52" s="100">
        <f>B53</f>
        <v>288196390</v>
      </c>
      <c r="C52" s="100">
        <f t="shared" ref="C52:O52" si="15">C53</f>
        <v>35397224</v>
      </c>
      <c r="D52" s="100">
        <f t="shared" si="15"/>
        <v>2138633.7941369498</v>
      </c>
      <c r="E52" s="100">
        <f t="shared" si="15"/>
        <v>3815594.1711514601</v>
      </c>
      <c r="F52" s="100">
        <f t="shared" si="15"/>
        <v>658786130.84489202</v>
      </c>
      <c r="G52" s="100">
        <f t="shared" si="15"/>
        <v>2075444.7487785299</v>
      </c>
      <c r="H52" s="100">
        <f t="shared" si="15"/>
        <v>4504048.6865018597</v>
      </c>
      <c r="I52" s="100">
        <f t="shared" si="15"/>
        <v>38581670.982717097</v>
      </c>
      <c r="J52" s="100">
        <f t="shared" si="15"/>
        <v>26141899.013272099</v>
      </c>
      <c r="K52" s="100">
        <f t="shared" si="15"/>
        <v>5984226</v>
      </c>
      <c r="L52" s="100">
        <f t="shared" si="15"/>
        <v>126908.226792095</v>
      </c>
      <c r="M52" s="100">
        <f t="shared" si="15"/>
        <v>59915157</v>
      </c>
      <c r="N52" s="100">
        <f t="shared" si="15"/>
        <v>4580000</v>
      </c>
      <c r="O52" s="100">
        <f t="shared" si="15"/>
        <v>1130243327.4682422</v>
      </c>
    </row>
    <row r="53" spans="1:15" x14ac:dyDescent="0.2">
      <c r="A53" s="28" t="s">
        <v>116</v>
      </c>
      <c r="B53" s="101">
        <f>SUM(B55:B56)</f>
        <v>288196390</v>
      </c>
      <c r="C53" s="101">
        <f t="shared" ref="C53:O53" si="16">SUM(C55:C56)</f>
        <v>35397224</v>
      </c>
      <c r="D53" s="101">
        <f t="shared" si="16"/>
        <v>2138633.7941369498</v>
      </c>
      <c r="E53" s="101">
        <f t="shared" si="16"/>
        <v>3815594.1711514601</v>
      </c>
      <c r="F53" s="101">
        <f t="shared" si="16"/>
        <v>658786130.84489202</v>
      </c>
      <c r="G53" s="101">
        <f t="shared" si="16"/>
        <v>2075444.7487785299</v>
      </c>
      <c r="H53" s="101">
        <f t="shared" si="16"/>
        <v>4504048.6865018597</v>
      </c>
      <c r="I53" s="101">
        <f t="shared" si="16"/>
        <v>38581670.982717097</v>
      </c>
      <c r="J53" s="101">
        <f t="shared" si="16"/>
        <v>26141899.013272099</v>
      </c>
      <c r="K53" s="101">
        <f t="shared" si="16"/>
        <v>5984226</v>
      </c>
      <c r="L53" s="101">
        <f t="shared" si="16"/>
        <v>126908.226792095</v>
      </c>
      <c r="M53" s="101">
        <f t="shared" si="16"/>
        <v>59915157</v>
      </c>
      <c r="N53" s="101">
        <f t="shared" si="16"/>
        <v>4580000</v>
      </c>
      <c r="O53" s="101">
        <f t="shared" si="16"/>
        <v>1130243327.4682422</v>
      </c>
    </row>
    <row r="54" spans="1:15" x14ac:dyDescent="0.2">
      <c r="A54" s="29" t="s">
        <v>116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</row>
    <row r="55" spans="1:15" x14ac:dyDescent="0.2">
      <c r="A55" s="30" t="s">
        <v>24</v>
      </c>
      <c r="B55" s="102">
        <v>286375016</v>
      </c>
      <c r="C55" s="102">
        <v>35384317</v>
      </c>
      <c r="D55" s="102">
        <v>2130332.7941369498</v>
      </c>
      <c r="E55" s="102">
        <v>2657196.1711514601</v>
      </c>
      <c r="F55" s="102">
        <v>658497743.84489202</v>
      </c>
      <c r="G55" s="102">
        <v>2075444.7487785299</v>
      </c>
      <c r="H55" s="102">
        <v>4504048.6865018597</v>
      </c>
      <c r="I55" s="102">
        <v>38510712.982717097</v>
      </c>
      <c r="J55" s="102">
        <v>25999832.013272099</v>
      </c>
      <c r="K55" s="102">
        <v>5984226</v>
      </c>
      <c r="L55" s="102">
        <v>109234.226792095</v>
      </c>
      <c r="M55" s="102">
        <v>59479982</v>
      </c>
      <c r="N55" s="102">
        <v>4580000</v>
      </c>
      <c r="O55" s="102">
        <v>1126288086.4682422</v>
      </c>
    </row>
    <row r="56" spans="1:15" x14ac:dyDescent="0.2">
      <c r="A56" s="30" t="s">
        <v>25</v>
      </c>
      <c r="B56" s="102">
        <v>1821374</v>
      </c>
      <c r="C56" s="102">
        <v>12907</v>
      </c>
      <c r="D56" s="102">
        <v>8301</v>
      </c>
      <c r="E56" s="102">
        <v>1158398</v>
      </c>
      <c r="F56" s="102">
        <v>288387</v>
      </c>
      <c r="G56" s="102"/>
      <c r="H56" s="102"/>
      <c r="I56" s="102">
        <v>70958</v>
      </c>
      <c r="J56" s="102">
        <v>142067</v>
      </c>
      <c r="K56" s="102"/>
      <c r="L56" s="102">
        <v>17674</v>
      </c>
      <c r="M56" s="102">
        <v>435175</v>
      </c>
      <c r="N56" s="102"/>
      <c r="O56" s="102">
        <v>3955241</v>
      </c>
    </row>
    <row r="57" spans="1:15" x14ac:dyDescent="0.25">
      <c r="A57" s="31" t="s">
        <v>117</v>
      </c>
      <c r="B57" s="100">
        <f>B58+B62</f>
        <v>750144962</v>
      </c>
      <c r="C57" s="100">
        <f t="shared" ref="C57:O57" si="17">C58+C62</f>
        <v>157648473</v>
      </c>
      <c r="D57" s="100">
        <f t="shared" si="17"/>
        <v>4102222</v>
      </c>
      <c r="E57" s="100">
        <f t="shared" si="17"/>
        <v>108241723.81999999</v>
      </c>
      <c r="F57" s="100">
        <f t="shared" si="17"/>
        <v>0</v>
      </c>
      <c r="G57" s="100">
        <f t="shared" si="17"/>
        <v>1644534764</v>
      </c>
      <c r="H57" s="100">
        <f t="shared" si="17"/>
        <v>82917662.579999998</v>
      </c>
      <c r="I57" s="100">
        <f t="shared" si="17"/>
        <v>142106879</v>
      </c>
      <c r="J57" s="100">
        <f t="shared" si="17"/>
        <v>34169466</v>
      </c>
      <c r="K57" s="100">
        <f t="shared" si="17"/>
        <v>2538346</v>
      </c>
      <c r="L57" s="100">
        <f t="shared" si="17"/>
        <v>357391</v>
      </c>
      <c r="M57" s="100">
        <f t="shared" si="17"/>
        <v>30475212</v>
      </c>
      <c r="N57" s="100">
        <f t="shared" si="17"/>
        <v>90386</v>
      </c>
      <c r="O57" s="100">
        <f t="shared" si="17"/>
        <v>2957327487.4000001</v>
      </c>
    </row>
    <row r="58" spans="1:15" x14ac:dyDescent="0.2">
      <c r="A58" s="28" t="s">
        <v>118</v>
      </c>
      <c r="B58" s="101">
        <f>SUM(B59:B61)</f>
        <v>750144962</v>
      </c>
      <c r="C58" s="101">
        <f t="shared" ref="C58:O58" si="18">SUM(C59:C61)</f>
        <v>157648473</v>
      </c>
      <c r="D58" s="101">
        <f t="shared" si="18"/>
        <v>4102222</v>
      </c>
      <c r="E58" s="101">
        <f t="shared" si="18"/>
        <v>105900685</v>
      </c>
      <c r="F58" s="101">
        <f t="shared" si="18"/>
        <v>0</v>
      </c>
      <c r="G58" s="101">
        <f t="shared" si="18"/>
        <v>1643737740</v>
      </c>
      <c r="H58" s="101">
        <f t="shared" si="18"/>
        <v>78127227</v>
      </c>
      <c r="I58" s="101">
        <f t="shared" si="18"/>
        <v>142106879</v>
      </c>
      <c r="J58" s="101">
        <f t="shared" si="18"/>
        <v>34169466</v>
      </c>
      <c r="K58" s="101">
        <f t="shared" si="18"/>
        <v>2538346</v>
      </c>
      <c r="L58" s="101">
        <f t="shared" si="18"/>
        <v>357391</v>
      </c>
      <c r="M58" s="101">
        <f t="shared" si="18"/>
        <v>30475212</v>
      </c>
      <c r="N58" s="101">
        <f t="shared" si="18"/>
        <v>90386</v>
      </c>
      <c r="O58" s="101">
        <f t="shared" si="18"/>
        <v>2949398989</v>
      </c>
    </row>
    <row r="59" spans="1:15" x14ac:dyDescent="0.2">
      <c r="A59" s="29" t="s">
        <v>118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</row>
    <row r="60" spans="1:15" x14ac:dyDescent="0.2">
      <c r="A60" s="30" t="s">
        <v>26</v>
      </c>
      <c r="B60" s="102">
        <v>139253801</v>
      </c>
      <c r="C60" s="102">
        <v>15042364</v>
      </c>
      <c r="D60" s="102">
        <v>1564232</v>
      </c>
      <c r="E60" s="102">
        <v>103565465</v>
      </c>
      <c r="F60" s="102"/>
      <c r="G60" s="102">
        <v>1089860123</v>
      </c>
      <c r="H60" s="102">
        <v>4209255</v>
      </c>
      <c r="I60" s="102"/>
      <c r="J60" s="102"/>
      <c r="K60" s="102">
        <v>2538346</v>
      </c>
      <c r="L60" s="102">
        <v>357391</v>
      </c>
      <c r="M60" s="102">
        <v>30475212</v>
      </c>
      <c r="N60" s="102"/>
      <c r="O60" s="102">
        <v>1386866189</v>
      </c>
    </row>
    <row r="61" spans="1:15" x14ac:dyDescent="0.2">
      <c r="A61" s="30" t="s">
        <v>27</v>
      </c>
      <c r="B61" s="102">
        <v>610891161</v>
      </c>
      <c r="C61" s="102">
        <v>142606109</v>
      </c>
      <c r="D61" s="102">
        <v>2537990</v>
      </c>
      <c r="E61" s="102">
        <v>2335220</v>
      </c>
      <c r="F61" s="102"/>
      <c r="G61" s="102">
        <v>553877617</v>
      </c>
      <c r="H61" s="102">
        <v>73917972</v>
      </c>
      <c r="I61" s="102">
        <v>142106879</v>
      </c>
      <c r="J61" s="102">
        <v>34169466</v>
      </c>
      <c r="K61" s="102">
        <v>0</v>
      </c>
      <c r="L61" s="102">
        <v>0</v>
      </c>
      <c r="M61" s="102">
        <v>0</v>
      </c>
      <c r="N61" s="102">
        <v>90386</v>
      </c>
      <c r="O61" s="102">
        <v>1562532800</v>
      </c>
    </row>
    <row r="62" spans="1:15" x14ac:dyDescent="0.2">
      <c r="A62" s="28" t="s">
        <v>119</v>
      </c>
      <c r="B62" s="101">
        <f>B64</f>
        <v>0</v>
      </c>
      <c r="C62" s="101">
        <f t="shared" ref="C62:O62" si="19">C64</f>
        <v>0</v>
      </c>
      <c r="D62" s="101">
        <f t="shared" si="19"/>
        <v>0</v>
      </c>
      <c r="E62" s="101">
        <f t="shared" si="19"/>
        <v>2341038.8199999998</v>
      </c>
      <c r="F62" s="101">
        <f t="shared" si="19"/>
        <v>0</v>
      </c>
      <c r="G62" s="101">
        <f t="shared" si="19"/>
        <v>797024</v>
      </c>
      <c r="H62" s="101">
        <f t="shared" si="19"/>
        <v>4790435.58</v>
      </c>
      <c r="I62" s="101">
        <f t="shared" si="19"/>
        <v>0</v>
      </c>
      <c r="J62" s="101">
        <f t="shared" si="19"/>
        <v>0</v>
      </c>
      <c r="K62" s="101">
        <f t="shared" si="19"/>
        <v>0</v>
      </c>
      <c r="L62" s="101">
        <f t="shared" si="19"/>
        <v>0</v>
      </c>
      <c r="M62" s="101">
        <f t="shared" si="19"/>
        <v>0</v>
      </c>
      <c r="N62" s="101">
        <f t="shared" si="19"/>
        <v>0</v>
      </c>
      <c r="O62" s="101">
        <f t="shared" si="19"/>
        <v>7928498.4000000004</v>
      </c>
    </row>
    <row r="63" spans="1:15" x14ac:dyDescent="0.2">
      <c r="A63" s="29" t="s">
        <v>119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</row>
    <row r="64" spans="1:15" x14ac:dyDescent="0.2">
      <c r="A64" s="30" t="s">
        <v>28</v>
      </c>
      <c r="B64" s="102"/>
      <c r="C64" s="102"/>
      <c r="D64" s="102"/>
      <c r="E64" s="102">
        <v>2341038.8199999998</v>
      </c>
      <c r="F64" s="102"/>
      <c r="G64" s="102">
        <v>797024</v>
      </c>
      <c r="H64" s="102">
        <v>4790435.58</v>
      </c>
      <c r="I64" s="102"/>
      <c r="J64" s="102"/>
      <c r="K64" s="102"/>
      <c r="L64" s="102"/>
      <c r="M64" s="102"/>
      <c r="N64" s="102"/>
      <c r="O64" s="102">
        <v>7928498.4000000004</v>
      </c>
    </row>
    <row r="65" spans="1:15" x14ac:dyDescent="0.25">
      <c r="A65" s="31" t="s">
        <v>120</v>
      </c>
      <c r="B65" s="100">
        <f>B66</f>
        <v>46100528.1279677</v>
      </c>
      <c r="C65" s="100">
        <f t="shared" ref="C65:O65" si="20">C66</f>
        <v>7413388.6299999999</v>
      </c>
      <c r="D65" s="100">
        <f t="shared" si="20"/>
        <v>810265.7</v>
      </c>
      <c r="E65" s="100">
        <f t="shared" si="20"/>
        <v>9635913.9900000002</v>
      </c>
      <c r="F65" s="100">
        <f t="shared" si="20"/>
        <v>1125449.21279418</v>
      </c>
      <c r="G65" s="100">
        <f t="shared" si="20"/>
        <v>8278167.5300000003</v>
      </c>
      <c r="H65" s="100">
        <f t="shared" si="20"/>
        <v>2160742.4300000002</v>
      </c>
      <c r="I65" s="100">
        <f t="shared" si="20"/>
        <v>2609398.1</v>
      </c>
      <c r="J65" s="100">
        <f t="shared" si="20"/>
        <v>1645734.18</v>
      </c>
      <c r="K65" s="100">
        <f t="shared" si="20"/>
        <v>0</v>
      </c>
      <c r="L65" s="100">
        <f t="shared" si="20"/>
        <v>0</v>
      </c>
      <c r="M65" s="100">
        <f t="shared" si="20"/>
        <v>0</v>
      </c>
      <c r="N65" s="100">
        <f t="shared" si="20"/>
        <v>0</v>
      </c>
      <c r="O65" s="100">
        <f t="shared" si="20"/>
        <v>79779587.900761887</v>
      </c>
    </row>
    <row r="66" spans="1:15" x14ac:dyDescent="0.2">
      <c r="A66" s="28" t="s">
        <v>120</v>
      </c>
      <c r="B66" s="101">
        <f>B68</f>
        <v>46100528.1279677</v>
      </c>
      <c r="C66" s="101">
        <f t="shared" ref="C66:O66" si="21">C68</f>
        <v>7413388.6299999999</v>
      </c>
      <c r="D66" s="101">
        <f t="shared" si="21"/>
        <v>810265.7</v>
      </c>
      <c r="E66" s="101">
        <f t="shared" si="21"/>
        <v>9635913.9900000002</v>
      </c>
      <c r="F66" s="101">
        <f t="shared" si="21"/>
        <v>1125449.21279418</v>
      </c>
      <c r="G66" s="101">
        <f t="shared" si="21"/>
        <v>8278167.5300000003</v>
      </c>
      <c r="H66" s="101">
        <f t="shared" si="21"/>
        <v>2160742.4300000002</v>
      </c>
      <c r="I66" s="101">
        <f t="shared" si="21"/>
        <v>2609398.1</v>
      </c>
      <c r="J66" s="101">
        <f t="shared" si="21"/>
        <v>1645734.18</v>
      </c>
      <c r="K66" s="101">
        <f t="shared" si="21"/>
        <v>0</v>
      </c>
      <c r="L66" s="101">
        <f t="shared" si="21"/>
        <v>0</v>
      </c>
      <c r="M66" s="101">
        <f t="shared" si="21"/>
        <v>0</v>
      </c>
      <c r="N66" s="101">
        <f t="shared" si="21"/>
        <v>0</v>
      </c>
      <c r="O66" s="101">
        <f t="shared" si="21"/>
        <v>79779587.900761887</v>
      </c>
    </row>
    <row r="67" spans="1:15" x14ac:dyDescent="0.2">
      <c r="A67" s="29" t="s">
        <v>120</v>
      </c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</row>
    <row r="68" spans="1:15" x14ac:dyDescent="0.2">
      <c r="A68" s="30" t="s">
        <v>29</v>
      </c>
      <c r="B68" s="102">
        <v>46100528.1279677</v>
      </c>
      <c r="C68" s="102">
        <v>7413388.6299999999</v>
      </c>
      <c r="D68" s="102">
        <v>810265.7</v>
      </c>
      <c r="E68" s="102">
        <v>9635913.9900000002</v>
      </c>
      <c r="F68" s="102">
        <v>1125449.21279418</v>
      </c>
      <c r="G68" s="102">
        <v>8278167.5300000003</v>
      </c>
      <c r="H68" s="102">
        <v>2160742.4300000002</v>
      </c>
      <c r="I68" s="102">
        <v>2609398.1</v>
      </c>
      <c r="J68" s="102">
        <v>1645734.18</v>
      </c>
      <c r="K68" s="102"/>
      <c r="L68" s="102"/>
      <c r="M68" s="102"/>
      <c r="N68" s="102"/>
      <c r="O68" s="102">
        <v>79779587.900761887</v>
      </c>
    </row>
    <row r="69" spans="1:15" x14ac:dyDescent="0.25">
      <c r="A69" s="31" t="s">
        <v>7</v>
      </c>
      <c r="B69" s="100">
        <f>B70</f>
        <v>158902897.38</v>
      </c>
      <c r="C69" s="100">
        <f t="shared" ref="C69:O69" si="22">C70</f>
        <v>0</v>
      </c>
      <c r="D69" s="100">
        <f t="shared" si="22"/>
        <v>0</v>
      </c>
      <c r="E69" s="100">
        <f t="shared" si="22"/>
        <v>29752654.969999999</v>
      </c>
      <c r="F69" s="100">
        <f t="shared" si="22"/>
        <v>93864367.75</v>
      </c>
      <c r="G69" s="100">
        <f t="shared" si="22"/>
        <v>212517524.59999999</v>
      </c>
      <c r="H69" s="100">
        <f t="shared" si="22"/>
        <v>85812100</v>
      </c>
      <c r="I69" s="100">
        <f t="shared" si="22"/>
        <v>2775815</v>
      </c>
      <c r="J69" s="100">
        <f t="shared" si="22"/>
        <v>5201190.87</v>
      </c>
      <c r="K69" s="100">
        <f t="shared" si="22"/>
        <v>608604.65</v>
      </c>
      <c r="L69" s="100">
        <f t="shared" si="22"/>
        <v>2003109.32</v>
      </c>
      <c r="M69" s="100">
        <f t="shared" si="22"/>
        <v>0</v>
      </c>
      <c r="N69" s="100">
        <f t="shared" si="22"/>
        <v>455890609.99844998</v>
      </c>
      <c r="O69" s="100">
        <f t="shared" si="22"/>
        <v>1047328874.53845</v>
      </c>
    </row>
    <row r="70" spans="1:15" x14ac:dyDescent="0.2">
      <c r="A70" s="28" t="s">
        <v>7</v>
      </c>
      <c r="B70" s="101">
        <f>SUM(B71:B74)</f>
        <v>158902897.38</v>
      </c>
      <c r="C70" s="101">
        <f t="shared" ref="C70:O70" si="23">SUM(C71:C74)</f>
        <v>0</v>
      </c>
      <c r="D70" s="101">
        <f t="shared" si="23"/>
        <v>0</v>
      </c>
      <c r="E70" s="101">
        <f t="shared" si="23"/>
        <v>29752654.969999999</v>
      </c>
      <c r="F70" s="101">
        <f t="shared" si="23"/>
        <v>93864367.75</v>
      </c>
      <c r="G70" s="101">
        <f t="shared" si="23"/>
        <v>212517524.59999999</v>
      </c>
      <c r="H70" s="101">
        <f t="shared" si="23"/>
        <v>85812100</v>
      </c>
      <c r="I70" s="101">
        <f t="shared" si="23"/>
        <v>2775815</v>
      </c>
      <c r="J70" s="101">
        <f t="shared" si="23"/>
        <v>5201190.87</v>
      </c>
      <c r="K70" s="101">
        <f t="shared" si="23"/>
        <v>608604.65</v>
      </c>
      <c r="L70" s="101">
        <f t="shared" si="23"/>
        <v>2003109.32</v>
      </c>
      <c r="M70" s="101">
        <f t="shared" si="23"/>
        <v>0</v>
      </c>
      <c r="N70" s="101">
        <f t="shared" si="23"/>
        <v>455890609.99844998</v>
      </c>
      <c r="O70" s="101">
        <f t="shared" si="23"/>
        <v>1047328874.53845</v>
      </c>
    </row>
    <row r="71" spans="1:15" x14ac:dyDescent="0.2">
      <c r="A71" s="30" t="s">
        <v>33</v>
      </c>
      <c r="B71" s="102"/>
      <c r="C71" s="102"/>
      <c r="D71" s="102"/>
      <c r="E71" s="102"/>
      <c r="F71" s="102">
        <v>62852712</v>
      </c>
      <c r="G71" s="102">
        <v>174548776</v>
      </c>
      <c r="H71" s="102">
        <v>85812100</v>
      </c>
      <c r="I71" s="102"/>
      <c r="J71" s="102"/>
      <c r="K71" s="102"/>
      <c r="L71" s="102"/>
      <c r="M71" s="102"/>
      <c r="N71" s="102"/>
      <c r="O71" s="102">
        <v>323213588</v>
      </c>
    </row>
    <row r="72" spans="1:15" x14ac:dyDescent="0.2">
      <c r="A72" s="30" t="s">
        <v>32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>
        <v>455890609.99844998</v>
      </c>
      <c r="O72" s="102">
        <v>455890609.99844998</v>
      </c>
    </row>
    <row r="73" spans="1:15" x14ac:dyDescent="0.2">
      <c r="A73" s="30" t="s">
        <v>30</v>
      </c>
      <c r="B73" s="102">
        <v>114010679.38</v>
      </c>
      <c r="C73" s="102"/>
      <c r="D73" s="102"/>
      <c r="E73" s="102">
        <v>29752654.969999999</v>
      </c>
      <c r="F73" s="102">
        <v>31011655.75</v>
      </c>
      <c r="G73" s="102">
        <v>24929926.600000001</v>
      </c>
      <c r="H73" s="102"/>
      <c r="I73" s="102">
        <v>2775815</v>
      </c>
      <c r="J73" s="102">
        <v>5201190.87</v>
      </c>
      <c r="K73" s="102">
        <v>608604.65</v>
      </c>
      <c r="L73" s="102">
        <v>2003109.32</v>
      </c>
      <c r="M73" s="102"/>
      <c r="N73" s="102"/>
      <c r="O73" s="102">
        <v>210293636.53999999</v>
      </c>
    </row>
    <row r="74" spans="1:15" x14ac:dyDescent="0.2">
      <c r="A74" s="30" t="s">
        <v>31</v>
      </c>
      <c r="B74" s="102">
        <v>44892218</v>
      </c>
      <c r="C74" s="102"/>
      <c r="D74" s="102"/>
      <c r="E74" s="102"/>
      <c r="F74" s="102"/>
      <c r="G74" s="102">
        <v>13038822</v>
      </c>
      <c r="H74" s="102"/>
      <c r="I74" s="102"/>
      <c r="J74" s="102"/>
      <c r="K74" s="102"/>
      <c r="L74" s="102"/>
      <c r="M74" s="102"/>
      <c r="N74" s="102"/>
      <c r="O74" s="102">
        <v>57931040</v>
      </c>
    </row>
    <row r="75" spans="1:15" x14ac:dyDescent="0.25">
      <c r="A75" s="31" t="s">
        <v>233</v>
      </c>
      <c r="B75" s="100">
        <f>B76</f>
        <v>53934236101.435539</v>
      </c>
      <c r="C75" s="100">
        <f t="shared" ref="C75:O75" si="24">C76</f>
        <v>5286246877.7057228</v>
      </c>
      <c r="D75" s="100">
        <f t="shared" si="24"/>
        <v>249184683.63517499</v>
      </c>
      <c r="E75" s="100">
        <f t="shared" si="24"/>
        <v>7819281028.9855633</v>
      </c>
      <c r="F75" s="100">
        <f t="shared" si="24"/>
        <v>8253266299.0691605</v>
      </c>
      <c r="G75" s="100">
        <f t="shared" si="24"/>
        <v>12525763466.619432</v>
      </c>
      <c r="H75" s="100">
        <f t="shared" si="24"/>
        <v>801360767.79999995</v>
      </c>
      <c r="I75" s="100">
        <f t="shared" si="24"/>
        <v>5866583782.5313358</v>
      </c>
      <c r="J75" s="100">
        <f t="shared" si="24"/>
        <v>3119860983.2196627</v>
      </c>
      <c r="K75" s="100">
        <f t="shared" si="24"/>
        <v>1342995101.7994568</v>
      </c>
      <c r="L75" s="100">
        <f t="shared" si="24"/>
        <v>257465657.95340118</v>
      </c>
      <c r="M75" s="100">
        <f t="shared" si="24"/>
        <v>2688164487.3533268</v>
      </c>
      <c r="N75" s="100">
        <f t="shared" si="24"/>
        <v>1871710685</v>
      </c>
      <c r="O75" s="100">
        <f t="shared" si="24"/>
        <v>104016119923.10779</v>
      </c>
    </row>
    <row r="76" spans="1:15" x14ac:dyDescent="0.2">
      <c r="A76" s="28" t="s">
        <v>234</v>
      </c>
      <c r="B76" s="101">
        <f>SUM(B78:B82)</f>
        <v>53934236101.435539</v>
      </c>
      <c r="C76" s="101">
        <f t="shared" ref="C76:O76" si="25">SUM(C78:C82)</f>
        <v>5286246877.7057228</v>
      </c>
      <c r="D76" s="101">
        <f t="shared" si="25"/>
        <v>249184683.63517499</v>
      </c>
      <c r="E76" s="101">
        <f t="shared" si="25"/>
        <v>7819281028.9855633</v>
      </c>
      <c r="F76" s="101">
        <f t="shared" si="25"/>
        <v>8253266299.0691605</v>
      </c>
      <c r="G76" s="101">
        <f t="shared" si="25"/>
        <v>12525763466.619432</v>
      </c>
      <c r="H76" s="101">
        <f t="shared" si="25"/>
        <v>801360767.79999995</v>
      </c>
      <c r="I76" s="101">
        <f t="shared" si="25"/>
        <v>5866583782.5313358</v>
      </c>
      <c r="J76" s="101">
        <f t="shared" si="25"/>
        <v>3119860983.2196627</v>
      </c>
      <c r="K76" s="101">
        <f t="shared" si="25"/>
        <v>1342995101.7994568</v>
      </c>
      <c r="L76" s="101">
        <f t="shared" si="25"/>
        <v>257465657.95340118</v>
      </c>
      <c r="M76" s="101">
        <f t="shared" si="25"/>
        <v>2688164487.3533268</v>
      </c>
      <c r="N76" s="101">
        <f t="shared" si="25"/>
        <v>1871710685</v>
      </c>
      <c r="O76" s="101">
        <f t="shared" si="25"/>
        <v>104016119923.10779</v>
      </c>
    </row>
    <row r="77" spans="1:15" x14ac:dyDescent="0.2">
      <c r="A77" s="29" t="s">
        <v>234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</row>
    <row r="78" spans="1:15" x14ac:dyDescent="0.2">
      <c r="A78" s="30" t="s">
        <v>36</v>
      </c>
      <c r="B78" s="102">
        <v>2060170371</v>
      </c>
      <c r="C78" s="102"/>
      <c r="D78" s="102"/>
      <c r="E78" s="102"/>
      <c r="F78" s="102"/>
      <c r="G78" s="102">
        <v>305456223</v>
      </c>
      <c r="H78" s="102">
        <v>169704321</v>
      </c>
      <c r="I78" s="102">
        <v>28868421</v>
      </c>
      <c r="J78" s="102">
        <v>46703566</v>
      </c>
      <c r="K78" s="102"/>
      <c r="L78" s="102"/>
      <c r="M78" s="102"/>
      <c r="N78" s="102">
        <v>388991793</v>
      </c>
      <c r="O78" s="102">
        <v>2999894695</v>
      </c>
    </row>
    <row r="79" spans="1:15" x14ac:dyDescent="0.2">
      <c r="A79" s="30" t="s">
        <v>37</v>
      </c>
      <c r="B79" s="102">
        <v>625761492</v>
      </c>
      <c r="C79" s="102">
        <v>125675990</v>
      </c>
      <c r="D79" s="102">
        <v>29621414</v>
      </c>
      <c r="E79" s="102">
        <v>293281985</v>
      </c>
      <c r="F79" s="102">
        <v>90340727</v>
      </c>
      <c r="G79" s="102">
        <v>142654438</v>
      </c>
      <c r="H79" s="102">
        <v>18109849</v>
      </c>
      <c r="I79" s="102">
        <v>25835086</v>
      </c>
      <c r="J79" s="102">
        <v>23166216</v>
      </c>
      <c r="K79" s="102"/>
      <c r="L79" s="102">
        <v>35954948</v>
      </c>
      <c r="M79" s="102"/>
      <c r="N79" s="102">
        <v>1482718892</v>
      </c>
      <c r="O79" s="102">
        <v>2893121037</v>
      </c>
    </row>
    <row r="80" spans="1:15" x14ac:dyDescent="0.2">
      <c r="A80" s="30" t="s">
        <v>38</v>
      </c>
      <c r="B80" s="102">
        <v>2270261699.59794</v>
      </c>
      <c r="C80" s="102">
        <v>22455831.814982999</v>
      </c>
      <c r="D80" s="102">
        <v>121324969.322675</v>
      </c>
      <c r="E80" s="102">
        <v>563786679.77238405</v>
      </c>
      <c r="F80" s="102">
        <v>1904062073.56669</v>
      </c>
      <c r="G80" s="102">
        <v>814378765.64943194</v>
      </c>
      <c r="H80" s="102"/>
      <c r="I80" s="102">
        <v>258532393.811326</v>
      </c>
      <c r="J80" s="102">
        <v>161798944.46720299</v>
      </c>
      <c r="K80" s="102">
        <v>116134269.040897</v>
      </c>
      <c r="L80" s="102">
        <v>160020267.02562699</v>
      </c>
      <c r="M80" s="102">
        <v>352347893.26202703</v>
      </c>
      <c r="N80" s="102"/>
      <c r="O80" s="102">
        <v>6745103787.3311853</v>
      </c>
    </row>
    <row r="81" spans="1:16" x14ac:dyDescent="0.2">
      <c r="A81" s="30" t="s">
        <v>34</v>
      </c>
      <c r="B81" s="102">
        <v>11235822398</v>
      </c>
      <c r="C81" s="102">
        <v>2815981501</v>
      </c>
      <c r="D81" s="102">
        <v>0</v>
      </c>
      <c r="E81" s="102">
        <v>4081229311</v>
      </c>
      <c r="F81" s="102">
        <v>177027601</v>
      </c>
      <c r="G81" s="102">
        <v>4069661158</v>
      </c>
      <c r="H81" s="102">
        <v>28395217</v>
      </c>
      <c r="I81" s="102">
        <v>2627328099</v>
      </c>
      <c r="J81" s="102">
        <v>1401370445</v>
      </c>
      <c r="K81" s="102">
        <v>0</v>
      </c>
      <c r="L81" s="102">
        <v>0</v>
      </c>
      <c r="M81" s="102">
        <v>38636034</v>
      </c>
      <c r="N81" s="102"/>
      <c r="O81" s="102">
        <v>26475451764</v>
      </c>
    </row>
    <row r="82" spans="1:16" x14ac:dyDescent="0.2">
      <c r="A82" s="30" t="s">
        <v>40</v>
      </c>
      <c r="B82" s="102">
        <v>37742220140.837601</v>
      </c>
      <c r="C82" s="102">
        <v>2322133554.8907399</v>
      </c>
      <c r="D82" s="102">
        <v>98238300.3125</v>
      </c>
      <c r="E82" s="102">
        <v>2880983053.2131801</v>
      </c>
      <c r="F82" s="102">
        <v>6081835897.50247</v>
      </c>
      <c r="G82" s="102">
        <v>7193612881.9700003</v>
      </c>
      <c r="H82" s="102">
        <v>585151380.79999995</v>
      </c>
      <c r="I82" s="102">
        <v>2926019782.7200098</v>
      </c>
      <c r="J82" s="102">
        <v>1486821811.75246</v>
      </c>
      <c r="K82" s="102">
        <v>1226860832.7585599</v>
      </c>
      <c r="L82" s="102">
        <v>61490442.927774198</v>
      </c>
      <c r="M82" s="102">
        <v>2297180560.0913</v>
      </c>
      <c r="N82" s="102"/>
      <c r="O82" s="102">
        <v>64902548639.776596</v>
      </c>
    </row>
    <row r="83" spans="1:16" x14ac:dyDescent="0.25">
      <c r="A83" s="31" t="s">
        <v>2</v>
      </c>
      <c r="B83" s="100">
        <f>B84</f>
        <v>0</v>
      </c>
      <c r="C83" s="100">
        <f t="shared" ref="C83:O83" si="26">C84</f>
        <v>0</v>
      </c>
      <c r="D83" s="100">
        <f t="shared" si="26"/>
        <v>0</v>
      </c>
      <c r="E83" s="100">
        <f t="shared" si="26"/>
        <v>0</v>
      </c>
      <c r="F83" s="100">
        <f t="shared" si="26"/>
        <v>0</v>
      </c>
      <c r="G83" s="100">
        <f t="shared" si="26"/>
        <v>0</v>
      </c>
      <c r="H83" s="100">
        <f t="shared" si="26"/>
        <v>0</v>
      </c>
      <c r="I83" s="100">
        <f t="shared" si="26"/>
        <v>0</v>
      </c>
      <c r="J83" s="100">
        <f t="shared" si="26"/>
        <v>0</v>
      </c>
      <c r="K83" s="100">
        <f t="shared" si="26"/>
        <v>0</v>
      </c>
      <c r="L83" s="100">
        <f t="shared" si="26"/>
        <v>0</v>
      </c>
      <c r="M83" s="100">
        <f t="shared" si="26"/>
        <v>0</v>
      </c>
      <c r="N83" s="100">
        <f t="shared" si="26"/>
        <v>9611391255.3299999</v>
      </c>
      <c r="O83" s="100">
        <f t="shared" si="26"/>
        <v>9611391255.3299999</v>
      </c>
    </row>
    <row r="84" spans="1:16" x14ac:dyDescent="0.2">
      <c r="A84" s="28" t="s">
        <v>2</v>
      </c>
      <c r="B84" s="101">
        <f>SUM(B86:B88)</f>
        <v>0</v>
      </c>
      <c r="C84" s="101">
        <f t="shared" ref="C84:N84" si="27">SUM(C86:C88)</f>
        <v>0</v>
      </c>
      <c r="D84" s="101">
        <f t="shared" si="27"/>
        <v>0</v>
      </c>
      <c r="E84" s="101">
        <f t="shared" si="27"/>
        <v>0</v>
      </c>
      <c r="F84" s="101">
        <f t="shared" si="27"/>
        <v>0</v>
      </c>
      <c r="G84" s="101">
        <f t="shared" si="27"/>
        <v>0</v>
      </c>
      <c r="H84" s="101">
        <f t="shared" si="27"/>
        <v>0</v>
      </c>
      <c r="I84" s="101">
        <f t="shared" si="27"/>
        <v>0</v>
      </c>
      <c r="J84" s="101">
        <f t="shared" si="27"/>
        <v>0</v>
      </c>
      <c r="K84" s="101">
        <f t="shared" si="27"/>
        <v>0</v>
      </c>
      <c r="L84" s="101">
        <f t="shared" si="27"/>
        <v>0</v>
      </c>
      <c r="M84" s="101">
        <f t="shared" si="27"/>
        <v>0</v>
      </c>
      <c r="N84" s="101">
        <f t="shared" si="27"/>
        <v>9611391255.3299999</v>
      </c>
      <c r="O84" s="101">
        <f>SUM(O86:O88)</f>
        <v>9611391255.3299999</v>
      </c>
    </row>
    <row r="85" spans="1:16" x14ac:dyDescent="0.2">
      <c r="A85" s="29" t="s">
        <v>2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</row>
    <row r="86" spans="1:16" x14ac:dyDescent="0.2">
      <c r="A86" s="30" t="s">
        <v>39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>
        <v>6860734152</v>
      </c>
      <c r="O86" s="102">
        <v>6860734152</v>
      </c>
    </row>
    <row r="87" spans="1:16" x14ac:dyDescent="0.2">
      <c r="A87" s="30" t="s">
        <v>35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>
        <v>2708003618.4000001</v>
      </c>
      <c r="O87" s="102">
        <v>2708003618.4000001</v>
      </c>
    </row>
    <row r="88" spans="1:16" x14ac:dyDescent="0.2">
      <c r="A88" s="30" t="s">
        <v>41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>
        <v>42653484.93</v>
      </c>
      <c r="O88" s="102">
        <v>42653484.93</v>
      </c>
    </row>
    <row r="89" spans="1:16" x14ac:dyDescent="0.25">
      <c r="A89" s="31" t="s">
        <v>3</v>
      </c>
      <c r="B89" s="100">
        <f>B83+B75+B69+B65+B57+B52+B45+B40+B23+B11</f>
        <v>61303575342.701813</v>
      </c>
      <c r="C89" s="100">
        <f t="shared" ref="C89:O89" si="28">C83+C75+C69+C65+C57+C52+C45+C40+C23+C11</f>
        <v>6018501813.8631182</v>
      </c>
      <c r="D89" s="100">
        <f t="shared" si="28"/>
        <v>317611478.36531192</v>
      </c>
      <c r="E89" s="100">
        <f t="shared" si="28"/>
        <v>8589196044.4064236</v>
      </c>
      <c r="F89" s="100">
        <f t="shared" si="28"/>
        <v>10197885406.826994</v>
      </c>
      <c r="G89" s="100">
        <f t="shared" si="28"/>
        <v>14781564702.793852</v>
      </c>
      <c r="H89" s="100">
        <f t="shared" si="28"/>
        <v>1330059660.6772032</v>
      </c>
      <c r="I89" s="100">
        <f t="shared" si="28"/>
        <v>7533752722.0849848</v>
      </c>
      <c r="J89" s="100">
        <f t="shared" si="28"/>
        <v>3300730796.2125168</v>
      </c>
      <c r="K89" s="100">
        <f t="shared" si="28"/>
        <v>1461130143.7901115</v>
      </c>
      <c r="L89" s="100">
        <f t="shared" si="28"/>
        <v>343100234.08874625</v>
      </c>
      <c r="M89" s="100">
        <f t="shared" si="28"/>
        <v>2895612289.4448209</v>
      </c>
      <c r="N89" s="100">
        <f t="shared" si="28"/>
        <v>31699175675.253387</v>
      </c>
      <c r="O89" s="100">
        <f t="shared" si="28"/>
        <v>149771896310.50931</v>
      </c>
    </row>
    <row r="90" spans="1:16" x14ac:dyDescent="0.25">
      <c r="B90" s="65"/>
      <c r="O90" s="131"/>
    </row>
    <row r="91" spans="1:16" x14ac:dyDescent="0.25">
      <c r="P91" s="132"/>
    </row>
  </sheetData>
  <mergeCells count="6">
    <mergeCell ref="B8:D8"/>
    <mergeCell ref="F8:J8"/>
    <mergeCell ref="L8:M8"/>
    <mergeCell ref="A8:A10"/>
    <mergeCell ref="O8:O10"/>
    <mergeCell ref="G9:H9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6:O91"/>
  <sheetViews>
    <sheetView topLeftCell="A8" workbookViewId="0">
      <selection activeCell="A8" sqref="A8:A10"/>
    </sheetView>
  </sheetViews>
  <sheetFormatPr baseColWidth="10" defaultRowHeight="12.75" x14ac:dyDescent="0.25"/>
  <cols>
    <col min="1" max="1" width="72.42578125" style="13" customWidth="1"/>
    <col min="2" max="2" width="22.42578125" style="13" customWidth="1"/>
    <col min="3" max="3" width="16.7109375" style="13" customWidth="1"/>
    <col min="4" max="4" width="27.42578125" style="13" customWidth="1"/>
    <col min="5" max="5" width="24" style="13" bestFit="1" customWidth="1"/>
    <col min="6" max="7" width="15.140625" style="13" bestFit="1" customWidth="1"/>
    <col min="8" max="11" width="14.140625" style="13" bestFit="1" customWidth="1"/>
    <col min="12" max="12" width="12.5703125" style="13" bestFit="1" customWidth="1"/>
    <col min="13" max="13" width="14.140625" style="13" bestFit="1" customWidth="1"/>
    <col min="14" max="14" width="15.140625" style="13" bestFit="1" customWidth="1"/>
    <col min="15" max="15" width="18" style="13" bestFit="1" customWidth="1"/>
    <col min="16" max="16384" width="11.42578125" style="13"/>
  </cols>
  <sheetData>
    <row r="6" spans="1:15" ht="14.25" customHeight="1" x14ac:dyDescent="0.25"/>
    <row r="7" spans="1:15" ht="15.75" customHeight="1" x14ac:dyDescent="0.25"/>
    <row r="8" spans="1:15" s="59" customFormat="1" ht="60" customHeight="1" x14ac:dyDescent="0.25">
      <c r="A8" s="161" t="s">
        <v>227</v>
      </c>
      <c r="B8" s="159" t="s">
        <v>90</v>
      </c>
      <c r="C8" s="159"/>
      <c r="D8" s="159"/>
      <c r="E8" s="44" t="s">
        <v>91</v>
      </c>
      <c r="F8" s="160" t="s">
        <v>92</v>
      </c>
      <c r="G8" s="160"/>
      <c r="H8" s="160"/>
      <c r="I8" s="160"/>
      <c r="J8" s="160"/>
      <c r="K8" s="45" t="s">
        <v>93</v>
      </c>
      <c r="L8" s="160" t="s">
        <v>94</v>
      </c>
      <c r="M8" s="160"/>
      <c r="N8" s="44" t="s">
        <v>95</v>
      </c>
      <c r="O8" s="160" t="s">
        <v>3</v>
      </c>
    </row>
    <row r="9" spans="1:15" s="59" customFormat="1" ht="51.75" customHeight="1" x14ac:dyDescent="0.25">
      <c r="A9" s="160"/>
      <c r="B9" s="44" t="s">
        <v>96</v>
      </c>
      <c r="C9" s="44" t="s">
        <v>97</v>
      </c>
      <c r="D9" s="44" t="s">
        <v>98</v>
      </c>
      <c r="E9" s="44" t="s">
        <v>91</v>
      </c>
      <c r="F9" s="44" t="s">
        <v>99</v>
      </c>
      <c r="G9" s="160" t="s">
        <v>100</v>
      </c>
      <c r="H9" s="160"/>
      <c r="I9" s="44" t="s">
        <v>101</v>
      </c>
      <c r="J9" s="44" t="s">
        <v>102</v>
      </c>
      <c r="K9" s="44" t="s">
        <v>93</v>
      </c>
      <c r="L9" s="44" t="s">
        <v>103</v>
      </c>
      <c r="M9" s="44" t="s">
        <v>104</v>
      </c>
      <c r="N9" s="44" t="s">
        <v>95</v>
      </c>
      <c r="O9" s="160"/>
    </row>
    <row r="10" spans="1:15" s="59" customFormat="1" ht="76.5" customHeight="1" x14ac:dyDescent="0.25">
      <c r="A10" s="160"/>
      <c r="B10" s="44" t="s">
        <v>96</v>
      </c>
      <c r="C10" s="44" t="s">
        <v>97</v>
      </c>
      <c r="D10" s="44" t="s">
        <v>98</v>
      </c>
      <c r="E10" s="44" t="s">
        <v>91</v>
      </c>
      <c r="F10" s="44" t="s">
        <v>99</v>
      </c>
      <c r="G10" s="44" t="s">
        <v>105</v>
      </c>
      <c r="H10" s="44" t="s">
        <v>106</v>
      </c>
      <c r="I10" s="44" t="s">
        <v>101</v>
      </c>
      <c r="J10" s="44" t="s">
        <v>102</v>
      </c>
      <c r="K10" s="44" t="s">
        <v>93</v>
      </c>
      <c r="L10" s="44" t="s">
        <v>103</v>
      </c>
      <c r="M10" s="44" t="s">
        <v>104</v>
      </c>
      <c r="N10" s="44" t="s">
        <v>95</v>
      </c>
      <c r="O10" s="160"/>
    </row>
    <row r="11" spans="1:15" x14ac:dyDescent="0.25">
      <c r="A11" s="31" t="s">
        <v>107</v>
      </c>
      <c r="B11" s="100">
        <f t="shared" ref="B11:O11" si="0">B12+B15+B18</f>
        <v>3215826562</v>
      </c>
      <c r="C11" s="100">
        <f t="shared" si="0"/>
        <v>513150917</v>
      </c>
      <c r="D11" s="100">
        <f t="shared" si="0"/>
        <v>52816057</v>
      </c>
      <c r="E11" s="100">
        <f t="shared" si="0"/>
        <v>343599321</v>
      </c>
      <c r="F11" s="100">
        <f t="shared" si="0"/>
        <v>97496564</v>
      </c>
      <c r="G11" s="100">
        <f t="shared" si="0"/>
        <v>334418373</v>
      </c>
      <c r="H11" s="100">
        <f t="shared" si="0"/>
        <v>345880192</v>
      </c>
      <c r="I11" s="100">
        <f t="shared" si="0"/>
        <v>492522685</v>
      </c>
      <c r="J11" s="100">
        <f t="shared" si="0"/>
        <v>96215146</v>
      </c>
      <c r="K11" s="100">
        <f t="shared" si="0"/>
        <v>28305250</v>
      </c>
      <c r="L11" s="100">
        <f t="shared" si="0"/>
        <v>0</v>
      </c>
      <c r="M11" s="100">
        <f t="shared" si="0"/>
        <v>1507462.73</v>
      </c>
      <c r="N11" s="100">
        <f t="shared" si="0"/>
        <v>1202258809.481746</v>
      </c>
      <c r="O11" s="100">
        <f t="shared" si="0"/>
        <v>6723997339.2117462</v>
      </c>
    </row>
    <row r="12" spans="1:15" ht="14.25" customHeight="1" x14ac:dyDescent="0.2">
      <c r="A12" s="28" t="s">
        <v>108</v>
      </c>
      <c r="B12" s="101">
        <f t="shared" ref="B12:O12" si="1">B14</f>
        <v>1813959254</v>
      </c>
      <c r="C12" s="101">
        <f t="shared" si="1"/>
        <v>390065054</v>
      </c>
      <c r="D12" s="101">
        <f t="shared" si="1"/>
        <v>0</v>
      </c>
      <c r="E12" s="101">
        <f t="shared" si="1"/>
        <v>3141690</v>
      </c>
      <c r="F12" s="101">
        <f t="shared" si="1"/>
        <v>52413121</v>
      </c>
      <c r="G12" s="101">
        <f t="shared" si="1"/>
        <v>133514089</v>
      </c>
      <c r="H12" s="101">
        <f t="shared" si="1"/>
        <v>240524581</v>
      </c>
      <c r="I12" s="101">
        <f t="shared" si="1"/>
        <v>126026401</v>
      </c>
      <c r="J12" s="101">
        <f t="shared" si="1"/>
        <v>77979985</v>
      </c>
      <c r="K12" s="101">
        <f t="shared" si="1"/>
        <v>0</v>
      </c>
      <c r="L12" s="101">
        <f t="shared" si="1"/>
        <v>0</v>
      </c>
      <c r="M12" s="101">
        <f t="shared" si="1"/>
        <v>0</v>
      </c>
      <c r="N12" s="101">
        <f t="shared" si="1"/>
        <v>4130746</v>
      </c>
      <c r="O12" s="101">
        <f t="shared" si="1"/>
        <v>2841754921</v>
      </c>
    </row>
    <row r="13" spans="1:15" x14ac:dyDescent="0.2">
      <c r="A13" s="29" t="s">
        <v>108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</row>
    <row r="14" spans="1:15" x14ac:dyDescent="0.2">
      <c r="A14" s="30" t="s">
        <v>8</v>
      </c>
      <c r="B14" s="102">
        <v>1813959254</v>
      </c>
      <c r="C14" s="102">
        <v>390065054</v>
      </c>
      <c r="D14" s="102"/>
      <c r="E14" s="102">
        <v>3141690</v>
      </c>
      <c r="F14" s="102">
        <v>52413121</v>
      </c>
      <c r="G14" s="102">
        <v>133514089</v>
      </c>
      <c r="H14" s="102">
        <v>240524581</v>
      </c>
      <c r="I14" s="102">
        <v>126026401</v>
      </c>
      <c r="J14" s="102">
        <v>77979985</v>
      </c>
      <c r="K14" s="102"/>
      <c r="L14" s="102"/>
      <c r="M14" s="102"/>
      <c r="N14" s="102">
        <v>4130746</v>
      </c>
      <c r="O14" s="102">
        <v>2841754921</v>
      </c>
    </row>
    <row r="15" spans="1:15" x14ac:dyDescent="0.2">
      <c r="A15" s="28" t="s">
        <v>109</v>
      </c>
      <c r="B15" s="101">
        <f t="shared" ref="B15:O15" si="2">B17</f>
        <v>0</v>
      </c>
      <c r="C15" s="101">
        <f t="shared" si="2"/>
        <v>0</v>
      </c>
      <c r="D15" s="101">
        <f t="shared" si="2"/>
        <v>0</v>
      </c>
      <c r="E15" s="101">
        <f t="shared" si="2"/>
        <v>0</v>
      </c>
      <c r="F15" s="101">
        <f t="shared" si="2"/>
        <v>0</v>
      </c>
      <c r="G15" s="101">
        <f t="shared" si="2"/>
        <v>0</v>
      </c>
      <c r="H15" s="101">
        <f t="shared" si="2"/>
        <v>0</v>
      </c>
      <c r="I15" s="101">
        <f t="shared" si="2"/>
        <v>0</v>
      </c>
      <c r="J15" s="101">
        <f t="shared" si="2"/>
        <v>0</v>
      </c>
      <c r="K15" s="101">
        <f t="shared" si="2"/>
        <v>0</v>
      </c>
      <c r="L15" s="101">
        <f t="shared" si="2"/>
        <v>0</v>
      </c>
      <c r="M15" s="101">
        <f t="shared" si="2"/>
        <v>0</v>
      </c>
      <c r="N15" s="101">
        <f t="shared" si="2"/>
        <v>143039977.02538601</v>
      </c>
      <c r="O15" s="101">
        <f t="shared" si="2"/>
        <v>143039977.02538601</v>
      </c>
    </row>
    <row r="16" spans="1:15" x14ac:dyDescent="0.2">
      <c r="A16" s="29" t="s">
        <v>109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</row>
    <row r="17" spans="1:15" x14ac:dyDescent="0.2">
      <c r="A17" s="30" t="s">
        <v>9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>
        <v>143039977.02538601</v>
      </c>
      <c r="O17" s="102">
        <v>143039977.02538601</v>
      </c>
    </row>
    <row r="18" spans="1:15" x14ac:dyDescent="0.2">
      <c r="A18" s="28" t="s">
        <v>4</v>
      </c>
      <c r="B18" s="101">
        <f t="shared" ref="B18:O18" si="3">SUM(B20:B22)</f>
        <v>1401867308</v>
      </c>
      <c r="C18" s="101">
        <f t="shared" si="3"/>
        <v>123085863</v>
      </c>
      <c r="D18" s="101">
        <f t="shared" si="3"/>
        <v>52816057</v>
      </c>
      <c r="E18" s="101">
        <f t="shared" si="3"/>
        <v>340457631</v>
      </c>
      <c r="F18" s="101">
        <f t="shared" si="3"/>
        <v>45083443</v>
      </c>
      <c r="G18" s="101">
        <f t="shared" si="3"/>
        <v>200904284</v>
      </c>
      <c r="H18" s="101">
        <f t="shared" si="3"/>
        <v>105355611</v>
      </c>
      <c r="I18" s="101">
        <f t="shared" si="3"/>
        <v>366496284</v>
      </c>
      <c r="J18" s="101">
        <f t="shared" si="3"/>
        <v>18235161</v>
      </c>
      <c r="K18" s="101">
        <f t="shared" si="3"/>
        <v>28305250</v>
      </c>
      <c r="L18" s="101">
        <f t="shared" si="3"/>
        <v>0</v>
      </c>
      <c r="M18" s="101">
        <f t="shared" si="3"/>
        <v>1507462.73</v>
      </c>
      <c r="N18" s="101">
        <f t="shared" si="3"/>
        <v>1055088086.45636</v>
      </c>
      <c r="O18" s="101">
        <f t="shared" si="3"/>
        <v>3739202441.1863599</v>
      </c>
    </row>
    <row r="19" spans="1:15" x14ac:dyDescent="0.2">
      <c r="A19" s="29" t="s">
        <v>4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</row>
    <row r="20" spans="1:15" x14ac:dyDescent="0.2">
      <c r="A20" s="30" t="s">
        <v>10</v>
      </c>
      <c r="B20" s="102">
        <v>732941263</v>
      </c>
      <c r="C20" s="102">
        <v>77398597</v>
      </c>
      <c r="D20" s="102"/>
      <c r="E20" s="102">
        <v>87592888</v>
      </c>
      <c r="F20" s="102">
        <v>45083443</v>
      </c>
      <c r="G20" s="102">
        <v>155623959</v>
      </c>
      <c r="H20" s="102">
        <v>69476033</v>
      </c>
      <c r="I20" s="102">
        <v>343078505</v>
      </c>
      <c r="J20" s="102">
        <v>10292303</v>
      </c>
      <c r="K20" s="102">
        <v>10752439</v>
      </c>
      <c r="L20" s="102"/>
      <c r="M20" s="102"/>
      <c r="N20" s="102"/>
      <c r="O20" s="102">
        <v>1532239430</v>
      </c>
    </row>
    <row r="21" spans="1:15" x14ac:dyDescent="0.2">
      <c r="A21" s="30" t="s">
        <v>11</v>
      </c>
      <c r="B21" s="102">
        <v>668926045</v>
      </c>
      <c r="C21" s="102">
        <v>45687266</v>
      </c>
      <c r="D21" s="102">
        <v>52816057</v>
      </c>
      <c r="E21" s="102">
        <v>252864743</v>
      </c>
      <c r="F21" s="102"/>
      <c r="G21" s="102">
        <v>45280325</v>
      </c>
      <c r="H21" s="102">
        <v>35879578</v>
      </c>
      <c r="I21" s="102">
        <v>23417779</v>
      </c>
      <c r="J21" s="102">
        <v>7942858</v>
      </c>
      <c r="K21" s="102">
        <v>17552811</v>
      </c>
      <c r="L21" s="102"/>
      <c r="M21" s="102">
        <v>1507462.73</v>
      </c>
      <c r="N21" s="102"/>
      <c r="O21" s="102">
        <v>1151874924.73</v>
      </c>
    </row>
    <row r="22" spans="1:15" x14ac:dyDescent="0.2">
      <c r="A22" s="30" t="s">
        <v>12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>
        <v>1055088086.45636</v>
      </c>
      <c r="O22" s="102">
        <v>1055088086.45636</v>
      </c>
    </row>
    <row r="23" spans="1:15" x14ac:dyDescent="0.25">
      <c r="A23" s="31" t="s">
        <v>110</v>
      </c>
      <c r="B23" s="100">
        <f t="shared" ref="B23:O23" si="4">B24+B27+B29+B32+B35</f>
        <v>3384514362.9641523</v>
      </c>
      <c r="C23" s="100">
        <f t="shared" si="4"/>
        <v>51445587.3505456</v>
      </c>
      <c r="D23" s="100">
        <f t="shared" si="4"/>
        <v>14031288.646</v>
      </c>
      <c r="E23" s="100">
        <f t="shared" si="4"/>
        <v>284911034.42880058</v>
      </c>
      <c r="F23" s="100">
        <f t="shared" si="4"/>
        <v>1194048208.516314</v>
      </c>
      <c r="G23" s="100">
        <f t="shared" si="4"/>
        <v>79743383.7795939</v>
      </c>
      <c r="H23" s="100">
        <f t="shared" si="4"/>
        <v>31943058.947409302</v>
      </c>
      <c r="I23" s="100">
        <f t="shared" si="4"/>
        <v>1109706949.87341</v>
      </c>
      <c r="J23" s="100">
        <f t="shared" si="4"/>
        <v>6035154.2766068</v>
      </c>
      <c r="K23" s="100">
        <f t="shared" si="4"/>
        <v>48802133.933857702</v>
      </c>
      <c r="L23" s="100">
        <f t="shared" si="4"/>
        <v>84361424.201077297</v>
      </c>
      <c r="M23" s="100">
        <f t="shared" si="4"/>
        <v>102620585.946009</v>
      </c>
      <c r="N23" s="100">
        <f t="shared" si="4"/>
        <v>8695678542.3424435</v>
      </c>
      <c r="O23" s="100">
        <f t="shared" si="4"/>
        <v>15087841715.206219</v>
      </c>
    </row>
    <row r="24" spans="1:15" x14ac:dyDescent="0.2">
      <c r="A24" s="28" t="s">
        <v>5</v>
      </c>
      <c r="B24" s="101">
        <f t="shared" ref="B24:O24" si="5">B26</f>
        <v>0</v>
      </c>
      <c r="C24" s="101">
        <f t="shared" si="5"/>
        <v>0</v>
      </c>
      <c r="D24" s="101">
        <f t="shared" si="5"/>
        <v>0</v>
      </c>
      <c r="E24" s="101">
        <f t="shared" si="5"/>
        <v>0</v>
      </c>
      <c r="F24" s="101">
        <f t="shared" si="5"/>
        <v>0</v>
      </c>
      <c r="G24" s="101">
        <f t="shared" si="5"/>
        <v>0</v>
      </c>
      <c r="H24" s="101">
        <f t="shared" si="5"/>
        <v>0</v>
      </c>
      <c r="I24" s="101">
        <f t="shared" si="5"/>
        <v>0</v>
      </c>
      <c r="J24" s="101">
        <f t="shared" si="5"/>
        <v>0</v>
      </c>
      <c r="K24" s="101">
        <f t="shared" si="5"/>
        <v>0</v>
      </c>
      <c r="L24" s="101">
        <f t="shared" si="5"/>
        <v>0</v>
      </c>
      <c r="M24" s="101">
        <f t="shared" si="5"/>
        <v>0</v>
      </c>
      <c r="N24" s="101">
        <f t="shared" si="5"/>
        <v>362387231.81786799</v>
      </c>
      <c r="O24" s="101">
        <f t="shared" si="5"/>
        <v>362387231.81786799</v>
      </c>
    </row>
    <row r="25" spans="1:15" x14ac:dyDescent="0.2">
      <c r="A25" s="29" t="s">
        <v>56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</row>
    <row r="26" spans="1:15" x14ac:dyDescent="0.2">
      <c r="A26" s="30" t="s">
        <v>14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>
        <v>362387231.81786799</v>
      </c>
      <c r="O26" s="102">
        <v>362387231.81786799</v>
      </c>
    </row>
    <row r="27" spans="1:15" x14ac:dyDescent="0.2">
      <c r="A27" s="28" t="s">
        <v>57</v>
      </c>
      <c r="B27" s="101">
        <f>B28</f>
        <v>0</v>
      </c>
      <c r="C27" s="101">
        <f t="shared" ref="C27:O27" si="6">C28</f>
        <v>0</v>
      </c>
      <c r="D27" s="101">
        <f t="shared" si="6"/>
        <v>0</v>
      </c>
      <c r="E27" s="101">
        <f t="shared" si="6"/>
        <v>0</v>
      </c>
      <c r="F27" s="101">
        <f t="shared" si="6"/>
        <v>0</v>
      </c>
      <c r="G27" s="101">
        <f t="shared" si="6"/>
        <v>0</v>
      </c>
      <c r="H27" s="101">
        <f t="shared" si="6"/>
        <v>0</v>
      </c>
      <c r="I27" s="101">
        <f t="shared" si="6"/>
        <v>0</v>
      </c>
      <c r="J27" s="101">
        <f t="shared" si="6"/>
        <v>0</v>
      </c>
      <c r="K27" s="101">
        <f t="shared" si="6"/>
        <v>0</v>
      </c>
      <c r="L27" s="101">
        <f t="shared" si="6"/>
        <v>0</v>
      </c>
      <c r="M27" s="101">
        <f t="shared" si="6"/>
        <v>0</v>
      </c>
      <c r="N27" s="101">
        <f t="shared" si="6"/>
        <v>526618279.92309499</v>
      </c>
      <c r="O27" s="101">
        <f t="shared" si="6"/>
        <v>526618279.92309499</v>
      </c>
    </row>
    <row r="28" spans="1:15" x14ac:dyDescent="0.2">
      <c r="A28" s="30" t="s">
        <v>13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>
        <v>526618279.92309499</v>
      </c>
      <c r="O28" s="102">
        <v>526618279.92309499</v>
      </c>
    </row>
    <row r="29" spans="1:15" x14ac:dyDescent="0.2">
      <c r="A29" s="28" t="s">
        <v>111</v>
      </c>
      <c r="B29" s="101">
        <f t="shared" ref="B29:O29" si="7">SUM(B31)</f>
        <v>0</v>
      </c>
      <c r="C29" s="101">
        <f t="shared" si="7"/>
        <v>0</v>
      </c>
      <c r="D29" s="101">
        <f t="shared" si="7"/>
        <v>0</v>
      </c>
      <c r="E29" s="101">
        <f t="shared" si="7"/>
        <v>0</v>
      </c>
      <c r="F29" s="101">
        <f t="shared" si="7"/>
        <v>0</v>
      </c>
      <c r="G29" s="101">
        <f t="shared" si="7"/>
        <v>0</v>
      </c>
      <c r="H29" s="101">
        <f t="shared" si="7"/>
        <v>0</v>
      </c>
      <c r="I29" s="101">
        <f t="shared" si="7"/>
        <v>0</v>
      </c>
      <c r="J29" s="101">
        <f t="shared" si="7"/>
        <v>0</v>
      </c>
      <c r="K29" s="101">
        <f t="shared" si="7"/>
        <v>0</v>
      </c>
      <c r="L29" s="101">
        <f t="shared" si="7"/>
        <v>0</v>
      </c>
      <c r="M29" s="101">
        <f t="shared" si="7"/>
        <v>0</v>
      </c>
      <c r="N29" s="101">
        <f t="shared" si="7"/>
        <v>4165650622.23384</v>
      </c>
      <c r="O29" s="101">
        <f t="shared" si="7"/>
        <v>4165650622.23384</v>
      </c>
    </row>
    <row r="30" spans="1:15" x14ac:dyDescent="0.2">
      <c r="A30" s="29" t="s">
        <v>111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</row>
    <row r="31" spans="1:15" x14ac:dyDescent="0.2">
      <c r="A31" s="30" t="s">
        <v>15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>
        <v>4165650622.23384</v>
      </c>
      <c r="O31" s="102">
        <v>4165650622.23384</v>
      </c>
    </row>
    <row r="32" spans="1:15" x14ac:dyDescent="0.2">
      <c r="A32" s="28" t="s">
        <v>112</v>
      </c>
      <c r="B32" s="101">
        <f t="shared" ref="B32:O32" si="8">SUM(B34)</f>
        <v>0</v>
      </c>
      <c r="C32" s="101">
        <f t="shared" si="8"/>
        <v>0</v>
      </c>
      <c r="D32" s="101">
        <f t="shared" si="8"/>
        <v>0</v>
      </c>
      <c r="E32" s="101">
        <f t="shared" si="8"/>
        <v>0</v>
      </c>
      <c r="F32" s="101">
        <f t="shared" si="8"/>
        <v>0</v>
      </c>
      <c r="G32" s="101">
        <f t="shared" si="8"/>
        <v>0</v>
      </c>
      <c r="H32" s="101">
        <f t="shared" si="8"/>
        <v>0</v>
      </c>
      <c r="I32" s="101">
        <f t="shared" si="8"/>
        <v>0</v>
      </c>
      <c r="J32" s="101">
        <f t="shared" si="8"/>
        <v>0</v>
      </c>
      <c r="K32" s="101">
        <f t="shared" si="8"/>
        <v>0</v>
      </c>
      <c r="L32" s="101">
        <f t="shared" si="8"/>
        <v>0</v>
      </c>
      <c r="M32" s="101">
        <f t="shared" si="8"/>
        <v>0</v>
      </c>
      <c r="N32" s="101">
        <f t="shared" si="8"/>
        <v>1536700994.93343</v>
      </c>
      <c r="O32" s="101">
        <f t="shared" si="8"/>
        <v>1536700994.93343</v>
      </c>
    </row>
    <row r="33" spans="1:15" x14ac:dyDescent="0.2">
      <c r="A33" s="29" t="s">
        <v>112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</row>
    <row r="34" spans="1:15" x14ac:dyDescent="0.2">
      <c r="A34" s="30" t="s">
        <v>16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>
        <v>1536700994.93343</v>
      </c>
      <c r="O34" s="102">
        <v>1536700994.93343</v>
      </c>
    </row>
    <row r="35" spans="1:15" x14ac:dyDescent="0.2">
      <c r="A35" s="28" t="s">
        <v>113</v>
      </c>
      <c r="B35" s="101">
        <f t="shared" ref="B35:O35" si="9">SUM(B37:B39)</f>
        <v>3384514362.9641523</v>
      </c>
      <c r="C35" s="101">
        <f t="shared" si="9"/>
        <v>51445587.3505456</v>
      </c>
      <c r="D35" s="101">
        <f t="shared" si="9"/>
        <v>14031288.646</v>
      </c>
      <c r="E35" s="101">
        <f t="shared" si="9"/>
        <v>284911034.42880058</v>
      </c>
      <c r="F35" s="101">
        <f t="shared" si="9"/>
        <v>1194048208.516314</v>
      </c>
      <c r="G35" s="101">
        <f t="shared" si="9"/>
        <v>79743383.7795939</v>
      </c>
      <c r="H35" s="101">
        <f t="shared" si="9"/>
        <v>31943058.947409302</v>
      </c>
      <c r="I35" s="101">
        <f t="shared" si="9"/>
        <v>1109706949.87341</v>
      </c>
      <c r="J35" s="101">
        <f t="shared" si="9"/>
        <v>6035154.2766068</v>
      </c>
      <c r="K35" s="101">
        <f t="shared" si="9"/>
        <v>48802133.933857702</v>
      </c>
      <c r="L35" s="101">
        <f t="shared" si="9"/>
        <v>84361424.201077297</v>
      </c>
      <c r="M35" s="101">
        <f t="shared" si="9"/>
        <v>102620585.946009</v>
      </c>
      <c r="N35" s="101">
        <f t="shared" si="9"/>
        <v>2104321413.4342101</v>
      </c>
      <c r="O35" s="101">
        <f t="shared" si="9"/>
        <v>8496484586.297987</v>
      </c>
    </row>
    <row r="36" spans="1:15" x14ac:dyDescent="0.2">
      <c r="A36" s="29" t="s">
        <v>113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1:15" x14ac:dyDescent="0.2">
      <c r="A37" s="30" t="s">
        <v>17</v>
      </c>
      <c r="B37" s="102">
        <v>148936879</v>
      </c>
      <c r="C37" s="102"/>
      <c r="D37" s="102"/>
      <c r="E37" s="102"/>
      <c r="F37" s="102">
        <v>768629756</v>
      </c>
      <c r="G37" s="102">
        <v>19177640</v>
      </c>
      <c r="H37" s="102">
        <v>10595880</v>
      </c>
      <c r="I37" s="102"/>
      <c r="J37" s="102"/>
      <c r="K37" s="102"/>
      <c r="L37" s="102"/>
      <c r="M37" s="102"/>
      <c r="N37" s="102"/>
      <c r="O37" s="102">
        <v>947340155</v>
      </c>
    </row>
    <row r="38" spans="1:15" x14ac:dyDescent="0.2">
      <c r="A38" s="30" t="s">
        <v>18</v>
      </c>
      <c r="B38" s="102">
        <v>398420930.01917201</v>
      </c>
      <c r="C38" s="102">
        <v>51445587.3505456</v>
      </c>
      <c r="D38" s="102">
        <v>14031288.646</v>
      </c>
      <c r="E38" s="102">
        <v>27687428.834877599</v>
      </c>
      <c r="F38" s="102">
        <v>17856650.879999999</v>
      </c>
      <c r="G38" s="102">
        <v>7857080.0999999996</v>
      </c>
      <c r="H38" s="102">
        <v>6022457.7000000002</v>
      </c>
      <c r="I38" s="102">
        <v>38970082.605999999</v>
      </c>
      <c r="J38" s="102">
        <v>6035154.2766068</v>
      </c>
      <c r="K38" s="102"/>
      <c r="L38" s="102"/>
      <c r="M38" s="102"/>
      <c r="N38" s="102"/>
      <c r="O38" s="102">
        <v>568326660.41320205</v>
      </c>
    </row>
    <row r="39" spans="1:15" x14ac:dyDescent="0.2">
      <c r="A39" s="30" t="s">
        <v>19</v>
      </c>
      <c r="B39" s="102">
        <v>2837156553.9449801</v>
      </c>
      <c r="C39" s="102"/>
      <c r="D39" s="102"/>
      <c r="E39" s="102">
        <v>257223605.593923</v>
      </c>
      <c r="F39" s="102">
        <v>407561801.63631397</v>
      </c>
      <c r="G39" s="102">
        <v>52708663.679593898</v>
      </c>
      <c r="H39" s="102">
        <v>15324721.247409301</v>
      </c>
      <c r="I39" s="102">
        <v>1070736867.26741</v>
      </c>
      <c r="J39" s="102"/>
      <c r="K39" s="102">
        <v>48802133.933857702</v>
      </c>
      <c r="L39" s="102">
        <v>84361424.201077297</v>
      </c>
      <c r="M39" s="102">
        <v>102620585.946009</v>
      </c>
      <c r="N39" s="102">
        <v>2104321413.4342101</v>
      </c>
      <c r="O39" s="102">
        <v>6980817770.8847847</v>
      </c>
    </row>
    <row r="40" spans="1:15" x14ac:dyDescent="0.25">
      <c r="A40" s="31" t="s">
        <v>0</v>
      </c>
      <c r="B40" s="100">
        <f t="shared" ref="B40:O40" si="10">B41</f>
        <v>78406633</v>
      </c>
      <c r="C40" s="100">
        <f t="shared" si="10"/>
        <v>16615799</v>
      </c>
      <c r="D40" s="100">
        <f t="shared" si="10"/>
        <v>663941</v>
      </c>
      <c r="E40" s="100">
        <f t="shared" si="10"/>
        <v>5599542</v>
      </c>
      <c r="F40" s="100">
        <f t="shared" si="10"/>
        <v>0</v>
      </c>
      <c r="G40" s="100">
        <f t="shared" si="10"/>
        <v>0</v>
      </c>
      <c r="H40" s="100">
        <f t="shared" si="10"/>
        <v>3788156</v>
      </c>
      <c r="I40" s="100">
        <f t="shared" si="10"/>
        <v>11463909</v>
      </c>
      <c r="J40" s="100">
        <f t="shared" si="10"/>
        <v>14862909</v>
      </c>
      <c r="K40" s="100">
        <f t="shared" si="10"/>
        <v>37312186</v>
      </c>
      <c r="L40" s="100">
        <f t="shared" si="10"/>
        <v>6293571</v>
      </c>
      <c r="M40" s="100">
        <f t="shared" si="10"/>
        <v>29265218</v>
      </c>
      <c r="N40" s="100">
        <f t="shared" si="10"/>
        <v>506846374.45988399</v>
      </c>
      <c r="O40" s="100">
        <f t="shared" si="10"/>
        <v>711118238.45988393</v>
      </c>
    </row>
    <row r="41" spans="1:15" ht="15" x14ac:dyDescent="0.2">
      <c r="A41" s="28" t="s">
        <v>6</v>
      </c>
      <c r="B41" s="130">
        <f t="shared" ref="B41:O41" si="11">SUM(B43:B44)</f>
        <v>78406633</v>
      </c>
      <c r="C41" s="130">
        <f t="shared" si="11"/>
        <v>16615799</v>
      </c>
      <c r="D41" s="130">
        <f t="shared" si="11"/>
        <v>663941</v>
      </c>
      <c r="E41" s="130">
        <f t="shared" si="11"/>
        <v>5599542</v>
      </c>
      <c r="F41" s="130">
        <f t="shared" si="11"/>
        <v>0</v>
      </c>
      <c r="G41" s="130">
        <f t="shared" si="11"/>
        <v>0</v>
      </c>
      <c r="H41" s="130">
        <f t="shared" si="11"/>
        <v>3788156</v>
      </c>
      <c r="I41" s="130">
        <f t="shared" si="11"/>
        <v>11463909</v>
      </c>
      <c r="J41" s="130">
        <f t="shared" si="11"/>
        <v>14862909</v>
      </c>
      <c r="K41" s="130">
        <f t="shared" si="11"/>
        <v>37312186</v>
      </c>
      <c r="L41" s="130">
        <f t="shared" si="11"/>
        <v>6293571</v>
      </c>
      <c r="M41" s="130">
        <f t="shared" si="11"/>
        <v>29265218</v>
      </c>
      <c r="N41" s="130">
        <f t="shared" si="11"/>
        <v>506846374.45988399</v>
      </c>
      <c r="O41" s="130">
        <f t="shared" si="11"/>
        <v>711118238.45988393</v>
      </c>
    </row>
    <row r="42" spans="1:15" x14ac:dyDescent="0.2">
      <c r="A42" s="29" t="s">
        <v>6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1:15" x14ac:dyDescent="0.2">
      <c r="A43" s="30" t="s">
        <v>20</v>
      </c>
      <c r="B43" s="102">
        <v>78406633</v>
      </c>
      <c r="C43" s="102">
        <v>16615799</v>
      </c>
      <c r="D43" s="102">
        <v>663941</v>
      </c>
      <c r="E43" s="102">
        <v>5599542</v>
      </c>
      <c r="F43" s="102"/>
      <c r="G43" s="102"/>
      <c r="H43" s="102">
        <v>3788156</v>
      </c>
      <c r="I43" s="102">
        <v>11463909</v>
      </c>
      <c r="J43" s="102">
        <v>14862909</v>
      </c>
      <c r="K43" s="102">
        <v>37312186</v>
      </c>
      <c r="L43" s="102">
        <v>6293571</v>
      </c>
      <c r="M43" s="102">
        <v>29265218</v>
      </c>
      <c r="N43" s="102"/>
      <c r="O43" s="102">
        <v>204271864</v>
      </c>
    </row>
    <row r="44" spans="1:15" x14ac:dyDescent="0.2">
      <c r="A44" s="30" t="s">
        <v>21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>
        <v>506846374.45988399</v>
      </c>
      <c r="O44" s="102">
        <v>506846374.45988399</v>
      </c>
    </row>
    <row r="45" spans="1:15" x14ac:dyDescent="0.25">
      <c r="A45" s="31" t="s">
        <v>1</v>
      </c>
      <c r="B45" s="100">
        <f t="shared" ref="B45:O45" si="12">B46+B49</f>
        <v>0</v>
      </c>
      <c r="C45" s="100">
        <f t="shared" si="12"/>
        <v>0</v>
      </c>
      <c r="D45" s="100">
        <f t="shared" si="12"/>
        <v>0</v>
      </c>
      <c r="E45" s="100">
        <f t="shared" si="12"/>
        <v>0</v>
      </c>
      <c r="F45" s="100">
        <f t="shared" si="12"/>
        <v>0</v>
      </c>
      <c r="G45" s="100">
        <f t="shared" si="12"/>
        <v>0</v>
      </c>
      <c r="H45" s="100">
        <f t="shared" si="12"/>
        <v>0</v>
      </c>
      <c r="I45" s="100">
        <f t="shared" si="12"/>
        <v>0</v>
      </c>
      <c r="J45" s="100">
        <f t="shared" si="12"/>
        <v>0</v>
      </c>
      <c r="K45" s="100">
        <f t="shared" si="12"/>
        <v>0</v>
      </c>
      <c r="L45" s="100">
        <f t="shared" si="12"/>
        <v>0</v>
      </c>
      <c r="M45" s="100">
        <f t="shared" si="12"/>
        <v>0</v>
      </c>
      <c r="N45" s="100">
        <f t="shared" si="12"/>
        <v>11025953781.08136</v>
      </c>
      <c r="O45" s="100">
        <f t="shared" si="12"/>
        <v>11025953781.08136</v>
      </c>
    </row>
    <row r="46" spans="1:15" x14ac:dyDescent="0.2">
      <c r="A46" s="28" t="s">
        <v>114</v>
      </c>
      <c r="B46" s="101">
        <f t="shared" ref="B46:O46" si="13">B48</f>
        <v>0</v>
      </c>
      <c r="C46" s="101">
        <f t="shared" si="13"/>
        <v>0</v>
      </c>
      <c r="D46" s="101">
        <f t="shared" si="13"/>
        <v>0</v>
      </c>
      <c r="E46" s="101">
        <f t="shared" si="13"/>
        <v>0</v>
      </c>
      <c r="F46" s="101">
        <f t="shared" si="13"/>
        <v>0</v>
      </c>
      <c r="G46" s="101">
        <f t="shared" si="13"/>
        <v>0</v>
      </c>
      <c r="H46" s="101">
        <f t="shared" si="13"/>
        <v>0</v>
      </c>
      <c r="I46" s="101">
        <f t="shared" si="13"/>
        <v>0</v>
      </c>
      <c r="J46" s="101">
        <f t="shared" si="13"/>
        <v>0</v>
      </c>
      <c r="K46" s="101">
        <f t="shared" si="13"/>
        <v>0</v>
      </c>
      <c r="L46" s="101">
        <f t="shared" si="13"/>
        <v>0</v>
      </c>
      <c r="M46" s="101">
        <f t="shared" si="13"/>
        <v>0</v>
      </c>
      <c r="N46" s="101">
        <f t="shared" si="13"/>
        <v>9489434757.7886791</v>
      </c>
      <c r="O46" s="101">
        <f t="shared" si="13"/>
        <v>9489434757.7886791</v>
      </c>
    </row>
    <row r="47" spans="1:15" x14ac:dyDescent="0.2">
      <c r="A47" s="29" t="s">
        <v>114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</row>
    <row r="48" spans="1:15" x14ac:dyDescent="0.2">
      <c r="A48" s="30" t="s">
        <v>22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>
        <v>9489434757.7886791</v>
      </c>
      <c r="O48" s="102">
        <v>9489434757.7886791</v>
      </c>
    </row>
    <row r="49" spans="1:15" x14ac:dyDescent="0.2">
      <c r="A49" s="28" t="s">
        <v>115</v>
      </c>
      <c r="B49" s="101">
        <f t="shared" ref="B49:O49" si="14">B51</f>
        <v>0</v>
      </c>
      <c r="C49" s="101">
        <f t="shared" si="14"/>
        <v>0</v>
      </c>
      <c r="D49" s="101">
        <f t="shared" si="14"/>
        <v>0</v>
      </c>
      <c r="E49" s="101">
        <f t="shared" si="14"/>
        <v>0</v>
      </c>
      <c r="F49" s="101">
        <f t="shared" si="14"/>
        <v>0</v>
      </c>
      <c r="G49" s="101">
        <f t="shared" si="14"/>
        <v>0</v>
      </c>
      <c r="H49" s="101">
        <f t="shared" si="14"/>
        <v>0</v>
      </c>
      <c r="I49" s="101">
        <f t="shared" si="14"/>
        <v>0</v>
      </c>
      <c r="J49" s="101">
        <f t="shared" si="14"/>
        <v>0</v>
      </c>
      <c r="K49" s="101">
        <f t="shared" si="14"/>
        <v>0</v>
      </c>
      <c r="L49" s="101">
        <f t="shared" si="14"/>
        <v>0</v>
      </c>
      <c r="M49" s="101">
        <f t="shared" si="14"/>
        <v>0</v>
      </c>
      <c r="N49" s="101">
        <f t="shared" si="14"/>
        <v>1536519023.29268</v>
      </c>
      <c r="O49" s="101">
        <f t="shared" si="14"/>
        <v>1536519023.29268</v>
      </c>
    </row>
    <row r="50" spans="1:15" x14ac:dyDescent="0.2">
      <c r="A50" s="29" t="s">
        <v>115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</row>
    <row r="51" spans="1:15" x14ac:dyDescent="0.2">
      <c r="A51" s="30" t="s">
        <v>23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>
        <v>1536519023.29268</v>
      </c>
      <c r="O51" s="102">
        <v>1536519023.29268</v>
      </c>
    </row>
    <row r="52" spans="1:15" x14ac:dyDescent="0.25">
      <c r="A52" s="31" t="s">
        <v>116</v>
      </c>
      <c r="B52" s="100">
        <f t="shared" ref="B52:O52" si="15">B53</f>
        <v>320489481.89999998</v>
      </c>
      <c r="C52" s="100">
        <f t="shared" si="15"/>
        <v>38257009</v>
      </c>
      <c r="D52" s="100">
        <f t="shared" si="15"/>
        <v>2175604.72806826</v>
      </c>
      <c r="E52" s="100">
        <f t="shared" si="15"/>
        <v>3916047.48785824</v>
      </c>
      <c r="F52" s="100">
        <f t="shared" si="15"/>
        <v>700386721.39553702</v>
      </c>
      <c r="G52" s="100">
        <f t="shared" si="15"/>
        <v>2114843.4850142198</v>
      </c>
      <c r="H52" s="100">
        <f t="shared" si="15"/>
        <v>3137977.0194705799</v>
      </c>
      <c r="I52" s="100">
        <f t="shared" si="15"/>
        <v>47035096.802887797</v>
      </c>
      <c r="J52" s="100">
        <f t="shared" si="15"/>
        <v>29422814.4762634</v>
      </c>
      <c r="K52" s="100">
        <f t="shared" si="15"/>
        <v>6413713.29</v>
      </c>
      <c r="L52" s="100">
        <f t="shared" si="15"/>
        <v>213346.215270182</v>
      </c>
      <c r="M52" s="100">
        <f t="shared" si="15"/>
        <v>104837088</v>
      </c>
      <c r="N52" s="100">
        <f t="shared" si="15"/>
        <v>4985000</v>
      </c>
      <c r="O52" s="100">
        <f t="shared" si="15"/>
        <v>1263384743.8003695</v>
      </c>
    </row>
    <row r="53" spans="1:15" x14ac:dyDescent="0.2">
      <c r="A53" s="28" t="s">
        <v>116</v>
      </c>
      <c r="B53" s="101">
        <f t="shared" ref="B53:O53" si="16">SUM(B55:B56)</f>
        <v>320489481.89999998</v>
      </c>
      <c r="C53" s="101">
        <f t="shared" si="16"/>
        <v>38257009</v>
      </c>
      <c r="D53" s="101">
        <f t="shared" si="16"/>
        <v>2175604.72806826</v>
      </c>
      <c r="E53" s="101">
        <f t="shared" si="16"/>
        <v>3916047.48785824</v>
      </c>
      <c r="F53" s="101">
        <f t="shared" si="16"/>
        <v>700386721.39553702</v>
      </c>
      <c r="G53" s="101">
        <f t="shared" si="16"/>
        <v>2114843.4850142198</v>
      </c>
      <c r="H53" s="101">
        <f t="shared" si="16"/>
        <v>3137977.0194705799</v>
      </c>
      <c r="I53" s="101">
        <f t="shared" si="16"/>
        <v>47035096.802887797</v>
      </c>
      <c r="J53" s="101">
        <f t="shared" si="16"/>
        <v>29422814.4762634</v>
      </c>
      <c r="K53" s="101">
        <f t="shared" si="16"/>
        <v>6413713.29</v>
      </c>
      <c r="L53" s="101">
        <f t="shared" si="16"/>
        <v>213346.215270182</v>
      </c>
      <c r="M53" s="101">
        <f t="shared" si="16"/>
        <v>104837088</v>
      </c>
      <c r="N53" s="101">
        <f t="shared" si="16"/>
        <v>4985000</v>
      </c>
      <c r="O53" s="101">
        <f t="shared" si="16"/>
        <v>1263384743.8003695</v>
      </c>
    </row>
    <row r="54" spans="1:15" x14ac:dyDescent="0.2">
      <c r="A54" s="29" t="s">
        <v>116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</row>
    <row r="55" spans="1:15" x14ac:dyDescent="0.2">
      <c r="A55" s="30" t="s">
        <v>24</v>
      </c>
      <c r="B55" s="102">
        <v>318745069.89999998</v>
      </c>
      <c r="C55" s="102">
        <v>38238218</v>
      </c>
      <c r="D55" s="102">
        <v>2166825.72806826</v>
      </c>
      <c r="E55" s="102">
        <v>2775763.48785824</v>
      </c>
      <c r="F55" s="102">
        <v>700090838.39553702</v>
      </c>
      <c r="G55" s="102">
        <v>2114843.4850142198</v>
      </c>
      <c r="H55" s="102">
        <v>3137977.0194705799</v>
      </c>
      <c r="I55" s="102">
        <v>46854592.802887797</v>
      </c>
      <c r="J55" s="102">
        <v>29269160.4762634</v>
      </c>
      <c r="K55" s="102">
        <v>6413713.29</v>
      </c>
      <c r="L55" s="102">
        <v>192089.215270182</v>
      </c>
      <c r="M55" s="102">
        <v>104357453</v>
      </c>
      <c r="N55" s="102">
        <v>4985000</v>
      </c>
      <c r="O55" s="102">
        <v>1259341544.8003695</v>
      </c>
    </row>
    <row r="56" spans="1:15" x14ac:dyDescent="0.2">
      <c r="A56" s="30" t="s">
        <v>25</v>
      </c>
      <c r="B56" s="102">
        <v>1744412</v>
      </c>
      <c r="C56" s="102">
        <v>18791</v>
      </c>
      <c r="D56" s="102">
        <v>8779</v>
      </c>
      <c r="E56" s="102">
        <v>1140284</v>
      </c>
      <c r="F56" s="102">
        <v>295883</v>
      </c>
      <c r="G56" s="102"/>
      <c r="H56" s="102"/>
      <c r="I56" s="102">
        <v>180504</v>
      </c>
      <c r="J56" s="102">
        <v>153654</v>
      </c>
      <c r="K56" s="102"/>
      <c r="L56" s="102">
        <v>21257</v>
      </c>
      <c r="M56" s="102">
        <v>479635</v>
      </c>
      <c r="N56" s="102"/>
      <c r="O56" s="102">
        <v>4043199</v>
      </c>
    </row>
    <row r="57" spans="1:15" x14ac:dyDescent="0.25">
      <c r="A57" s="31" t="s">
        <v>117</v>
      </c>
      <c r="B57" s="100">
        <f t="shared" ref="B57:O57" si="17">B58+B62</f>
        <v>908395130</v>
      </c>
      <c r="C57" s="100">
        <f t="shared" si="17"/>
        <v>168118787</v>
      </c>
      <c r="D57" s="100">
        <f t="shared" si="17"/>
        <v>18045952</v>
      </c>
      <c r="E57" s="100">
        <f t="shared" si="17"/>
        <v>110738071.01000001</v>
      </c>
      <c r="F57" s="100">
        <f t="shared" si="17"/>
        <v>0</v>
      </c>
      <c r="G57" s="100">
        <f t="shared" si="17"/>
        <v>1751931783</v>
      </c>
      <c r="H57" s="100">
        <f t="shared" si="17"/>
        <v>145986126.12</v>
      </c>
      <c r="I57" s="100">
        <f t="shared" si="17"/>
        <v>137441514</v>
      </c>
      <c r="J57" s="100">
        <f t="shared" si="17"/>
        <v>34182784</v>
      </c>
      <c r="K57" s="100">
        <f t="shared" si="17"/>
        <v>2495709</v>
      </c>
      <c r="L57" s="100">
        <f t="shared" si="17"/>
        <v>384912</v>
      </c>
      <c r="M57" s="100">
        <f t="shared" si="17"/>
        <v>37287241</v>
      </c>
      <c r="N57" s="100">
        <f t="shared" si="17"/>
        <v>138416</v>
      </c>
      <c r="O57" s="100">
        <f t="shared" si="17"/>
        <v>3315146425.1300001</v>
      </c>
    </row>
    <row r="58" spans="1:15" x14ac:dyDescent="0.2">
      <c r="A58" s="28" t="s">
        <v>118</v>
      </c>
      <c r="B58" s="101">
        <f t="shared" ref="B58:O58" si="18">SUM(B59:B61)</f>
        <v>908395130</v>
      </c>
      <c r="C58" s="101">
        <f t="shared" si="18"/>
        <v>168118787</v>
      </c>
      <c r="D58" s="101">
        <f t="shared" si="18"/>
        <v>18045952</v>
      </c>
      <c r="E58" s="101">
        <f t="shared" si="18"/>
        <v>108555311</v>
      </c>
      <c r="F58" s="101">
        <f t="shared" si="18"/>
        <v>0</v>
      </c>
      <c r="G58" s="101">
        <f t="shared" si="18"/>
        <v>1750837721</v>
      </c>
      <c r="H58" s="101">
        <f t="shared" si="18"/>
        <v>140198665</v>
      </c>
      <c r="I58" s="101">
        <f t="shared" si="18"/>
        <v>137441514</v>
      </c>
      <c r="J58" s="101">
        <f t="shared" si="18"/>
        <v>34182784</v>
      </c>
      <c r="K58" s="101">
        <f t="shared" si="18"/>
        <v>2495709</v>
      </c>
      <c r="L58" s="101">
        <f t="shared" si="18"/>
        <v>384912</v>
      </c>
      <c r="M58" s="101">
        <f t="shared" si="18"/>
        <v>37287241</v>
      </c>
      <c r="N58" s="101">
        <f t="shared" si="18"/>
        <v>138416</v>
      </c>
      <c r="O58" s="101">
        <f t="shared" si="18"/>
        <v>3306082142</v>
      </c>
    </row>
    <row r="59" spans="1:15" x14ac:dyDescent="0.2">
      <c r="A59" s="29" t="s">
        <v>118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</row>
    <row r="60" spans="1:15" x14ac:dyDescent="0.2">
      <c r="A60" s="30" t="s">
        <v>26</v>
      </c>
      <c r="B60" s="102">
        <v>172602769</v>
      </c>
      <c r="C60" s="102">
        <v>17882690</v>
      </c>
      <c r="D60" s="102">
        <v>4514600</v>
      </c>
      <c r="E60" s="102">
        <v>106699340</v>
      </c>
      <c r="F60" s="102"/>
      <c r="G60" s="102">
        <v>1163873410</v>
      </c>
      <c r="H60" s="102">
        <v>21722756</v>
      </c>
      <c r="I60" s="102">
        <v>2526301</v>
      </c>
      <c r="J60" s="102"/>
      <c r="K60" s="102">
        <v>2495709</v>
      </c>
      <c r="L60" s="102">
        <v>384912</v>
      </c>
      <c r="M60" s="102">
        <v>37287241</v>
      </c>
      <c r="N60" s="102"/>
      <c r="O60" s="102">
        <v>1529989728</v>
      </c>
    </row>
    <row r="61" spans="1:15" x14ac:dyDescent="0.2">
      <c r="A61" s="30" t="s">
        <v>27</v>
      </c>
      <c r="B61" s="102">
        <v>735792361</v>
      </c>
      <c r="C61" s="102">
        <v>150236097</v>
      </c>
      <c r="D61" s="102">
        <v>13531352</v>
      </c>
      <c r="E61" s="102">
        <v>1855971</v>
      </c>
      <c r="F61" s="102"/>
      <c r="G61" s="102">
        <v>586964311</v>
      </c>
      <c r="H61" s="102">
        <v>118475909</v>
      </c>
      <c r="I61" s="102">
        <v>134915213</v>
      </c>
      <c r="J61" s="102">
        <v>34182784</v>
      </c>
      <c r="K61" s="102">
        <v>0</v>
      </c>
      <c r="L61" s="102">
        <v>0</v>
      </c>
      <c r="M61" s="102">
        <v>0</v>
      </c>
      <c r="N61" s="102">
        <v>138416</v>
      </c>
      <c r="O61" s="102">
        <v>1776092414</v>
      </c>
    </row>
    <row r="62" spans="1:15" x14ac:dyDescent="0.2">
      <c r="A62" s="28" t="s">
        <v>119</v>
      </c>
      <c r="B62" s="101">
        <f t="shared" ref="B62:O62" si="19">B64</f>
        <v>0</v>
      </c>
      <c r="C62" s="101">
        <f t="shared" si="19"/>
        <v>0</v>
      </c>
      <c r="D62" s="101">
        <f t="shared" si="19"/>
        <v>0</v>
      </c>
      <c r="E62" s="101">
        <f t="shared" si="19"/>
        <v>2182760.0099999998</v>
      </c>
      <c r="F62" s="101">
        <f t="shared" si="19"/>
        <v>0</v>
      </c>
      <c r="G62" s="101">
        <f t="shared" si="19"/>
        <v>1094062</v>
      </c>
      <c r="H62" s="101">
        <f t="shared" si="19"/>
        <v>5787461.1200000001</v>
      </c>
      <c r="I62" s="101">
        <f t="shared" si="19"/>
        <v>0</v>
      </c>
      <c r="J62" s="101">
        <f t="shared" si="19"/>
        <v>0</v>
      </c>
      <c r="K62" s="101">
        <f t="shared" si="19"/>
        <v>0</v>
      </c>
      <c r="L62" s="101">
        <f t="shared" si="19"/>
        <v>0</v>
      </c>
      <c r="M62" s="101">
        <f t="shared" si="19"/>
        <v>0</v>
      </c>
      <c r="N62" s="101">
        <f t="shared" si="19"/>
        <v>0</v>
      </c>
      <c r="O62" s="101">
        <f t="shared" si="19"/>
        <v>9064283.129999999</v>
      </c>
    </row>
    <row r="63" spans="1:15" x14ac:dyDescent="0.2">
      <c r="A63" s="29" t="s">
        <v>119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</row>
    <row r="64" spans="1:15" x14ac:dyDescent="0.2">
      <c r="A64" s="30" t="s">
        <v>28</v>
      </c>
      <c r="B64" s="102"/>
      <c r="C64" s="102"/>
      <c r="D64" s="102"/>
      <c r="E64" s="102">
        <v>2182760.0099999998</v>
      </c>
      <c r="F64" s="102"/>
      <c r="G64" s="102">
        <v>1094062</v>
      </c>
      <c r="H64" s="102">
        <v>5787461.1200000001</v>
      </c>
      <c r="I64" s="102"/>
      <c r="J64" s="102"/>
      <c r="K64" s="102"/>
      <c r="L64" s="102"/>
      <c r="M64" s="102"/>
      <c r="N64" s="102"/>
      <c r="O64" s="102">
        <v>9064283.129999999</v>
      </c>
    </row>
    <row r="65" spans="1:15" x14ac:dyDescent="0.25">
      <c r="A65" s="31" t="s">
        <v>120</v>
      </c>
      <c r="B65" s="100">
        <f t="shared" ref="B65:O65" si="20">B66</f>
        <v>39283029.100000001</v>
      </c>
      <c r="C65" s="100">
        <f t="shared" si="20"/>
        <v>7012463.2000000002</v>
      </c>
      <c r="D65" s="100">
        <f t="shared" si="20"/>
        <v>811362.37</v>
      </c>
      <c r="E65" s="100">
        <f t="shared" si="20"/>
        <v>9152742.1999999993</v>
      </c>
      <c r="F65" s="100">
        <f t="shared" si="20"/>
        <v>5293974.2064009998</v>
      </c>
      <c r="G65" s="100">
        <f t="shared" si="20"/>
        <v>7345408.5099999998</v>
      </c>
      <c r="H65" s="100">
        <f t="shared" si="20"/>
        <v>3744028.14</v>
      </c>
      <c r="I65" s="100">
        <f t="shared" si="20"/>
        <v>2416240.7200000002</v>
      </c>
      <c r="J65" s="100">
        <f t="shared" si="20"/>
        <v>1660117.13</v>
      </c>
      <c r="K65" s="100">
        <f t="shared" si="20"/>
        <v>0</v>
      </c>
      <c r="L65" s="100">
        <f t="shared" si="20"/>
        <v>0</v>
      </c>
      <c r="M65" s="100">
        <f t="shared" si="20"/>
        <v>0</v>
      </c>
      <c r="N65" s="100">
        <f t="shared" si="20"/>
        <v>0</v>
      </c>
      <c r="O65" s="100">
        <f t="shared" si="20"/>
        <v>76719365.576400995</v>
      </c>
    </row>
    <row r="66" spans="1:15" x14ac:dyDescent="0.2">
      <c r="A66" s="28" t="s">
        <v>120</v>
      </c>
      <c r="B66" s="101">
        <f t="shared" ref="B66:O66" si="21">B68</f>
        <v>39283029.100000001</v>
      </c>
      <c r="C66" s="101">
        <f t="shared" si="21"/>
        <v>7012463.2000000002</v>
      </c>
      <c r="D66" s="101">
        <f t="shared" si="21"/>
        <v>811362.37</v>
      </c>
      <c r="E66" s="101">
        <f t="shared" si="21"/>
        <v>9152742.1999999993</v>
      </c>
      <c r="F66" s="101">
        <f t="shared" si="21"/>
        <v>5293974.2064009998</v>
      </c>
      <c r="G66" s="101">
        <f t="shared" si="21"/>
        <v>7345408.5099999998</v>
      </c>
      <c r="H66" s="101">
        <f t="shared" si="21"/>
        <v>3744028.14</v>
      </c>
      <c r="I66" s="101">
        <f t="shared" si="21"/>
        <v>2416240.7200000002</v>
      </c>
      <c r="J66" s="101">
        <f t="shared" si="21"/>
        <v>1660117.13</v>
      </c>
      <c r="K66" s="101">
        <f t="shared" si="21"/>
        <v>0</v>
      </c>
      <c r="L66" s="101">
        <f t="shared" si="21"/>
        <v>0</v>
      </c>
      <c r="M66" s="101">
        <f t="shared" si="21"/>
        <v>0</v>
      </c>
      <c r="N66" s="101">
        <f t="shared" si="21"/>
        <v>0</v>
      </c>
      <c r="O66" s="101">
        <f t="shared" si="21"/>
        <v>76719365.576400995</v>
      </c>
    </row>
    <row r="67" spans="1:15" x14ac:dyDescent="0.2">
      <c r="A67" s="29" t="s">
        <v>120</v>
      </c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</row>
    <row r="68" spans="1:15" x14ac:dyDescent="0.2">
      <c r="A68" s="30" t="s">
        <v>29</v>
      </c>
      <c r="B68" s="102">
        <v>39283029.100000001</v>
      </c>
      <c r="C68" s="102">
        <v>7012463.2000000002</v>
      </c>
      <c r="D68" s="102">
        <v>811362.37</v>
      </c>
      <c r="E68" s="102">
        <v>9152742.1999999993</v>
      </c>
      <c r="F68" s="102">
        <v>5293974.2064009998</v>
      </c>
      <c r="G68" s="102">
        <v>7345408.5099999998</v>
      </c>
      <c r="H68" s="102">
        <v>3744028.14</v>
      </c>
      <c r="I68" s="102">
        <v>2416240.7200000002</v>
      </c>
      <c r="J68" s="102">
        <v>1660117.13</v>
      </c>
      <c r="K68" s="102"/>
      <c r="L68" s="102"/>
      <c r="M68" s="102"/>
      <c r="N68" s="102"/>
      <c r="O68" s="102">
        <v>76719365.576400995</v>
      </c>
    </row>
    <row r="69" spans="1:15" x14ac:dyDescent="0.25">
      <c r="A69" s="31" t="s">
        <v>7</v>
      </c>
      <c r="B69" s="100">
        <f t="shared" ref="B69:O69" si="22">B70</f>
        <v>89299988.620000005</v>
      </c>
      <c r="C69" s="100">
        <f t="shared" si="22"/>
        <v>0</v>
      </c>
      <c r="D69" s="100">
        <f t="shared" si="22"/>
        <v>0</v>
      </c>
      <c r="E69" s="100">
        <f t="shared" si="22"/>
        <v>11395449.68</v>
      </c>
      <c r="F69" s="100">
        <f t="shared" si="22"/>
        <v>46203279.75</v>
      </c>
      <c r="G69" s="100">
        <f t="shared" si="22"/>
        <v>216491356.28999999</v>
      </c>
      <c r="H69" s="100">
        <f t="shared" si="22"/>
        <v>99555676</v>
      </c>
      <c r="I69" s="100">
        <f t="shared" si="22"/>
        <v>1362077</v>
      </c>
      <c r="J69" s="100">
        <f t="shared" si="22"/>
        <v>1178295.76</v>
      </c>
      <c r="K69" s="100">
        <f t="shared" si="22"/>
        <v>301468.58</v>
      </c>
      <c r="L69" s="100">
        <f t="shared" si="22"/>
        <v>17010</v>
      </c>
      <c r="M69" s="100">
        <f t="shared" si="22"/>
        <v>6466607</v>
      </c>
      <c r="N69" s="100">
        <f t="shared" si="22"/>
        <v>444115766.50029999</v>
      </c>
      <c r="O69" s="100">
        <f t="shared" si="22"/>
        <v>916386975.18029988</v>
      </c>
    </row>
    <row r="70" spans="1:15" x14ac:dyDescent="0.2">
      <c r="A70" s="28" t="s">
        <v>7</v>
      </c>
      <c r="B70" s="101">
        <f t="shared" ref="B70:O70" si="23">SUM(B71:B74)</f>
        <v>89299988.620000005</v>
      </c>
      <c r="C70" s="101">
        <f t="shared" si="23"/>
        <v>0</v>
      </c>
      <c r="D70" s="101">
        <f t="shared" si="23"/>
        <v>0</v>
      </c>
      <c r="E70" s="101">
        <f t="shared" si="23"/>
        <v>11395449.68</v>
      </c>
      <c r="F70" s="101">
        <f t="shared" si="23"/>
        <v>46203279.75</v>
      </c>
      <c r="G70" s="101">
        <f t="shared" si="23"/>
        <v>216491356.28999999</v>
      </c>
      <c r="H70" s="101">
        <f t="shared" si="23"/>
        <v>99555676</v>
      </c>
      <c r="I70" s="101">
        <f t="shared" si="23"/>
        <v>1362077</v>
      </c>
      <c r="J70" s="101">
        <f t="shared" si="23"/>
        <v>1178295.76</v>
      </c>
      <c r="K70" s="101">
        <f t="shared" si="23"/>
        <v>301468.58</v>
      </c>
      <c r="L70" s="101">
        <f t="shared" si="23"/>
        <v>17010</v>
      </c>
      <c r="M70" s="101">
        <f t="shared" si="23"/>
        <v>6466607</v>
      </c>
      <c r="N70" s="101">
        <f t="shared" si="23"/>
        <v>444115766.50029999</v>
      </c>
      <c r="O70" s="101">
        <f t="shared" si="23"/>
        <v>916386975.18029988</v>
      </c>
    </row>
    <row r="71" spans="1:15" x14ac:dyDescent="0.2">
      <c r="A71" s="30" t="s">
        <v>33</v>
      </c>
      <c r="B71" s="102"/>
      <c r="C71" s="102"/>
      <c r="D71" s="102"/>
      <c r="E71" s="102"/>
      <c r="F71" s="102">
        <v>51595938</v>
      </c>
      <c r="G71" s="102">
        <v>192319754</v>
      </c>
      <c r="H71" s="102">
        <v>99555676</v>
      </c>
      <c r="I71" s="102"/>
      <c r="J71" s="102"/>
      <c r="K71" s="102"/>
      <c r="L71" s="102"/>
      <c r="M71" s="102"/>
      <c r="N71" s="102"/>
      <c r="O71" s="102">
        <v>343471368</v>
      </c>
    </row>
    <row r="72" spans="1:15" x14ac:dyDescent="0.2">
      <c r="A72" s="30" t="s">
        <v>32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>
        <v>444115766.50029999</v>
      </c>
      <c r="O72" s="102">
        <v>444115766.50029999</v>
      </c>
    </row>
    <row r="73" spans="1:15" x14ac:dyDescent="0.2">
      <c r="A73" s="30" t="s">
        <v>30</v>
      </c>
      <c r="B73" s="102">
        <v>59014158.759999998</v>
      </c>
      <c r="C73" s="102"/>
      <c r="D73" s="102"/>
      <c r="E73" s="102">
        <v>11395449.68</v>
      </c>
      <c r="F73" s="102">
        <v>-5392658.25</v>
      </c>
      <c r="G73" s="102">
        <v>14231220.289999999</v>
      </c>
      <c r="H73" s="102"/>
      <c r="I73" s="102">
        <v>1362077</v>
      </c>
      <c r="J73" s="102">
        <v>1178295.76</v>
      </c>
      <c r="K73" s="102">
        <v>301468.58</v>
      </c>
      <c r="L73" s="102">
        <v>17010</v>
      </c>
      <c r="M73" s="102">
        <v>6466607</v>
      </c>
      <c r="N73" s="102"/>
      <c r="O73" s="102">
        <v>88573628.819999993</v>
      </c>
    </row>
    <row r="74" spans="1:15" x14ac:dyDescent="0.2">
      <c r="A74" s="30" t="s">
        <v>31</v>
      </c>
      <c r="B74" s="102">
        <v>30285829.859999999</v>
      </c>
      <c r="C74" s="102"/>
      <c r="D74" s="102"/>
      <c r="E74" s="102"/>
      <c r="F74" s="102"/>
      <c r="G74" s="102">
        <v>9940382</v>
      </c>
      <c r="H74" s="102"/>
      <c r="I74" s="102"/>
      <c r="J74" s="102"/>
      <c r="K74" s="102"/>
      <c r="L74" s="102"/>
      <c r="M74" s="102"/>
      <c r="N74" s="102"/>
      <c r="O74" s="102">
        <v>40226211.859999999</v>
      </c>
    </row>
    <row r="75" spans="1:15" x14ac:dyDescent="0.25">
      <c r="A75" s="31" t="s">
        <v>233</v>
      </c>
      <c r="B75" s="100">
        <f t="shared" ref="B75:O75" si="24">B76</f>
        <v>60632481778.215141</v>
      </c>
      <c r="C75" s="100">
        <f t="shared" si="24"/>
        <v>5928461750.8793507</v>
      </c>
      <c r="D75" s="100">
        <f t="shared" si="24"/>
        <v>286631280.235596</v>
      </c>
      <c r="E75" s="100">
        <f t="shared" si="24"/>
        <v>8401011998.1057606</v>
      </c>
      <c r="F75" s="100">
        <f t="shared" si="24"/>
        <v>7906455955.9145908</v>
      </c>
      <c r="G75" s="100">
        <f t="shared" si="24"/>
        <v>13336879685.45718</v>
      </c>
      <c r="H75" s="100">
        <f t="shared" si="24"/>
        <v>807648660.42120004</v>
      </c>
      <c r="I75" s="100">
        <f t="shared" si="24"/>
        <v>6303427281.4587498</v>
      </c>
      <c r="J75" s="100">
        <f t="shared" si="24"/>
        <v>3247336449.9301958</v>
      </c>
      <c r="K75" s="100">
        <f t="shared" si="24"/>
        <v>1491539741.9077342</v>
      </c>
      <c r="L75" s="100">
        <f t="shared" si="24"/>
        <v>293082870.08699501</v>
      </c>
      <c r="M75" s="100">
        <f t="shared" si="24"/>
        <v>2615020747.5054407</v>
      </c>
      <c r="N75" s="100">
        <f t="shared" si="24"/>
        <v>1552328720</v>
      </c>
      <c r="O75" s="100">
        <f t="shared" si="24"/>
        <v>112802306920.11795</v>
      </c>
    </row>
    <row r="76" spans="1:15" x14ac:dyDescent="0.2">
      <c r="A76" s="28" t="s">
        <v>234</v>
      </c>
      <c r="B76" s="101">
        <f t="shared" ref="B76:O76" si="25">SUM(B78:B82)</f>
        <v>60632481778.215141</v>
      </c>
      <c r="C76" s="101">
        <f t="shared" si="25"/>
        <v>5928461750.8793507</v>
      </c>
      <c r="D76" s="101">
        <f t="shared" si="25"/>
        <v>286631280.235596</v>
      </c>
      <c r="E76" s="101">
        <f t="shared" si="25"/>
        <v>8401011998.1057606</v>
      </c>
      <c r="F76" s="101">
        <f t="shared" si="25"/>
        <v>7906455955.9145908</v>
      </c>
      <c r="G76" s="101">
        <f t="shared" si="25"/>
        <v>13336879685.45718</v>
      </c>
      <c r="H76" s="101">
        <f t="shared" si="25"/>
        <v>807648660.42120004</v>
      </c>
      <c r="I76" s="101">
        <f t="shared" si="25"/>
        <v>6303427281.4587498</v>
      </c>
      <c r="J76" s="101">
        <f t="shared" si="25"/>
        <v>3247336449.9301958</v>
      </c>
      <c r="K76" s="101">
        <f t="shared" si="25"/>
        <v>1491539741.9077342</v>
      </c>
      <c r="L76" s="101">
        <f t="shared" si="25"/>
        <v>293082870.08699501</v>
      </c>
      <c r="M76" s="101">
        <f t="shared" si="25"/>
        <v>2615020747.5054407</v>
      </c>
      <c r="N76" s="101">
        <f t="shared" si="25"/>
        <v>1552328720</v>
      </c>
      <c r="O76" s="101">
        <f t="shared" si="25"/>
        <v>112802306920.11795</v>
      </c>
    </row>
    <row r="77" spans="1:15" x14ac:dyDescent="0.2">
      <c r="A77" s="29" t="s">
        <v>234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</row>
    <row r="78" spans="1:15" x14ac:dyDescent="0.2">
      <c r="A78" s="30" t="s">
        <v>36</v>
      </c>
      <c r="B78" s="102">
        <v>2190331681</v>
      </c>
      <c r="C78" s="102"/>
      <c r="D78" s="102"/>
      <c r="E78" s="102"/>
      <c r="F78" s="102"/>
      <c r="G78" s="102">
        <v>311580930</v>
      </c>
      <c r="H78" s="102">
        <v>165566755</v>
      </c>
      <c r="I78" s="102">
        <v>35383795</v>
      </c>
      <c r="J78" s="102">
        <v>54384833</v>
      </c>
      <c r="K78" s="102"/>
      <c r="L78" s="102"/>
      <c r="M78" s="102"/>
      <c r="N78" s="102">
        <v>492464361</v>
      </c>
      <c r="O78" s="102">
        <v>3249712355</v>
      </c>
    </row>
    <row r="79" spans="1:15" x14ac:dyDescent="0.2">
      <c r="A79" s="30" t="s">
        <v>37</v>
      </c>
      <c r="B79" s="102">
        <v>1202930457</v>
      </c>
      <c r="C79" s="102">
        <v>242495943</v>
      </c>
      <c r="D79" s="102">
        <v>72631451</v>
      </c>
      <c r="E79" s="102">
        <v>330724044</v>
      </c>
      <c r="F79" s="102">
        <v>91731046</v>
      </c>
      <c r="G79" s="102">
        <v>183574628</v>
      </c>
      <c r="H79" s="102">
        <v>39542432</v>
      </c>
      <c r="I79" s="102">
        <v>65741254</v>
      </c>
      <c r="J79" s="102">
        <v>26033186</v>
      </c>
      <c r="K79" s="102"/>
      <c r="L79" s="102">
        <v>35954948</v>
      </c>
      <c r="M79" s="102"/>
      <c r="N79" s="102">
        <v>1059864359</v>
      </c>
      <c r="O79" s="102">
        <v>3351223748</v>
      </c>
    </row>
    <row r="80" spans="1:15" x14ac:dyDescent="0.2">
      <c r="A80" s="30" t="s">
        <v>38</v>
      </c>
      <c r="B80" s="102">
        <v>2474173751.4876399</v>
      </c>
      <c r="C80" s="102">
        <v>23477053.662260301</v>
      </c>
      <c r="D80" s="102">
        <v>115930484.435596</v>
      </c>
      <c r="E80" s="102">
        <v>710052610.83056104</v>
      </c>
      <c r="F80" s="102">
        <v>1847527977.1421199</v>
      </c>
      <c r="G80" s="102">
        <v>932097229.26988006</v>
      </c>
      <c r="H80" s="102"/>
      <c r="I80" s="102">
        <v>307066548.34767997</v>
      </c>
      <c r="J80" s="102">
        <v>142607494.53129601</v>
      </c>
      <c r="K80" s="102">
        <v>113732569.60696401</v>
      </c>
      <c r="L80" s="102">
        <v>193831772.626995</v>
      </c>
      <c r="M80" s="102">
        <v>344576222.808631</v>
      </c>
      <c r="N80" s="102"/>
      <c r="O80" s="102">
        <v>7205073714.7496243</v>
      </c>
    </row>
    <row r="81" spans="1:15" x14ac:dyDescent="0.2">
      <c r="A81" s="30" t="s">
        <v>34</v>
      </c>
      <c r="B81" s="102">
        <v>12637642218</v>
      </c>
      <c r="C81" s="102">
        <v>3167313032</v>
      </c>
      <c r="D81" s="102">
        <v>0</v>
      </c>
      <c r="E81" s="102">
        <v>4191517731</v>
      </c>
      <c r="F81" s="102">
        <v>202971951</v>
      </c>
      <c r="G81" s="102">
        <v>4355517170</v>
      </c>
      <c r="H81" s="102">
        <v>33871795</v>
      </c>
      <c r="I81" s="102">
        <v>2868027579</v>
      </c>
      <c r="J81" s="102">
        <v>1499130465</v>
      </c>
      <c r="K81" s="102">
        <v>0</v>
      </c>
      <c r="L81" s="102">
        <v>0</v>
      </c>
      <c r="M81" s="102">
        <v>35542342</v>
      </c>
      <c r="N81" s="102"/>
      <c r="O81" s="102">
        <v>28991534283</v>
      </c>
    </row>
    <row r="82" spans="1:15" x14ac:dyDescent="0.2">
      <c r="A82" s="30" t="s">
        <v>40</v>
      </c>
      <c r="B82" s="102">
        <v>42127403670.727501</v>
      </c>
      <c r="C82" s="102">
        <v>2495175722.2170901</v>
      </c>
      <c r="D82" s="102">
        <v>98069344.799999997</v>
      </c>
      <c r="E82" s="102">
        <v>3168717612.2751999</v>
      </c>
      <c r="F82" s="102">
        <v>5764224981.7724705</v>
      </c>
      <c r="G82" s="102">
        <v>7554109728.1872997</v>
      </c>
      <c r="H82" s="102">
        <v>568667678.42120004</v>
      </c>
      <c r="I82" s="102">
        <v>3027208105.1110702</v>
      </c>
      <c r="J82" s="102">
        <v>1525180471.3989</v>
      </c>
      <c r="K82" s="102">
        <v>1377807172.30077</v>
      </c>
      <c r="L82" s="102">
        <v>63296149.460000001</v>
      </c>
      <c r="M82" s="102">
        <v>2234902182.6968098</v>
      </c>
      <c r="N82" s="102"/>
      <c r="O82" s="102">
        <v>70004762819.368317</v>
      </c>
    </row>
    <row r="83" spans="1:15" x14ac:dyDescent="0.25">
      <c r="A83" s="31" t="s">
        <v>2</v>
      </c>
      <c r="B83" s="100">
        <f t="shared" ref="B83:O83" si="26">B84</f>
        <v>0</v>
      </c>
      <c r="C83" s="100">
        <f t="shared" si="26"/>
        <v>0</v>
      </c>
      <c r="D83" s="100">
        <f t="shared" si="26"/>
        <v>0</v>
      </c>
      <c r="E83" s="100">
        <f t="shared" si="26"/>
        <v>0</v>
      </c>
      <c r="F83" s="100">
        <f t="shared" si="26"/>
        <v>0</v>
      </c>
      <c r="G83" s="100">
        <f t="shared" si="26"/>
        <v>0</v>
      </c>
      <c r="H83" s="100">
        <f t="shared" si="26"/>
        <v>0</v>
      </c>
      <c r="I83" s="100">
        <f t="shared" si="26"/>
        <v>0</v>
      </c>
      <c r="J83" s="100">
        <f t="shared" si="26"/>
        <v>0</v>
      </c>
      <c r="K83" s="100">
        <f t="shared" si="26"/>
        <v>0</v>
      </c>
      <c r="L83" s="100">
        <f t="shared" si="26"/>
        <v>0</v>
      </c>
      <c r="M83" s="100">
        <f t="shared" si="26"/>
        <v>0</v>
      </c>
      <c r="N83" s="100">
        <f t="shared" si="26"/>
        <v>10574548685.029999</v>
      </c>
      <c r="O83" s="100">
        <f t="shared" si="26"/>
        <v>10574548685.029999</v>
      </c>
    </row>
    <row r="84" spans="1:15" x14ac:dyDescent="0.2">
      <c r="A84" s="28" t="s">
        <v>2</v>
      </c>
      <c r="B84" s="101">
        <f t="shared" ref="B84:O84" si="27">SUM(B86:B88)</f>
        <v>0</v>
      </c>
      <c r="C84" s="101">
        <f t="shared" si="27"/>
        <v>0</v>
      </c>
      <c r="D84" s="101">
        <f t="shared" si="27"/>
        <v>0</v>
      </c>
      <c r="E84" s="101">
        <f t="shared" si="27"/>
        <v>0</v>
      </c>
      <c r="F84" s="101">
        <f t="shared" si="27"/>
        <v>0</v>
      </c>
      <c r="G84" s="101">
        <f t="shared" si="27"/>
        <v>0</v>
      </c>
      <c r="H84" s="101">
        <f t="shared" si="27"/>
        <v>0</v>
      </c>
      <c r="I84" s="101">
        <f t="shared" si="27"/>
        <v>0</v>
      </c>
      <c r="J84" s="101">
        <f t="shared" si="27"/>
        <v>0</v>
      </c>
      <c r="K84" s="101">
        <f t="shared" si="27"/>
        <v>0</v>
      </c>
      <c r="L84" s="101">
        <f t="shared" si="27"/>
        <v>0</v>
      </c>
      <c r="M84" s="101">
        <f t="shared" si="27"/>
        <v>0</v>
      </c>
      <c r="N84" s="101">
        <f t="shared" si="27"/>
        <v>10574548685.029999</v>
      </c>
      <c r="O84" s="101">
        <f t="shared" si="27"/>
        <v>10574548685.029999</v>
      </c>
    </row>
    <row r="85" spans="1:15" x14ac:dyDescent="0.2">
      <c r="A85" s="29" t="s">
        <v>2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</row>
    <row r="86" spans="1:15" x14ac:dyDescent="0.2">
      <c r="A86" s="30" t="s">
        <v>35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>
        <v>2925803766.3899999</v>
      </c>
      <c r="O86" s="102">
        <v>2925803766.3899999</v>
      </c>
    </row>
    <row r="87" spans="1:15" x14ac:dyDescent="0.2">
      <c r="A87" s="30" t="s">
        <v>39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>
        <v>7571418452.1800003</v>
      </c>
      <c r="O87" s="102">
        <v>7571418452.1800003</v>
      </c>
    </row>
    <row r="88" spans="1:15" x14ac:dyDescent="0.2">
      <c r="A88" s="30" t="s">
        <v>41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>
        <v>77326466.459999993</v>
      </c>
      <c r="O88" s="102">
        <v>77326466.459999993</v>
      </c>
    </row>
    <row r="89" spans="1:15" x14ac:dyDescent="0.25">
      <c r="A89" s="31" t="s">
        <v>3</v>
      </c>
      <c r="B89" s="100">
        <f t="shared" ref="B89:O89" si="28">B83+B75+B69+B65+B57+B52+B45+B40+B23+B11</f>
        <v>68668696965.799294</v>
      </c>
      <c r="C89" s="100">
        <f t="shared" si="28"/>
        <v>6723062313.4298964</v>
      </c>
      <c r="D89" s="100">
        <f t="shared" si="28"/>
        <v>375175485.97966427</v>
      </c>
      <c r="E89" s="100">
        <f t="shared" si="28"/>
        <v>9170324205.9124184</v>
      </c>
      <c r="F89" s="100">
        <f t="shared" si="28"/>
        <v>9949884703.7828426</v>
      </c>
      <c r="G89" s="100">
        <f t="shared" si="28"/>
        <v>15728924833.52179</v>
      </c>
      <c r="H89" s="100">
        <f t="shared" si="28"/>
        <v>1441683874.6480799</v>
      </c>
      <c r="I89" s="100">
        <f t="shared" si="28"/>
        <v>8105375753.8550482</v>
      </c>
      <c r="J89" s="100">
        <f t="shared" si="28"/>
        <v>3430893670.5730667</v>
      </c>
      <c r="K89" s="100">
        <f t="shared" si="28"/>
        <v>1615170202.7115917</v>
      </c>
      <c r="L89" s="100">
        <f t="shared" si="28"/>
        <v>384353133.50334245</v>
      </c>
      <c r="M89" s="100">
        <f t="shared" si="28"/>
        <v>2897004950.1814499</v>
      </c>
      <c r="N89" s="100">
        <f t="shared" si="28"/>
        <v>34006854094.895733</v>
      </c>
      <c r="O89" s="100">
        <f t="shared" si="28"/>
        <v>162497404188.79419</v>
      </c>
    </row>
    <row r="90" spans="1:15" x14ac:dyDescent="0.25">
      <c r="O90" s="133"/>
    </row>
    <row r="91" spans="1:15" x14ac:dyDescent="0.25">
      <c r="O91" s="134"/>
    </row>
  </sheetData>
  <mergeCells count="6">
    <mergeCell ref="A8:A10"/>
    <mergeCell ref="B8:D8"/>
    <mergeCell ref="F8:J8"/>
    <mergeCell ref="L8:M8"/>
    <mergeCell ref="O8:O10"/>
    <mergeCell ref="G9:H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8:R98"/>
  <sheetViews>
    <sheetView topLeftCell="B55" zoomScaleNormal="100" workbookViewId="0">
      <selection activeCell="M83" sqref="M83"/>
    </sheetView>
  </sheetViews>
  <sheetFormatPr baseColWidth="10" defaultRowHeight="15" x14ac:dyDescent="0.25"/>
  <cols>
    <col min="1" max="1" width="77" style="7" customWidth="1"/>
    <col min="2" max="2" width="18.140625" style="7" customWidth="1"/>
    <col min="3" max="3" width="18.7109375" style="7" customWidth="1"/>
    <col min="4" max="4" width="15.28515625" style="7" customWidth="1"/>
    <col min="5" max="5" width="13.85546875" style="7" customWidth="1"/>
    <col min="6" max="6" width="14" style="7" customWidth="1"/>
    <col min="7" max="8" width="15.140625" style="7" bestFit="1" customWidth="1"/>
    <col min="9" max="10" width="14.140625" style="7" bestFit="1" customWidth="1"/>
    <col min="11" max="11" width="16.28515625" style="7" customWidth="1"/>
    <col min="12" max="12" width="15.7109375" style="7" customWidth="1"/>
    <col min="13" max="13" width="15.85546875" style="7" customWidth="1"/>
    <col min="14" max="14" width="13.5703125" style="7" customWidth="1"/>
    <col min="15" max="15" width="14.42578125" style="7" customWidth="1"/>
    <col min="16" max="16" width="14.28515625" style="7" customWidth="1"/>
    <col min="17" max="17" width="15.7109375" style="7" customWidth="1"/>
    <col min="18" max="18" width="16.5703125" style="60" customWidth="1"/>
    <col min="19" max="16384" width="11.42578125" style="7"/>
  </cols>
  <sheetData>
    <row r="8" spans="1:18" s="19" customFormat="1" ht="37.5" customHeight="1" x14ac:dyDescent="0.25">
      <c r="A8" s="164" t="s">
        <v>171</v>
      </c>
      <c r="B8" s="162" t="s">
        <v>121</v>
      </c>
      <c r="C8" s="162"/>
      <c r="D8" s="162"/>
      <c r="E8" s="162"/>
      <c r="F8" s="165" t="s">
        <v>122</v>
      </c>
      <c r="G8" s="162" t="s">
        <v>123</v>
      </c>
      <c r="H8" s="162"/>
      <c r="I8" s="162"/>
      <c r="J8" s="162"/>
      <c r="K8" s="162" t="s">
        <v>124</v>
      </c>
      <c r="L8" s="162"/>
      <c r="M8" s="162" t="s">
        <v>125</v>
      </c>
      <c r="N8" s="162"/>
      <c r="O8" s="162"/>
      <c r="P8" s="162" t="s">
        <v>126</v>
      </c>
      <c r="Q8" s="162" t="s">
        <v>127</v>
      </c>
      <c r="R8" s="163" t="s">
        <v>3</v>
      </c>
    </row>
    <row r="9" spans="1:18" s="19" customFormat="1" ht="144" customHeight="1" x14ac:dyDescent="0.25">
      <c r="A9" s="165"/>
      <c r="B9" s="32" t="s">
        <v>128</v>
      </c>
      <c r="C9" s="32" t="s">
        <v>129</v>
      </c>
      <c r="D9" s="32" t="s">
        <v>130</v>
      </c>
      <c r="E9" s="32" t="s">
        <v>131</v>
      </c>
      <c r="F9" s="165"/>
      <c r="G9" s="32" t="s">
        <v>132</v>
      </c>
      <c r="H9" s="32" t="s">
        <v>133</v>
      </c>
      <c r="I9" s="32" t="s">
        <v>134</v>
      </c>
      <c r="J9" s="32" t="s">
        <v>135</v>
      </c>
      <c r="K9" s="32" t="s">
        <v>136</v>
      </c>
      <c r="L9" s="32" t="s">
        <v>137</v>
      </c>
      <c r="M9" s="32" t="s">
        <v>138</v>
      </c>
      <c r="N9" s="32" t="s">
        <v>139</v>
      </c>
      <c r="O9" s="32" t="s">
        <v>140</v>
      </c>
      <c r="P9" s="162"/>
      <c r="Q9" s="162"/>
      <c r="R9" s="163"/>
    </row>
    <row r="10" spans="1:18" s="40" customFormat="1" ht="36.75" customHeight="1" x14ac:dyDescent="0.2">
      <c r="A10" s="33" t="s">
        <v>141</v>
      </c>
      <c r="B10" s="103">
        <f>+B11+B29</f>
        <v>27536669839.01572</v>
      </c>
      <c r="C10" s="103">
        <f t="shared" ref="C10:R10" si="0">+C11+C29</f>
        <v>19986871178.4217</v>
      </c>
      <c r="D10" s="103">
        <f t="shared" si="0"/>
        <v>0</v>
      </c>
      <c r="E10" s="103">
        <f t="shared" si="0"/>
        <v>0</v>
      </c>
      <c r="F10" s="103">
        <f t="shared" si="0"/>
        <v>854222</v>
      </c>
      <c r="G10" s="103">
        <f t="shared" si="0"/>
        <v>24801686004.355209</v>
      </c>
      <c r="H10" s="103">
        <f t="shared" si="0"/>
        <v>23759180377.05431</v>
      </c>
      <c r="I10" s="103">
        <f t="shared" si="0"/>
        <v>1807486895.8176279</v>
      </c>
      <c r="J10" s="103">
        <f t="shared" si="0"/>
        <v>6646079038.8911533</v>
      </c>
      <c r="K10" s="103">
        <f t="shared" si="0"/>
        <v>0</v>
      </c>
      <c r="L10" s="103">
        <f t="shared" si="0"/>
        <v>0</v>
      </c>
      <c r="M10" s="103">
        <f t="shared" si="0"/>
        <v>0</v>
      </c>
      <c r="N10" s="103">
        <f t="shared" si="0"/>
        <v>0</v>
      </c>
      <c r="O10" s="103">
        <f t="shared" si="0"/>
        <v>0</v>
      </c>
      <c r="P10" s="103">
        <f t="shared" si="0"/>
        <v>0</v>
      </c>
      <c r="Q10" s="103">
        <f t="shared" si="0"/>
        <v>0</v>
      </c>
      <c r="R10" s="103">
        <f t="shared" si="0"/>
        <v>104538827555.55573</v>
      </c>
    </row>
    <row r="11" spans="1:18" s="20" customFormat="1" ht="12.75" x14ac:dyDescent="0.2">
      <c r="A11" s="34" t="s">
        <v>142</v>
      </c>
      <c r="B11" s="104">
        <f>+B12+B24</f>
        <v>27536669839.01572</v>
      </c>
      <c r="C11" s="104">
        <f t="shared" ref="C11:R11" si="1">+C12+C24</f>
        <v>0</v>
      </c>
      <c r="D11" s="104">
        <f t="shared" si="1"/>
        <v>0</v>
      </c>
      <c r="E11" s="104">
        <f t="shared" si="1"/>
        <v>0</v>
      </c>
      <c r="F11" s="104">
        <f t="shared" si="1"/>
        <v>854222</v>
      </c>
      <c r="G11" s="104">
        <f t="shared" si="1"/>
        <v>0</v>
      </c>
      <c r="H11" s="104">
        <f t="shared" si="1"/>
        <v>0</v>
      </c>
      <c r="I11" s="104">
        <f t="shared" si="1"/>
        <v>0</v>
      </c>
      <c r="J11" s="104">
        <f t="shared" si="1"/>
        <v>0</v>
      </c>
      <c r="K11" s="104">
        <f t="shared" si="1"/>
        <v>0</v>
      </c>
      <c r="L11" s="104">
        <f t="shared" si="1"/>
        <v>0</v>
      </c>
      <c r="M11" s="104">
        <f t="shared" si="1"/>
        <v>0</v>
      </c>
      <c r="N11" s="104">
        <f t="shared" si="1"/>
        <v>0</v>
      </c>
      <c r="O11" s="104">
        <f t="shared" si="1"/>
        <v>0</v>
      </c>
      <c r="P11" s="104">
        <f t="shared" si="1"/>
        <v>0</v>
      </c>
      <c r="Q11" s="104">
        <f t="shared" si="1"/>
        <v>0</v>
      </c>
      <c r="R11" s="104">
        <f t="shared" si="1"/>
        <v>27537524061.01572</v>
      </c>
    </row>
    <row r="12" spans="1:18" s="20" customFormat="1" ht="12.75" x14ac:dyDescent="0.2">
      <c r="A12" s="35" t="s">
        <v>143</v>
      </c>
      <c r="B12" s="105">
        <f>+B13+B21</f>
        <v>26901975762</v>
      </c>
      <c r="C12" s="105">
        <f t="shared" ref="C12:R12" si="2">+C13+C21</f>
        <v>0</v>
      </c>
      <c r="D12" s="105">
        <f t="shared" si="2"/>
        <v>0</v>
      </c>
      <c r="E12" s="105">
        <f t="shared" si="2"/>
        <v>0</v>
      </c>
      <c r="F12" s="105">
        <f t="shared" si="2"/>
        <v>854222</v>
      </c>
      <c r="G12" s="105">
        <f t="shared" si="2"/>
        <v>0</v>
      </c>
      <c r="H12" s="105">
        <f t="shared" si="2"/>
        <v>0</v>
      </c>
      <c r="I12" s="105">
        <f t="shared" si="2"/>
        <v>0</v>
      </c>
      <c r="J12" s="105">
        <f t="shared" si="2"/>
        <v>0</v>
      </c>
      <c r="K12" s="105">
        <f t="shared" si="2"/>
        <v>0</v>
      </c>
      <c r="L12" s="105">
        <f t="shared" si="2"/>
        <v>0</v>
      </c>
      <c r="M12" s="105">
        <f t="shared" si="2"/>
        <v>0</v>
      </c>
      <c r="N12" s="105">
        <f t="shared" si="2"/>
        <v>0</v>
      </c>
      <c r="O12" s="105">
        <f t="shared" si="2"/>
        <v>0</v>
      </c>
      <c r="P12" s="105">
        <f t="shared" si="2"/>
        <v>0</v>
      </c>
      <c r="Q12" s="105">
        <f t="shared" si="2"/>
        <v>0</v>
      </c>
      <c r="R12" s="105">
        <f t="shared" si="2"/>
        <v>26902829984</v>
      </c>
    </row>
    <row r="13" spans="1:18" s="20" customFormat="1" ht="12.75" x14ac:dyDescent="0.2">
      <c r="A13" s="38" t="s">
        <v>144</v>
      </c>
      <c r="B13" s="106">
        <f>+SUM(B14:B20)</f>
        <v>26510253519</v>
      </c>
      <c r="C13" s="106">
        <f t="shared" ref="C13:R13" si="3">+SUM(C14:C20)</f>
        <v>0</v>
      </c>
      <c r="D13" s="106">
        <f t="shared" si="3"/>
        <v>0</v>
      </c>
      <c r="E13" s="106">
        <f t="shared" si="3"/>
        <v>0</v>
      </c>
      <c r="F13" s="106">
        <f t="shared" si="3"/>
        <v>854222</v>
      </c>
      <c r="G13" s="106">
        <f t="shared" si="3"/>
        <v>0</v>
      </c>
      <c r="H13" s="106">
        <f t="shared" si="3"/>
        <v>0</v>
      </c>
      <c r="I13" s="106">
        <f t="shared" si="3"/>
        <v>0</v>
      </c>
      <c r="J13" s="106">
        <f t="shared" si="3"/>
        <v>0</v>
      </c>
      <c r="K13" s="106">
        <f t="shared" si="3"/>
        <v>0</v>
      </c>
      <c r="L13" s="106">
        <f t="shared" si="3"/>
        <v>0</v>
      </c>
      <c r="M13" s="106">
        <f t="shared" si="3"/>
        <v>0</v>
      </c>
      <c r="N13" s="106">
        <f t="shared" si="3"/>
        <v>0</v>
      </c>
      <c r="O13" s="106">
        <f t="shared" si="3"/>
        <v>0</v>
      </c>
      <c r="P13" s="106">
        <f t="shared" si="3"/>
        <v>0</v>
      </c>
      <c r="Q13" s="106">
        <f t="shared" si="3"/>
        <v>0</v>
      </c>
      <c r="R13" s="106">
        <f t="shared" si="3"/>
        <v>26511107741</v>
      </c>
    </row>
    <row r="14" spans="1:18" s="20" customFormat="1" ht="12.75" x14ac:dyDescent="0.2">
      <c r="A14" s="36" t="s">
        <v>34</v>
      </c>
      <c r="B14" s="107">
        <v>18369458795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>
        <v>18369458795</v>
      </c>
    </row>
    <row r="15" spans="1:18" s="20" customFormat="1" ht="12.75" x14ac:dyDescent="0.2">
      <c r="A15" s="36" t="s">
        <v>10</v>
      </c>
      <c r="B15" s="107">
        <v>1687176104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>
        <v>1687176104</v>
      </c>
    </row>
    <row r="16" spans="1:18" s="20" customFormat="1" ht="12.75" x14ac:dyDescent="0.2">
      <c r="A16" s="36" t="s">
        <v>24</v>
      </c>
      <c r="B16" s="107">
        <v>366695259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>
        <v>366695259</v>
      </c>
    </row>
    <row r="17" spans="1:18" s="20" customFormat="1" ht="12.75" x14ac:dyDescent="0.2">
      <c r="A17" s="36" t="s">
        <v>26</v>
      </c>
      <c r="B17" s="107">
        <v>1006863009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>
        <v>1006863009</v>
      </c>
    </row>
    <row r="18" spans="1:18" s="20" customFormat="1" ht="12.75" x14ac:dyDescent="0.2">
      <c r="A18" s="36" t="s">
        <v>8</v>
      </c>
      <c r="B18" s="107">
        <v>2345605057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>
        <v>2345605057</v>
      </c>
    </row>
    <row r="19" spans="1:18" s="20" customFormat="1" ht="12.75" x14ac:dyDescent="0.2">
      <c r="A19" s="36" t="s">
        <v>17</v>
      </c>
      <c r="B19" s="107">
        <v>847466278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>
        <v>847466278</v>
      </c>
    </row>
    <row r="20" spans="1:18" s="20" customFormat="1" ht="12.75" x14ac:dyDescent="0.2">
      <c r="A20" s="36" t="s">
        <v>27</v>
      </c>
      <c r="B20" s="107">
        <v>1886989017</v>
      </c>
      <c r="C20" s="107"/>
      <c r="D20" s="107"/>
      <c r="E20" s="107"/>
      <c r="F20" s="107">
        <v>854222</v>
      </c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>
        <v>1887843239</v>
      </c>
    </row>
    <row r="21" spans="1:18" s="20" customFormat="1" ht="12.75" x14ac:dyDescent="0.2">
      <c r="A21" s="38" t="s">
        <v>145</v>
      </c>
      <c r="B21" s="106">
        <f>+SUM(B22:B23)</f>
        <v>391722243</v>
      </c>
      <c r="C21" s="106">
        <f t="shared" ref="C21:R21" si="4">+SUM(C22:C23)</f>
        <v>0</v>
      </c>
      <c r="D21" s="106">
        <f t="shared" si="4"/>
        <v>0</v>
      </c>
      <c r="E21" s="106">
        <f t="shared" si="4"/>
        <v>0</v>
      </c>
      <c r="F21" s="106">
        <f t="shared" si="4"/>
        <v>0</v>
      </c>
      <c r="G21" s="106">
        <f t="shared" si="4"/>
        <v>0</v>
      </c>
      <c r="H21" s="106">
        <f t="shared" si="4"/>
        <v>0</v>
      </c>
      <c r="I21" s="106">
        <f t="shared" si="4"/>
        <v>0</v>
      </c>
      <c r="J21" s="106">
        <f t="shared" si="4"/>
        <v>0</v>
      </c>
      <c r="K21" s="106">
        <f t="shared" si="4"/>
        <v>0</v>
      </c>
      <c r="L21" s="106">
        <f t="shared" si="4"/>
        <v>0</v>
      </c>
      <c r="M21" s="106">
        <f t="shared" si="4"/>
        <v>0</v>
      </c>
      <c r="N21" s="106">
        <f t="shared" si="4"/>
        <v>0</v>
      </c>
      <c r="O21" s="106">
        <f t="shared" si="4"/>
        <v>0</v>
      </c>
      <c r="P21" s="106">
        <f t="shared" si="4"/>
        <v>0</v>
      </c>
      <c r="Q21" s="106">
        <f t="shared" si="4"/>
        <v>0</v>
      </c>
      <c r="R21" s="106">
        <f t="shared" si="4"/>
        <v>391722243</v>
      </c>
    </row>
    <row r="22" spans="1:18" s="20" customFormat="1" ht="12.75" x14ac:dyDescent="0.2">
      <c r="A22" s="36" t="s">
        <v>33</v>
      </c>
      <c r="B22" s="107">
        <v>376140517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>
        <v>376140517</v>
      </c>
    </row>
    <row r="23" spans="1:18" s="20" customFormat="1" ht="12.75" x14ac:dyDescent="0.2">
      <c r="A23" s="36" t="s">
        <v>63</v>
      </c>
      <c r="B23" s="107">
        <v>15581726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>
        <v>15581726</v>
      </c>
    </row>
    <row r="24" spans="1:18" s="20" customFormat="1" ht="12.75" x14ac:dyDescent="0.2">
      <c r="A24" s="35" t="s">
        <v>146</v>
      </c>
      <c r="B24" s="105">
        <f>+B25+B27</f>
        <v>634694077.01571989</v>
      </c>
      <c r="C24" s="105">
        <f t="shared" ref="C24:R24" si="5">+C25+C27</f>
        <v>0</v>
      </c>
      <c r="D24" s="105">
        <f t="shared" si="5"/>
        <v>0</v>
      </c>
      <c r="E24" s="105">
        <f t="shared" si="5"/>
        <v>0</v>
      </c>
      <c r="F24" s="105">
        <f t="shared" si="5"/>
        <v>0</v>
      </c>
      <c r="G24" s="105">
        <f t="shared" si="5"/>
        <v>0</v>
      </c>
      <c r="H24" s="105">
        <f t="shared" si="5"/>
        <v>0</v>
      </c>
      <c r="I24" s="105">
        <f t="shared" si="5"/>
        <v>0</v>
      </c>
      <c r="J24" s="105">
        <f t="shared" si="5"/>
        <v>0</v>
      </c>
      <c r="K24" s="105">
        <f t="shared" si="5"/>
        <v>0</v>
      </c>
      <c r="L24" s="105">
        <f t="shared" si="5"/>
        <v>0</v>
      </c>
      <c r="M24" s="105">
        <f t="shared" si="5"/>
        <v>0</v>
      </c>
      <c r="N24" s="105">
        <f t="shared" si="5"/>
        <v>0</v>
      </c>
      <c r="O24" s="105">
        <f t="shared" si="5"/>
        <v>0</v>
      </c>
      <c r="P24" s="105">
        <f t="shared" si="5"/>
        <v>0</v>
      </c>
      <c r="Q24" s="105">
        <f t="shared" si="5"/>
        <v>0</v>
      </c>
      <c r="R24" s="105">
        <f t="shared" si="5"/>
        <v>634694077.01571989</v>
      </c>
    </row>
    <row r="25" spans="1:18" s="20" customFormat="1" ht="12.75" x14ac:dyDescent="0.2">
      <c r="A25" s="38" t="s">
        <v>147</v>
      </c>
      <c r="B25" s="106">
        <f>+B26</f>
        <v>554914489.11495805</v>
      </c>
      <c r="C25" s="106">
        <f t="shared" ref="C25:R25" si="6">+C26</f>
        <v>0</v>
      </c>
      <c r="D25" s="106">
        <f t="shared" si="6"/>
        <v>0</v>
      </c>
      <c r="E25" s="106">
        <f t="shared" si="6"/>
        <v>0</v>
      </c>
      <c r="F25" s="106">
        <f t="shared" si="6"/>
        <v>0</v>
      </c>
      <c r="G25" s="106">
        <f t="shared" si="6"/>
        <v>0</v>
      </c>
      <c r="H25" s="106">
        <f t="shared" si="6"/>
        <v>0</v>
      </c>
      <c r="I25" s="106">
        <f t="shared" si="6"/>
        <v>0</v>
      </c>
      <c r="J25" s="106">
        <f t="shared" si="6"/>
        <v>0</v>
      </c>
      <c r="K25" s="106">
        <f t="shared" si="6"/>
        <v>0</v>
      </c>
      <c r="L25" s="106">
        <f t="shared" si="6"/>
        <v>0</v>
      </c>
      <c r="M25" s="106">
        <f t="shared" si="6"/>
        <v>0</v>
      </c>
      <c r="N25" s="106">
        <f t="shared" si="6"/>
        <v>0</v>
      </c>
      <c r="O25" s="106">
        <f t="shared" si="6"/>
        <v>0</v>
      </c>
      <c r="P25" s="106">
        <f t="shared" si="6"/>
        <v>0</v>
      </c>
      <c r="Q25" s="106">
        <f t="shared" si="6"/>
        <v>0</v>
      </c>
      <c r="R25" s="106">
        <f t="shared" si="6"/>
        <v>554914489.11495805</v>
      </c>
    </row>
    <row r="26" spans="1:18" s="20" customFormat="1" ht="12.75" x14ac:dyDescent="0.2">
      <c r="A26" s="36" t="s">
        <v>18</v>
      </c>
      <c r="B26" s="107">
        <v>554914489.11495805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>
        <v>554914489.11495805</v>
      </c>
    </row>
    <row r="27" spans="1:18" s="20" customFormat="1" ht="12.75" x14ac:dyDescent="0.2">
      <c r="A27" s="38" t="s">
        <v>148</v>
      </c>
      <c r="B27" s="106">
        <f>+B28</f>
        <v>79779587.900761902</v>
      </c>
      <c r="C27" s="106">
        <f t="shared" ref="C27:R27" si="7">+C28</f>
        <v>0</v>
      </c>
      <c r="D27" s="106">
        <f t="shared" si="7"/>
        <v>0</v>
      </c>
      <c r="E27" s="106">
        <f t="shared" si="7"/>
        <v>0</v>
      </c>
      <c r="F27" s="106">
        <f t="shared" si="7"/>
        <v>0</v>
      </c>
      <c r="G27" s="106">
        <f t="shared" si="7"/>
        <v>0</v>
      </c>
      <c r="H27" s="106">
        <f t="shared" si="7"/>
        <v>0</v>
      </c>
      <c r="I27" s="106">
        <f t="shared" si="7"/>
        <v>0</v>
      </c>
      <c r="J27" s="106">
        <f t="shared" si="7"/>
        <v>0</v>
      </c>
      <c r="K27" s="106">
        <f t="shared" si="7"/>
        <v>0</v>
      </c>
      <c r="L27" s="106">
        <f t="shared" si="7"/>
        <v>0</v>
      </c>
      <c r="M27" s="106">
        <f t="shared" si="7"/>
        <v>0</v>
      </c>
      <c r="N27" s="106">
        <f t="shared" si="7"/>
        <v>0</v>
      </c>
      <c r="O27" s="106">
        <f t="shared" si="7"/>
        <v>0</v>
      </c>
      <c r="P27" s="106">
        <f t="shared" si="7"/>
        <v>0</v>
      </c>
      <c r="Q27" s="106">
        <f t="shared" si="7"/>
        <v>0</v>
      </c>
      <c r="R27" s="106">
        <f t="shared" si="7"/>
        <v>79779587.900761902</v>
      </c>
    </row>
    <row r="28" spans="1:18" s="20" customFormat="1" ht="12.75" x14ac:dyDescent="0.2">
      <c r="A28" s="36" t="s">
        <v>29</v>
      </c>
      <c r="B28" s="107">
        <v>79779587.900761902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>
        <v>79779587.900761902</v>
      </c>
    </row>
    <row r="29" spans="1:18" s="20" customFormat="1" ht="12.75" x14ac:dyDescent="0.2">
      <c r="A29" s="34" t="s">
        <v>149</v>
      </c>
      <c r="B29" s="104">
        <f>+B30</f>
        <v>0</v>
      </c>
      <c r="C29" s="104">
        <f t="shared" ref="C29:R30" si="8">+C30</f>
        <v>19986871178.4217</v>
      </c>
      <c r="D29" s="104">
        <f t="shared" si="8"/>
        <v>0</v>
      </c>
      <c r="E29" s="104">
        <f t="shared" si="8"/>
        <v>0</v>
      </c>
      <c r="F29" s="104">
        <f t="shared" si="8"/>
        <v>0</v>
      </c>
      <c r="G29" s="104">
        <f t="shared" si="8"/>
        <v>24801686004.355209</v>
      </c>
      <c r="H29" s="104">
        <f t="shared" si="8"/>
        <v>23759180377.05431</v>
      </c>
      <c r="I29" s="104">
        <f t="shared" si="8"/>
        <v>1807486895.8176279</v>
      </c>
      <c r="J29" s="104">
        <f t="shared" si="8"/>
        <v>6646079038.8911533</v>
      </c>
      <c r="K29" s="104">
        <f t="shared" si="8"/>
        <v>0</v>
      </c>
      <c r="L29" s="104">
        <f t="shared" si="8"/>
        <v>0</v>
      </c>
      <c r="M29" s="104">
        <f t="shared" si="8"/>
        <v>0</v>
      </c>
      <c r="N29" s="104">
        <f t="shared" si="8"/>
        <v>0</v>
      </c>
      <c r="O29" s="104">
        <f t="shared" si="8"/>
        <v>0</v>
      </c>
      <c r="P29" s="104">
        <f t="shared" si="8"/>
        <v>0</v>
      </c>
      <c r="Q29" s="104">
        <f t="shared" si="8"/>
        <v>0</v>
      </c>
      <c r="R29" s="104">
        <f t="shared" si="8"/>
        <v>77001303494.540009</v>
      </c>
    </row>
    <row r="30" spans="1:18" s="20" customFormat="1" ht="12.75" x14ac:dyDescent="0.2">
      <c r="A30" s="35" t="s">
        <v>150</v>
      </c>
      <c r="B30" s="105">
        <f>+B31</f>
        <v>0</v>
      </c>
      <c r="C30" s="105">
        <f t="shared" si="8"/>
        <v>19986871178.4217</v>
      </c>
      <c r="D30" s="105">
        <f t="shared" si="8"/>
        <v>0</v>
      </c>
      <c r="E30" s="105">
        <f t="shared" si="8"/>
        <v>0</v>
      </c>
      <c r="F30" s="105">
        <f t="shared" si="8"/>
        <v>0</v>
      </c>
      <c r="G30" s="105">
        <f t="shared" si="8"/>
        <v>24801686004.355209</v>
      </c>
      <c r="H30" s="105">
        <f t="shared" si="8"/>
        <v>23759180377.05431</v>
      </c>
      <c r="I30" s="105">
        <f t="shared" si="8"/>
        <v>1807486895.8176279</v>
      </c>
      <c r="J30" s="105">
        <f t="shared" si="8"/>
        <v>6646079038.8911533</v>
      </c>
      <c r="K30" s="105">
        <f t="shared" si="8"/>
        <v>0</v>
      </c>
      <c r="L30" s="105">
        <f t="shared" si="8"/>
        <v>0</v>
      </c>
      <c r="M30" s="105">
        <f t="shared" si="8"/>
        <v>0</v>
      </c>
      <c r="N30" s="105">
        <f t="shared" si="8"/>
        <v>0</v>
      </c>
      <c r="O30" s="105">
        <f t="shared" si="8"/>
        <v>0</v>
      </c>
      <c r="P30" s="105">
        <f t="shared" si="8"/>
        <v>0</v>
      </c>
      <c r="Q30" s="105">
        <f t="shared" si="8"/>
        <v>0</v>
      </c>
      <c r="R30" s="105">
        <f t="shared" si="8"/>
        <v>77001303494.540009</v>
      </c>
    </row>
    <row r="31" spans="1:18" s="20" customFormat="1" ht="12.75" x14ac:dyDescent="0.2">
      <c r="A31" s="38" t="s">
        <v>150</v>
      </c>
      <c r="B31" s="106">
        <f>+SUM(B32:B36)</f>
        <v>0</v>
      </c>
      <c r="C31" s="106">
        <f t="shared" ref="C31:R31" si="9">+SUM(C32:C36)</f>
        <v>19986871178.4217</v>
      </c>
      <c r="D31" s="106">
        <f t="shared" si="9"/>
        <v>0</v>
      </c>
      <c r="E31" s="106">
        <f t="shared" si="9"/>
        <v>0</v>
      </c>
      <c r="F31" s="106">
        <f t="shared" si="9"/>
        <v>0</v>
      </c>
      <c r="G31" s="106">
        <f t="shared" si="9"/>
        <v>24801686004.355209</v>
      </c>
      <c r="H31" s="106">
        <f t="shared" si="9"/>
        <v>23759180377.05431</v>
      </c>
      <c r="I31" s="106">
        <f t="shared" si="9"/>
        <v>1807486895.8176279</v>
      </c>
      <c r="J31" s="106">
        <f t="shared" si="9"/>
        <v>6646079038.8911533</v>
      </c>
      <c r="K31" s="106">
        <f t="shared" si="9"/>
        <v>0</v>
      </c>
      <c r="L31" s="106">
        <f t="shared" si="9"/>
        <v>0</v>
      </c>
      <c r="M31" s="106">
        <f t="shared" si="9"/>
        <v>0</v>
      </c>
      <c r="N31" s="106">
        <f t="shared" si="9"/>
        <v>0</v>
      </c>
      <c r="O31" s="106">
        <f t="shared" si="9"/>
        <v>0</v>
      </c>
      <c r="P31" s="106">
        <f t="shared" si="9"/>
        <v>0</v>
      </c>
      <c r="Q31" s="106">
        <f t="shared" si="9"/>
        <v>0</v>
      </c>
      <c r="R31" s="106">
        <f t="shared" si="9"/>
        <v>77001303494.540009</v>
      </c>
    </row>
    <row r="32" spans="1:18" s="20" customFormat="1" ht="12.75" x14ac:dyDescent="0.2">
      <c r="A32" s="36" t="s">
        <v>11</v>
      </c>
      <c r="B32" s="107"/>
      <c r="C32" s="107"/>
      <c r="D32" s="107"/>
      <c r="E32" s="107"/>
      <c r="F32" s="107"/>
      <c r="G32" s="107"/>
      <c r="H32" s="107">
        <v>1536105247.54</v>
      </c>
      <c r="I32" s="107"/>
      <c r="J32" s="107"/>
      <c r="K32" s="107"/>
      <c r="L32" s="107"/>
      <c r="M32" s="107"/>
      <c r="N32" s="107"/>
      <c r="O32" s="107"/>
      <c r="P32" s="107"/>
      <c r="Q32" s="107"/>
      <c r="R32" s="107">
        <v>1536105247.54</v>
      </c>
    </row>
    <row r="33" spans="1:18" s="20" customFormat="1" ht="12.75" x14ac:dyDescent="0.2">
      <c r="A33" s="36" t="s">
        <v>26</v>
      </c>
      <c r="B33" s="107"/>
      <c r="C33" s="107">
        <v>1277708372.4217</v>
      </c>
      <c r="D33" s="107"/>
      <c r="E33" s="107"/>
      <c r="F33" s="107"/>
      <c r="G33" s="107">
        <v>1705012277.3552101</v>
      </c>
      <c r="H33" s="107">
        <v>1647219427.5143099</v>
      </c>
      <c r="I33" s="107">
        <v>133974596.817628</v>
      </c>
      <c r="J33" s="107">
        <v>901527108.89115298</v>
      </c>
      <c r="K33" s="107"/>
      <c r="L33" s="107"/>
      <c r="M33" s="107"/>
      <c r="N33" s="107"/>
      <c r="O33" s="107"/>
      <c r="P33" s="107"/>
      <c r="Q33" s="107"/>
      <c r="R33" s="107">
        <v>5665441783.000001</v>
      </c>
    </row>
    <row r="34" spans="1:18" s="20" customFormat="1" ht="12.75" x14ac:dyDescent="0.2">
      <c r="A34" s="36" t="s">
        <v>36</v>
      </c>
      <c r="B34" s="107"/>
      <c r="C34" s="107">
        <v>2370669310</v>
      </c>
      <c r="D34" s="107"/>
      <c r="E34" s="107"/>
      <c r="F34" s="107"/>
      <c r="G34" s="107">
        <v>892556517</v>
      </c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>
        <v>3263225827</v>
      </c>
    </row>
    <row r="35" spans="1:18" s="20" customFormat="1" ht="12.75" x14ac:dyDescent="0.2">
      <c r="A35" s="36" t="s">
        <v>37</v>
      </c>
      <c r="B35" s="107"/>
      <c r="C35" s="107">
        <v>1967524500</v>
      </c>
      <c r="D35" s="107"/>
      <c r="E35" s="107"/>
      <c r="F35" s="107"/>
      <c r="G35" s="107">
        <v>906355659</v>
      </c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>
        <v>2873880159</v>
      </c>
    </row>
    <row r="36" spans="1:18" s="20" customFormat="1" ht="12.75" x14ac:dyDescent="0.2">
      <c r="A36" s="36" t="s">
        <v>68</v>
      </c>
      <c r="B36" s="107"/>
      <c r="C36" s="107">
        <v>14370968996</v>
      </c>
      <c r="D36" s="107"/>
      <c r="E36" s="107"/>
      <c r="F36" s="107"/>
      <c r="G36" s="107">
        <v>21297761551</v>
      </c>
      <c r="H36" s="107">
        <v>20575855702</v>
      </c>
      <c r="I36" s="107">
        <v>1673512299</v>
      </c>
      <c r="J36" s="107">
        <v>5744551930</v>
      </c>
      <c r="K36" s="107"/>
      <c r="L36" s="107"/>
      <c r="M36" s="107"/>
      <c r="N36" s="107"/>
      <c r="O36" s="107"/>
      <c r="P36" s="107"/>
      <c r="Q36" s="107"/>
      <c r="R36" s="107">
        <v>63662650478</v>
      </c>
    </row>
    <row r="37" spans="1:18" s="40" customFormat="1" ht="12.75" x14ac:dyDescent="0.2">
      <c r="A37" s="33" t="s">
        <v>151</v>
      </c>
      <c r="B37" s="103">
        <f>B38+B48+B53</f>
        <v>0</v>
      </c>
      <c r="C37" s="103">
        <f t="shared" ref="C37:R37" si="10">C38+C48+C53</f>
        <v>0</v>
      </c>
      <c r="D37" s="103">
        <f t="shared" si="10"/>
        <v>1916444736.5409701</v>
      </c>
      <c r="E37" s="103">
        <f t="shared" si="10"/>
        <v>101503387</v>
      </c>
      <c r="F37" s="103">
        <f t="shared" si="10"/>
        <v>0</v>
      </c>
      <c r="G37" s="103">
        <f t="shared" si="10"/>
        <v>0</v>
      </c>
      <c r="H37" s="103">
        <f t="shared" si="10"/>
        <v>0</v>
      </c>
      <c r="I37" s="103">
        <f t="shared" si="10"/>
        <v>0</v>
      </c>
      <c r="J37" s="103">
        <f t="shared" si="10"/>
        <v>0</v>
      </c>
      <c r="K37" s="103">
        <f t="shared" si="10"/>
        <v>16303162806.953341</v>
      </c>
      <c r="L37" s="103">
        <f t="shared" si="10"/>
        <v>1050467271.50274</v>
      </c>
      <c r="M37" s="103">
        <f t="shared" si="10"/>
        <v>0</v>
      </c>
      <c r="N37" s="103">
        <f t="shared" si="10"/>
        <v>805290927.70845008</v>
      </c>
      <c r="O37" s="103">
        <f t="shared" si="10"/>
        <v>85551746</v>
      </c>
      <c r="P37" s="103">
        <f t="shared" si="10"/>
        <v>29698927</v>
      </c>
      <c r="Q37" s="103">
        <f t="shared" si="10"/>
        <v>0</v>
      </c>
      <c r="R37" s="103">
        <f t="shared" si="10"/>
        <v>20292119802.705498</v>
      </c>
    </row>
    <row r="38" spans="1:18" s="20" customFormat="1" ht="12.75" x14ac:dyDescent="0.2">
      <c r="A38" s="34" t="s">
        <v>152</v>
      </c>
      <c r="B38" s="104">
        <f>B39+B45</f>
        <v>0</v>
      </c>
      <c r="C38" s="104">
        <f t="shared" ref="C38:R38" si="11">C39+C45</f>
        <v>0</v>
      </c>
      <c r="D38" s="104">
        <f t="shared" si="11"/>
        <v>1916444736.5409701</v>
      </c>
      <c r="E38" s="104">
        <f t="shared" si="11"/>
        <v>0</v>
      </c>
      <c r="F38" s="104">
        <f t="shared" si="11"/>
        <v>0</v>
      </c>
      <c r="G38" s="104">
        <f t="shared" si="11"/>
        <v>0</v>
      </c>
      <c r="H38" s="104">
        <f t="shared" si="11"/>
        <v>0</v>
      </c>
      <c r="I38" s="104">
        <f t="shared" si="11"/>
        <v>0</v>
      </c>
      <c r="J38" s="104">
        <f t="shared" si="11"/>
        <v>0</v>
      </c>
      <c r="K38" s="104">
        <f t="shared" si="11"/>
        <v>16303162806.953341</v>
      </c>
      <c r="L38" s="104">
        <f t="shared" si="11"/>
        <v>1050467271.50274</v>
      </c>
      <c r="M38" s="104">
        <f t="shared" si="11"/>
        <v>0</v>
      </c>
      <c r="N38" s="104">
        <f t="shared" si="11"/>
        <v>0</v>
      </c>
      <c r="O38" s="104">
        <f t="shared" si="11"/>
        <v>0</v>
      </c>
      <c r="P38" s="104">
        <f t="shared" si="11"/>
        <v>0</v>
      </c>
      <c r="Q38" s="104">
        <f t="shared" si="11"/>
        <v>0</v>
      </c>
      <c r="R38" s="104">
        <f t="shared" si="11"/>
        <v>19270074814.997047</v>
      </c>
    </row>
    <row r="39" spans="1:18" s="20" customFormat="1" ht="12.75" x14ac:dyDescent="0.2">
      <c r="A39" s="37" t="s">
        <v>153</v>
      </c>
      <c r="B39" s="108">
        <f>B40</f>
        <v>0</v>
      </c>
      <c r="C39" s="108">
        <f t="shared" ref="C39:R39" si="12">C40</f>
        <v>0</v>
      </c>
      <c r="D39" s="108">
        <f t="shared" si="12"/>
        <v>1916444736.5409701</v>
      </c>
      <c r="E39" s="108">
        <f t="shared" si="12"/>
        <v>0</v>
      </c>
      <c r="F39" s="108">
        <f t="shared" si="12"/>
        <v>0</v>
      </c>
      <c r="G39" s="108">
        <f t="shared" si="12"/>
        <v>0</v>
      </c>
      <c r="H39" s="108">
        <f t="shared" si="12"/>
        <v>0</v>
      </c>
      <c r="I39" s="108">
        <f t="shared" si="12"/>
        <v>0</v>
      </c>
      <c r="J39" s="108">
        <f t="shared" si="12"/>
        <v>0</v>
      </c>
      <c r="K39" s="108">
        <f t="shared" si="12"/>
        <v>10272747622.619671</v>
      </c>
      <c r="L39" s="108">
        <f t="shared" si="12"/>
        <v>1050467271.50274</v>
      </c>
      <c r="M39" s="108">
        <f t="shared" si="12"/>
        <v>0</v>
      </c>
      <c r="N39" s="108">
        <f t="shared" si="12"/>
        <v>0</v>
      </c>
      <c r="O39" s="108">
        <f t="shared" si="12"/>
        <v>0</v>
      </c>
      <c r="P39" s="108">
        <f t="shared" si="12"/>
        <v>0</v>
      </c>
      <c r="Q39" s="108">
        <f t="shared" si="12"/>
        <v>0</v>
      </c>
      <c r="R39" s="108">
        <f t="shared" si="12"/>
        <v>13239659630.66338</v>
      </c>
    </row>
    <row r="40" spans="1:18" s="20" customFormat="1" ht="12.75" x14ac:dyDescent="0.2">
      <c r="A40" s="38" t="s">
        <v>154</v>
      </c>
      <c r="B40" s="106">
        <f>+SUM(B41:B44)</f>
        <v>0</v>
      </c>
      <c r="C40" s="106">
        <f t="shared" ref="C40:R40" si="13">+SUM(C41:C44)</f>
        <v>0</v>
      </c>
      <c r="D40" s="106">
        <f t="shared" si="13"/>
        <v>1916444736.5409701</v>
      </c>
      <c r="E40" s="106">
        <f t="shared" si="13"/>
        <v>0</v>
      </c>
      <c r="F40" s="106">
        <f t="shared" si="13"/>
        <v>0</v>
      </c>
      <c r="G40" s="106">
        <f t="shared" si="13"/>
        <v>0</v>
      </c>
      <c r="H40" s="106">
        <f t="shared" si="13"/>
        <v>0</v>
      </c>
      <c r="I40" s="106">
        <f t="shared" si="13"/>
        <v>0</v>
      </c>
      <c r="J40" s="106">
        <f t="shared" si="13"/>
        <v>0</v>
      </c>
      <c r="K40" s="106">
        <f t="shared" si="13"/>
        <v>10272747622.619671</v>
      </c>
      <c r="L40" s="106">
        <f t="shared" si="13"/>
        <v>1050467271.50274</v>
      </c>
      <c r="M40" s="106">
        <f t="shared" si="13"/>
        <v>0</v>
      </c>
      <c r="N40" s="106">
        <f t="shared" si="13"/>
        <v>0</v>
      </c>
      <c r="O40" s="106">
        <f t="shared" si="13"/>
        <v>0</v>
      </c>
      <c r="P40" s="106">
        <f t="shared" si="13"/>
        <v>0</v>
      </c>
      <c r="Q40" s="106">
        <f t="shared" si="13"/>
        <v>0</v>
      </c>
      <c r="R40" s="106">
        <f t="shared" si="13"/>
        <v>13239659630.66338</v>
      </c>
    </row>
    <row r="41" spans="1:18" s="20" customFormat="1" ht="12.75" x14ac:dyDescent="0.2">
      <c r="A41" s="36" t="s">
        <v>34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>
        <v>5929176</v>
      </c>
      <c r="L41" s="107"/>
      <c r="M41" s="107"/>
      <c r="N41" s="107"/>
      <c r="O41" s="107"/>
      <c r="P41" s="107"/>
      <c r="Q41" s="107"/>
      <c r="R41" s="107">
        <v>5929176</v>
      </c>
    </row>
    <row r="42" spans="1:18" s="20" customFormat="1" ht="12.75" x14ac:dyDescent="0.2">
      <c r="A42" s="36" t="s">
        <v>28</v>
      </c>
      <c r="B42" s="107"/>
      <c r="C42" s="107"/>
      <c r="D42" s="107">
        <v>70914</v>
      </c>
      <c r="E42" s="107"/>
      <c r="F42" s="107"/>
      <c r="G42" s="107"/>
      <c r="H42" s="107"/>
      <c r="I42" s="107"/>
      <c r="J42" s="107"/>
      <c r="K42" s="107">
        <v>110664830</v>
      </c>
      <c r="L42" s="107"/>
      <c r="M42" s="107"/>
      <c r="N42" s="107"/>
      <c r="O42" s="107"/>
      <c r="P42" s="107"/>
      <c r="Q42" s="107"/>
      <c r="R42" s="107">
        <v>110735744</v>
      </c>
    </row>
    <row r="43" spans="1:18" s="20" customFormat="1" ht="12.75" x14ac:dyDescent="0.2">
      <c r="A43" s="36" t="s">
        <v>40</v>
      </c>
      <c r="B43" s="107"/>
      <c r="C43" s="107"/>
      <c r="D43" s="107">
        <v>1916373822.5409701</v>
      </c>
      <c r="E43" s="107"/>
      <c r="F43" s="107"/>
      <c r="G43" s="107"/>
      <c r="H43" s="107"/>
      <c r="I43" s="107"/>
      <c r="J43" s="107"/>
      <c r="K43" s="107">
        <v>4697368446.2379904</v>
      </c>
      <c r="L43" s="107">
        <v>1050467271.50274</v>
      </c>
      <c r="M43" s="107"/>
      <c r="N43" s="107"/>
      <c r="O43" s="107"/>
      <c r="P43" s="107"/>
      <c r="Q43" s="107"/>
      <c r="R43" s="107">
        <v>7664209540.2817001</v>
      </c>
    </row>
    <row r="44" spans="1:18" s="20" customFormat="1" ht="12.75" x14ac:dyDescent="0.2">
      <c r="A44" s="36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>
        <v>5458785170.3816795</v>
      </c>
      <c r="L44" s="107"/>
      <c r="M44" s="107"/>
      <c r="N44" s="107"/>
      <c r="O44" s="107"/>
      <c r="P44" s="107"/>
      <c r="Q44" s="107"/>
      <c r="R44" s="107">
        <v>5458785170.3816795</v>
      </c>
    </row>
    <row r="45" spans="1:18" s="20" customFormat="1" ht="12.75" x14ac:dyDescent="0.2">
      <c r="A45" s="37" t="s">
        <v>155</v>
      </c>
      <c r="B45" s="108">
        <f>+B46</f>
        <v>0</v>
      </c>
      <c r="C45" s="108">
        <f t="shared" ref="C45:R46" si="14">+C46</f>
        <v>0</v>
      </c>
      <c r="D45" s="108">
        <f t="shared" si="14"/>
        <v>0</v>
      </c>
      <c r="E45" s="108">
        <f t="shared" si="14"/>
        <v>0</v>
      </c>
      <c r="F45" s="108">
        <f t="shared" si="14"/>
        <v>0</v>
      </c>
      <c r="G45" s="108">
        <f t="shared" si="14"/>
        <v>0</v>
      </c>
      <c r="H45" s="108">
        <f t="shared" si="14"/>
        <v>0</v>
      </c>
      <c r="I45" s="108">
        <f t="shared" si="14"/>
        <v>0</v>
      </c>
      <c r="J45" s="108">
        <f t="shared" si="14"/>
        <v>0</v>
      </c>
      <c r="K45" s="108">
        <f t="shared" si="14"/>
        <v>6030415184.3336697</v>
      </c>
      <c r="L45" s="108">
        <f t="shared" si="14"/>
        <v>0</v>
      </c>
      <c r="M45" s="108">
        <f t="shared" si="14"/>
        <v>0</v>
      </c>
      <c r="N45" s="108">
        <f t="shared" si="14"/>
        <v>0</v>
      </c>
      <c r="O45" s="108">
        <f t="shared" si="14"/>
        <v>0</v>
      </c>
      <c r="P45" s="108">
        <f t="shared" si="14"/>
        <v>0</v>
      </c>
      <c r="Q45" s="108">
        <f t="shared" si="14"/>
        <v>0</v>
      </c>
      <c r="R45" s="108">
        <f t="shared" si="14"/>
        <v>6030415184.3336697</v>
      </c>
    </row>
    <row r="46" spans="1:18" s="20" customFormat="1" ht="12.75" x14ac:dyDescent="0.2">
      <c r="A46" s="38" t="s">
        <v>156</v>
      </c>
      <c r="B46" s="106">
        <f>+B47</f>
        <v>0</v>
      </c>
      <c r="C46" s="106">
        <f t="shared" si="14"/>
        <v>0</v>
      </c>
      <c r="D46" s="106">
        <f t="shared" si="14"/>
        <v>0</v>
      </c>
      <c r="E46" s="106">
        <f t="shared" si="14"/>
        <v>0</v>
      </c>
      <c r="F46" s="106">
        <f t="shared" si="14"/>
        <v>0</v>
      </c>
      <c r="G46" s="106">
        <f t="shared" si="14"/>
        <v>0</v>
      </c>
      <c r="H46" s="106">
        <f t="shared" si="14"/>
        <v>0</v>
      </c>
      <c r="I46" s="106">
        <f t="shared" si="14"/>
        <v>0</v>
      </c>
      <c r="J46" s="106">
        <f t="shared" si="14"/>
        <v>0</v>
      </c>
      <c r="K46" s="106">
        <f t="shared" si="14"/>
        <v>6030415184.3336697</v>
      </c>
      <c r="L46" s="106">
        <f t="shared" si="14"/>
        <v>0</v>
      </c>
      <c r="M46" s="106">
        <f t="shared" si="14"/>
        <v>0</v>
      </c>
      <c r="N46" s="106">
        <f t="shared" si="14"/>
        <v>0</v>
      </c>
      <c r="O46" s="106">
        <f t="shared" si="14"/>
        <v>0</v>
      </c>
      <c r="P46" s="106">
        <f t="shared" si="14"/>
        <v>0</v>
      </c>
      <c r="Q46" s="106">
        <f t="shared" si="14"/>
        <v>0</v>
      </c>
      <c r="R46" s="106">
        <f t="shared" si="14"/>
        <v>6030415184.3336697</v>
      </c>
    </row>
    <row r="47" spans="1:18" s="20" customFormat="1" ht="12.75" x14ac:dyDescent="0.2">
      <c r="A47" s="36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>
        <v>6030415184.3336697</v>
      </c>
      <c r="L47" s="107"/>
      <c r="M47" s="107"/>
      <c r="N47" s="107"/>
      <c r="O47" s="107"/>
      <c r="P47" s="107"/>
      <c r="Q47" s="107"/>
      <c r="R47" s="107">
        <v>6030415184.3336697</v>
      </c>
    </row>
    <row r="48" spans="1:18" s="20" customFormat="1" ht="12.75" x14ac:dyDescent="0.2">
      <c r="A48" s="39" t="s">
        <v>157</v>
      </c>
      <c r="B48" s="108">
        <f>+B49</f>
        <v>0</v>
      </c>
      <c r="C48" s="108">
        <f t="shared" ref="C48:R49" si="15">+C49</f>
        <v>0</v>
      </c>
      <c r="D48" s="108">
        <f t="shared" si="15"/>
        <v>0</v>
      </c>
      <c r="E48" s="108">
        <f t="shared" si="15"/>
        <v>101503387</v>
      </c>
      <c r="F48" s="108">
        <f t="shared" si="15"/>
        <v>0</v>
      </c>
      <c r="G48" s="108">
        <f t="shared" si="15"/>
        <v>0</v>
      </c>
      <c r="H48" s="108">
        <f t="shared" si="15"/>
        <v>0</v>
      </c>
      <c r="I48" s="108">
        <f t="shared" si="15"/>
        <v>0</v>
      </c>
      <c r="J48" s="108">
        <f t="shared" si="15"/>
        <v>0</v>
      </c>
      <c r="K48" s="108">
        <f t="shared" si="15"/>
        <v>0</v>
      </c>
      <c r="L48" s="108">
        <f t="shared" si="15"/>
        <v>0</v>
      </c>
      <c r="M48" s="108">
        <f t="shared" si="15"/>
        <v>0</v>
      </c>
      <c r="N48" s="108">
        <f t="shared" si="15"/>
        <v>0</v>
      </c>
      <c r="O48" s="108">
        <f t="shared" si="15"/>
        <v>85551746</v>
      </c>
      <c r="P48" s="108">
        <f t="shared" si="15"/>
        <v>29698927</v>
      </c>
      <c r="Q48" s="108">
        <f t="shared" si="15"/>
        <v>0</v>
      </c>
      <c r="R48" s="108">
        <f t="shared" si="15"/>
        <v>216754060</v>
      </c>
    </row>
    <row r="49" spans="1:18" s="20" customFormat="1" ht="12.75" x14ac:dyDescent="0.2">
      <c r="A49" s="37" t="s">
        <v>158</v>
      </c>
      <c r="B49" s="108">
        <f>+B50</f>
        <v>0</v>
      </c>
      <c r="C49" s="108">
        <f t="shared" si="15"/>
        <v>0</v>
      </c>
      <c r="D49" s="108">
        <f t="shared" si="15"/>
        <v>0</v>
      </c>
      <c r="E49" s="108">
        <f t="shared" si="15"/>
        <v>101503387</v>
      </c>
      <c r="F49" s="108">
        <f t="shared" si="15"/>
        <v>0</v>
      </c>
      <c r="G49" s="108">
        <f t="shared" si="15"/>
        <v>0</v>
      </c>
      <c r="H49" s="108">
        <f t="shared" si="15"/>
        <v>0</v>
      </c>
      <c r="I49" s="108">
        <f t="shared" si="15"/>
        <v>0</v>
      </c>
      <c r="J49" s="108">
        <f t="shared" si="15"/>
        <v>0</v>
      </c>
      <c r="K49" s="108">
        <f t="shared" si="15"/>
        <v>0</v>
      </c>
      <c r="L49" s="108">
        <f t="shared" si="15"/>
        <v>0</v>
      </c>
      <c r="M49" s="108">
        <f t="shared" si="15"/>
        <v>0</v>
      </c>
      <c r="N49" s="108">
        <f t="shared" si="15"/>
        <v>0</v>
      </c>
      <c r="O49" s="108">
        <f t="shared" si="15"/>
        <v>85551746</v>
      </c>
      <c r="P49" s="108">
        <f t="shared" si="15"/>
        <v>29698927</v>
      </c>
      <c r="Q49" s="108">
        <f t="shared" si="15"/>
        <v>0</v>
      </c>
      <c r="R49" s="108">
        <f t="shared" si="15"/>
        <v>216754060</v>
      </c>
    </row>
    <row r="50" spans="1:18" s="20" customFormat="1" ht="12.75" x14ac:dyDescent="0.2">
      <c r="A50" s="38" t="s">
        <v>158</v>
      </c>
      <c r="B50" s="106">
        <f>+SUM(B51:B52)</f>
        <v>0</v>
      </c>
      <c r="C50" s="106">
        <f t="shared" ref="C50:R50" si="16">+SUM(C51:C52)</f>
        <v>0</v>
      </c>
      <c r="D50" s="106">
        <f t="shared" si="16"/>
        <v>0</v>
      </c>
      <c r="E50" s="106">
        <f t="shared" si="16"/>
        <v>101503387</v>
      </c>
      <c r="F50" s="106">
        <f t="shared" si="16"/>
        <v>0</v>
      </c>
      <c r="G50" s="106">
        <f t="shared" si="16"/>
        <v>0</v>
      </c>
      <c r="H50" s="106">
        <f t="shared" si="16"/>
        <v>0</v>
      </c>
      <c r="I50" s="106">
        <f t="shared" si="16"/>
        <v>0</v>
      </c>
      <c r="J50" s="106">
        <f t="shared" si="16"/>
        <v>0</v>
      </c>
      <c r="K50" s="106">
        <f t="shared" si="16"/>
        <v>0</v>
      </c>
      <c r="L50" s="106">
        <f t="shared" si="16"/>
        <v>0</v>
      </c>
      <c r="M50" s="106">
        <f t="shared" si="16"/>
        <v>0</v>
      </c>
      <c r="N50" s="106">
        <f t="shared" si="16"/>
        <v>0</v>
      </c>
      <c r="O50" s="106">
        <f t="shared" si="16"/>
        <v>85551746</v>
      </c>
      <c r="P50" s="106">
        <f t="shared" si="16"/>
        <v>29698927</v>
      </c>
      <c r="Q50" s="106">
        <f t="shared" si="16"/>
        <v>0</v>
      </c>
      <c r="R50" s="106">
        <f t="shared" si="16"/>
        <v>216754060</v>
      </c>
    </row>
    <row r="51" spans="1:18" s="20" customFormat="1" ht="12.75" x14ac:dyDescent="0.2">
      <c r="A51" s="36" t="s">
        <v>20</v>
      </c>
      <c r="B51" s="107"/>
      <c r="C51" s="107"/>
      <c r="D51" s="107"/>
      <c r="E51" s="107">
        <v>99715000</v>
      </c>
      <c r="F51" s="107"/>
      <c r="G51" s="107"/>
      <c r="H51" s="107"/>
      <c r="I51" s="107"/>
      <c r="J51" s="107"/>
      <c r="K51" s="107"/>
      <c r="L51" s="107"/>
      <c r="M51" s="107"/>
      <c r="N51" s="107"/>
      <c r="O51" s="107">
        <v>84670745</v>
      </c>
      <c r="P51" s="107">
        <v>29698927</v>
      </c>
      <c r="Q51" s="107"/>
      <c r="R51" s="107">
        <v>214084672</v>
      </c>
    </row>
    <row r="52" spans="1:18" s="20" customFormat="1" ht="12.75" x14ac:dyDescent="0.2">
      <c r="A52" s="36" t="s">
        <v>25</v>
      </c>
      <c r="B52" s="107"/>
      <c r="C52" s="107"/>
      <c r="D52" s="107"/>
      <c r="E52" s="107">
        <v>1788387</v>
      </c>
      <c r="F52" s="107"/>
      <c r="G52" s="107"/>
      <c r="H52" s="107"/>
      <c r="I52" s="107"/>
      <c r="J52" s="107"/>
      <c r="K52" s="107"/>
      <c r="L52" s="107"/>
      <c r="M52" s="107"/>
      <c r="N52" s="107"/>
      <c r="O52" s="107">
        <v>881001</v>
      </c>
      <c r="P52" s="107"/>
      <c r="Q52" s="107"/>
      <c r="R52" s="107">
        <v>2669388</v>
      </c>
    </row>
    <row r="53" spans="1:18" s="20" customFormat="1" ht="12.75" x14ac:dyDescent="0.2">
      <c r="A53" s="39" t="s">
        <v>159</v>
      </c>
      <c r="B53" s="108">
        <f>+B54</f>
        <v>0</v>
      </c>
      <c r="C53" s="108">
        <f t="shared" ref="C53:R54" si="17">+C54</f>
        <v>0</v>
      </c>
      <c r="D53" s="108">
        <f t="shared" si="17"/>
        <v>0</v>
      </c>
      <c r="E53" s="108">
        <f t="shared" si="17"/>
        <v>0</v>
      </c>
      <c r="F53" s="108">
        <f t="shared" si="17"/>
        <v>0</v>
      </c>
      <c r="G53" s="108">
        <f t="shared" si="17"/>
        <v>0</v>
      </c>
      <c r="H53" s="108">
        <f t="shared" si="17"/>
        <v>0</v>
      </c>
      <c r="I53" s="108">
        <f t="shared" si="17"/>
        <v>0</v>
      </c>
      <c r="J53" s="108">
        <f t="shared" si="17"/>
        <v>0</v>
      </c>
      <c r="K53" s="108">
        <f t="shared" si="17"/>
        <v>0</v>
      </c>
      <c r="L53" s="108">
        <f t="shared" si="17"/>
        <v>0</v>
      </c>
      <c r="M53" s="108">
        <f t="shared" si="17"/>
        <v>0</v>
      </c>
      <c r="N53" s="108">
        <f t="shared" si="17"/>
        <v>805290927.70845008</v>
      </c>
      <c r="O53" s="108">
        <f t="shared" si="17"/>
        <v>0</v>
      </c>
      <c r="P53" s="108">
        <f t="shared" si="17"/>
        <v>0</v>
      </c>
      <c r="Q53" s="108">
        <f t="shared" si="17"/>
        <v>0</v>
      </c>
      <c r="R53" s="108">
        <f t="shared" si="17"/>
        <v>805290927.70845008</v>
      </c>
    </row>
    <row r="54" spans="1:18" s="20" customFormat="1" ht="12.75" x14ac:dyDescent="0.2">
      <c r="A54" s="37" t="s">
        <v>160</v>
      </c>
      <c r="B54" s="108">
        <f>+B55</f>
        <v>0</v>
      </c>
      <c r="C54" s="108">
        <f t="shared" si="17"/>
        <v>0</v>
      </c>
      <c r="D54" s="108">
        <f t="shared" si="17"/>
        <v>0</v>
      </c>
      <c r="E54" s="108">
        <f t="shared" si="17"/>
        <v>0</v>
      </c>
      <c r="F54" s="108">
        <f t="shared" si="17"/>
        <v>0</v>
      </c>
      <c r="G54" s="108">
        <f t="shared" si="17"/>
        <v>0</v>
      </c>
      <c r="H54" s="108">
        <f t="shared" si="17"/>
        <v>0</v>
      </c>
      <c r="I54" s="108">
        <f t="shared" si="17"/>
        <v>0</v>
      </c>
      <c r="J54" s="108">
        <f t="shared" si="17"/>
        <v>0</v>
      </c>
      <c r="K54" s="108">
        <f t="shared" si="17"/>
        <v>0</v>
      </c>
      <c r="L54" s="108">
        <f t="shared" si="17"/>
        <v>0</v>
      </c>
      <c r="M54" s="108">
        <f t="shared" si="17"/>
        <v>0</v>
      </c>
      <c r="N54" s="108">
        <f t="shared" si="17"/>
        <v>805290927.70845008</v>
      </c>
      <c r="O54" s="108">
        <f t="shared" si="17"/>
        <v>0</v>
      </c>
      <c r="P54" s="108">
        <f t="shared" si="17"/>
        <v>0</v>
      </c>
      <c r="Q54" s="108">
        <f t="shared" si="17"/>
        <v>0</v>
      </c>
      <c r="R54" s="108">
        <f t="shared" si="17"/>
        <v>805290927.70845008</v>
      </c>
    </row>
    <row r="55" spans="1:18" s="20" customFormat="1" ht="12.75" x14ac:dyDescent="0.2">
      <c r="A55" s="38" t="s">
        <v>160</v>
      </c>
      <c r="B55" s="106">
        <f>+SUM(B56:B58)</f>
        <v>0</v>
      </c>
      <c r="C55" s="106">
        <f t="shared" ref="C55:R55" si="18">+SUM(C56:C58)</f>
        <v>0</v>
      </c>
      <c r="D55" s="106">
        <f t="shared" si="18"/>
        <v>0</v>
      </c>
      <c r="E55" s="106">
        <f t="shared" si="18"/>
        <v>0</v>
      </c>
      <c r="F55" s="106">
        <f t="shared" si="18"/>
        <v>0</v>
      </c>
      <c r="G55" s="106">
        <f t="shared" si="18"/>
        <v>0</v>
      </c>
      <c r="H55" s="106">
        <f t="shared" si="18"/>
        <v>0</v>
      </c>
      <c r="I55" s="106">
        <f t="shared" si="18"/>
        <v>0</v>
      </c>
      <c r="J55" s="106">
        <f t="shared" si="18"/>
        <v>0</v>
      </c>
      <c r="K55" s="106">
        <f t="shared" si="18"/>
        <v>0</v>
      </c>
      <c r="L55" s="106">
        <f t="shared" si="18"/>
        <v>0</v>
      </c>
      <c r="M55" s="106">
        <f t="shared" si="18"/>
        <v>0</v>
      </c>
      <c r="N55" s="106">
        <f t="shared" si="18"/>
        <v>805290927.70845008</v>
      </c>
      <c r="O55" s="106">
        <f t="shared" si="18"/>
        <v>0</v>
      </c>
      <c r="P55" s="106">
        <f t="shared" si="18"/>
        <v>0</v>
      </c>
      <c r="Q55" s="106">
        <f t="shared" si="18"/>
        <v>0</v>
      </c>
      <c r="R55" s="106">
        <f t="shared" si="18"/>
        <v>805290927.70845008</v>
      </c>
    </row>
    <row r="56" spans="1:18" s="20" customFormat="1" ht="12.75" x14ac:dyDescent="0.2">
      <c r="A56" s="36" t="s">
        <v>30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>
        <v>180326085</v>
      </c>
      <c r="O56" s="107"/>
      <c r="P56" s="107"/>
      <c r="Q56" s="107"/>
      <c r="R56" s="107">
        <v>180326085</v>
      </c>
    </row>
    <row r="57" spans="1:18" s="20" customFormat="1" ht="12.75" x14ac:dyDescent="0.2">
      <c r="A57" s="36" t="s">
        <v>31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>
        <v>77666318.969999999</v>
      </c>
      <c r="O57" s="107"/>
      <c r="P57" s="107"/>
      <c r="Q57" s="107"/>
      <c r="R57" s="107">
        <v>77666318.969999999</v>
      </c>
    </row>
    <row r="58" spans="1:18" s="20" customFormat="1" ht="12.75" x14ac:dyDescent="0.2">
      <c r="A58" s="36" t="s">
        <v>32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>
        <v>547298523.73845005</v>
      </c>
      <c r="O58" s="107"/>
      <c r="P58" s="107"/>
      <c r="Q58" s="107"/>
      <c r="R58" s="107">
        <v>547298523.73845005</v>
      </c>
    </row>
    <row r="59" spans="1:18" s="40" customFormat="1" ht="12.75" x14ac:dyDescent="0.2">
      <c r="A59" s="33" t="s">
        <v>161</v>
      </c>
      <c r="B59" s="103">
        <f>+B60+B78+B86</f>
        <v>0</v>
      </c>
      <c r="C59" s="103">
        <f t="shared" ref="C59:R59" si="19">+C60+C78+C86</f>
        <v>0</v>
      </c>
      <c r="D59" s="103">
        <f t="shared" si="19"/>
        <v>0</v>
      </c>
      <c r="E59" s="103">
        <f t="shared" si="19"/>
        <v>0</v>
      </c>
      <c r="F59" s="103">
        <f t="shared" si="19"/>
        <v>0</v>
      </c>
      <c r="G59" s="103">
        <f t="shared" si="19"/>
        <v>0</v>
      </c>
      <c r="H59" s="103">
        <f t="shared" si="19"/>
        <v>0</v>
      </c>
      <c r="I59" s="103">
        <f t="shared" si="19"/>
        <v>0</v>
      </c>
      <c r="J59" s="103">
        <f t="shared" si="19"/>
        <v>0</v>
      </c>
      <c r="K59" s="103">
        <f t="shared" si="19"/>
        <v>0</v>
      </c>
      <c r="L59" s="103">
        <f t="shared" si="19"/>
        <v>0</v>
      </c>
      <c r="M59" s="103">
        <f t="shared" si="19"/>
        <v>24621354607.999916</v>
      </c>
      <c r="N59" s="103">
        <f t="shared" si="19"/>
        <v>0</v>
      </c>
      <c r="O59" s="103">
        <f t="shared" si="19"/>
        <v>0</v>
      </c>
      <c r="P59" s="103">
        <f t="shared" si="19"/>
        <v>0</v>
      </c>
      <c r="Q59" s="103">
        <f t="shared" si="19"/>
        <v>0</v>
      </c>
      <c r="R59" s="103">
        <f t="shared" si="19"/>
        <v>24621354607.999916</v>
      </c>
    </row>
    <row r="60" spans="1:18" s="20" customFormat="1" ht="12.75" x14ac:dyDescent="0.2">
      <c r="A60" s="34" t="s">
        <v>161</v>
      </c>
      <c r="B60" s="104">
        <f>+SUM(B65:B77)</f>
        <v>0</v>
      </c>
      <c r="C60" s="104">
        <f t="shared" ref="C60:R60" si="20">+SUM(C65:C77)</f>
        <v>0</v>
      </c>
      <c r="D60" s="104">
        <f t="shared" si="20"/>
        <v>0</v>
      </c>
      <c r="E60" s="104">
        <f t="shared" si="20"/>
        <v>0</v>
      </c>
      <c r="F60" s="104">
        <f t="shared" si="20"/>
        <v>0</v>
      </c>
      <c r="G60" s="104">
        <f t="shared" si="20"/>
        <v>0</v>
      </c>
      <c r="H60" s="104">
        <f t="shared" si="20"/>
        <v>0</v>
      </c>
      <c r="I60" s="104">
        <f t="shared" si="20"/>
        <v>0</v>
      </c>
      <c r="J60" s="104">
        <f t="shared" si="20"/>
        <v>0</v>
      </c>
      <c r="K60" s="104">
        <f t="shared" si="20"/>
        <v>0</v>
      </c>
      <c r="L60" s="104">
        <f t="shared" si="20"/>
        <v>0</v>
      </c>
      <c r="M60" s="104">
        <f t="shared" si="20"/>
        <v>18299080928.762806</v>
      </c>
      <c r="N60" s="104">
        <f t="shared" si="20"/>
        <v>0</v>
      </c>
      <c r="O60" s="104">
        <f t="shared" si="20"/>
        <v>0</v>
      </c>
      <c r="P60" s="104">
        <f t="shared" si="20"/>
        <v>0</v>
      </c>
      <c r="Q60" s="104">
        <f t="shared" si="20"/>
        <v>0</v>
      </c>
      <c r="R60" s="104">
        <f t="shared" si="20"/>
        <v>18299080928.762806</v>
      </c>
    </row>
    <row r="61" spans="1:18" s="20" customFormat="1" ht="12.75" x14ac:dyDescent="0.2">
      <c r="A61" s="37" t="s">
        <v>161</v>
      </c>
      <c r="B61" s="107">
        <f>B62</f>
        <v>0</v>
      </c>
      <c r="C61" s="107">
        <f t="shared" ref="C61:R61" si="21">C62</f>
        <v>0</v>
      </c>
      <c r="D61" s="107">
        <f t="shared" si="21"/>
        <v>0</v>
      </c>
      <c r="E61" s="107">
        <f t="shared" si="21"/>
        <v>0</v>
      </c>
      <c r="F61" s="107">
        <f t="shared" si="21"/>
        <v>0</v>
      </c>
      <c r="G61" s="107">
        <f t="shared" si="21"/>
        <v>0</v>
      </c>
      <c r="H61" s="107">
        <f t="shared" si="21"/>
        <v>0</v>
      </c>
      <c r="I61" s="107">
        <f t="shared" si="21"/>
        <v>0</v>
      </c>
      <c r="J61" s="107">
        <f t="shared" si="21"/>
        <v>0</v>
      </c>
      <c r="K61" s="107">
        <f t="shared" si="21"/>
        <v>0</v>
      </c>
      <c r="L61" s="107">
        <f t="shared" si="21"/>
        <v>0</v>
      </c>
      <c r="M61" s="107">
        <f t="shared" si="21"/>
        <v>0</v>
      </c>
      <c r="N61" s="107">
        <f t="shared" si="21"/>
        <v>0</v>
      </c>
      <c r="O61" s="107">
        <f t="shared" si="21"/>
        <v>0</v>
      </c>
      <c r="P61" s="107">
        <f t="shared" si="21"/>
        <v>0</v>
      </c>
      <c r="Q61" s="107">
        <f t="shared" si="21"/>
        <v>0</v>
      </c>
      <c r="R61" s="107">
        <f t="shared" si="21"/>
        <v>0</v>
      </c>
    </row>
    <row r="62" spans="1:18" s="20" customFormat="1" ht="12.75" x14ac:dyDescent="0.2">
      <c r="A62" s="36" t="s">
        <v>38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</row>
    <row r="63" spans="1:18" s="20" customFormat="1" ht="12.75" x14ac:dyDescent="0.2">
      <c r="A63" s="37" t="s">
        <v>162</v>
      </c>
      <c r="B63" s="107">
        <f>B64</f>
        <v>0</v>
      </c>
      <c r="C63" s="107">
        <f t="shared" ref="C63:R63" si="22">C64</f>
        <v>0</v>
      </c>
      <c r="D63" s="107">
        <f t="shared" si="22"/>
        <v>0</v>
      </c>
      <c r="E63" s="107">
        <f t="shared" si="22"/>
        <v>0</v>
      </c>
      <c r="F63" s="107">
        <f t="shared" si="22"/>
        <v>0</v>
      </c>
      <c r="G63" s="107">
        <f t="shared" si="22"/>
        <v>0</v>
      </c>
      <c r="H63" s="107">
        <f t="shared" si="22"/>
        <v>0</v>
      </c>
      <c r="I63" s="107">
        <f t="shared" si="22"/>
        <v>0</v>
      </c>
      <c r="J63" s="107">
        <f t="shared" si="22"/>
        <v>0</v>
      </c>
      <c r="K63" s="107">
        <f t="shared" si="22"/>
        <v>0</v>
      </c>
      <c r="L63" s="107">
        <f t="shared" si="22"/>
        <v>0</v>
      </c>
      <c r="M63" s="107">
        <f t="shared" si="22"/>
        <v>18299080928.762806</v>
      </c>
      <c r="N63" s="107">
        <f t="shared" si="22"/>
        <v>0</v>
      </c>
      <c r="O63" s="107">
        <f t="shared" si="22"/>
        <v>0</v>
      </c>
      <c r="P63" s="107">
        <f t="shared" si="22"/>
        <v>0</v>
      </c>
      <c r="Q63" s="107">
        <f t="shared" si="22"/>
        <v>0</v>
      </c>
      <c r="R63" s="107">
        <f t="shared" si="22"/>
        <v>18299080928.762806</v>
      </c>
    </row>
    <row r="64" spans="1:18" s="20" customFormat="1" ht="12.75" x14ac:dyDescent="0.2">
      <c r="A64" s="38" t="s">
        <v>162</v>
      </c>
      <c r="B64" s="108">
        <f>SUM(B65:B77)</f>
        <v>0</v>
      </c>
      <c r="C64" s="108">
        <f t="shared" ref="C64:R64" si="23">SUM(C65:C77)</f>
        <v>0</v>
      </c>
      <c r="D64" s="108">
        <f t="shared" si="23"/>
        <v>0</v>
      </c>
      <c r="E64" s="108">
        <f t="shared" si="23"/>
        <v>0</v>
      </c>
      <c r="F64" s="108">
        <f t="shared" si="23"/>
        <v>0</v>
      </c>
      <c r="G64" s="108">
        <f t="shared" si="23"/>
        <v>0</v>
      </c>
      <c r="H64" s="108">
        <f t="shared" si="23"/>
        <v>0</v>
      </c>
      <c r="I64" s="108">
        <f t="shared" si="23"/>
        <v>0</v>
      </c>
      <c r="J64" s="108">
        <f t="shared" si="23"/>
        <v>0</v>
      </c>
      <c r="K64" s="108">
        <f t="shared" si="23"/>
        <v>0</v>
      </c>
      <c r="L64" s="108">
        <f t="shared" si="23"/>
        <v>0</v>
      </c>
      <c r="M64" s="108">
        <f t="shared" si="23"/>
        <v>18299080928.762806</v>
      </c>
      <c r="N64" s="108">
        <f t="shared" si="23"/>
        <v>0</v>
      </c>
      <c r="O64" s="108">
        <f t="shared" si="23"/>
        <v>0</v>
      </c>
      <c r="P64" s="108">
        <f t="shared" si="23"/>
        <v>0</v>
      </c>
      <c r="Q64" s="108">
        <f t="shared" si="23"/>
        <v>0</v>
      </c>
      <c r="R64" s="108">
        <f t="shared" si="23"/>
        <v>18299080928.762806</v>
      </c>
    </row>
    <row r="65" spans="1:18" s="20" customFormat="1" ht="12.75" x14ac:dyDescent="0.2">
      <c r="A65" s="36" t="s">
        <v>34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>
        <v>3536022</v>
      </c>
      <c r="N65" s="107"/>
      <c r="O65" s="107"/>
      <c r="P65" s="107"/>
      <c r="Q65" s="107"/>
      <c r="R65" s="107">
        <v>3536022</v>
      </c>
    </row>
    <row r="66" spans="1:18" s="20" customFormat="1" ht="12.75" x14ac:dyDescent="0.2">
      <c r="A66" s="36" t="s">
        <v>9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>
        <v>134284020.908577</v>
      </c>
      <c r="N66" s="107"/>
      <c r="O66" s="107"/>
      <c r="P66" s="107"/>
      <c r="Q66" s="107"/>
      <c r="R66" s="107">
        <v>134284020.908577</v>
      </c>
    </row>
    <row r="67" spans="1:18" s="20" customFormat="1" ht="12.75" x14ac:dyDescent="0.2">
      <c r="A67" s="36" t="s">
        <v>12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>
        <v>990502610.58803403</v>
      </c>
      <c r="N67" s="107"/>
      <c r="O67" s="107"/>
      <c r="P67" s="107"/>
      <c r="Q67" s="107"/>
      <c r="R67" s="107">
        <v>990502610.58803403</v>
      </c>
    </row>
    <row r="68" spans="1:18" s="20" customFormat="1" ht="12.75" x14ac:dyDescent="0.2">
      <c r="A68" s="36" t="s">
        <v>13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>
        <v>488105464.161587</v>
      </c>
      <c r="N68" s="107"/>
      <c r="O68" s="107"/>
      <c r="P68" s="107"/>
      <c r="Q68" s="107"/>
      <c r="R68" s="107">
        <v>488105464.161587</v>
      </c>
    </row>
    <row r="69" spans="1:18" s="20" customFormat="1" ht="12.75" x14ac:dyDescent="0.2">
      <c r="A69" s="36" t="s">
        <v>15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>
        <v>3790917274.76053</v>
      </c>
      <c r="N69" s="107"/>
      <c r="O69" s="107"/>
      <c r="P69" s="107"/>
      <c r="Q69" s="107"/>
      <c r="R69" s="107">
        <v>3790917274.76053</v>
      </c>
    </row>
    <row r="70" spans="1:18" s="20" customFormat="1" ht="12.75" x14ac:dyDescent="0.2">
      <c r="A70" s="36" t="s">
        <v>16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>
        <v>1409043994.79949</v>
      </c>
      <c r="N70" s="107"/>
      <c r="O70" s="107"/>
      <c r="P70" s="107"/>
      <c r="Q70" s="107"/>
      <c r="R70" s="107">
        <v>1409043994.79949</v>
      </c>
    </row>
    <row r="71" spans="1:18" s="20" customFormat="1" ht="12.75" x14ac:dyDescent="0.2">
      <c r="A71" s="36" t="s">
        <v>22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>
        <v>8625170149.0096703</v>
      </c>
      <c r="N71" s="107"/>
      <c r="O71" s="107"/>
      <c r="P71" s="107"/>
      <c r="Q71" s="107"/>
      <c r="R71" s="107">
        <v>8625170149.0096703</v>
      </c>
    </row>
    <row r="72" spans="1:18" s="20" customFormat="1" ht="12.75" x14ac:dyDescent="0.2">
      <c r="A72" s="36" t="s">
        <v>8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>
        <v>230451681</v>
      </c>
      <c r="N72" s="107"/>
      <c r="O72" s="107"/>
      <c r="P72" s="107"/>
      <c r="Q72" s="107"/>
      <c r="R72" s="107">
        <v>230451681</v>
      </c>
    </row>
    <row r="73" spans="1:18" s="20" customFormat="1" ht="12.75" x14ac:dyDescent="0.2">
      <c r="A73" s="36" t="s">
        <v>40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>
        <v>191006158.29737899</v>
      </c>
      <c r="N73" s="107"/>
      <c r="O73" s="107"/>
      <c r="P73" s="107"/>
      <c r="Q73" s="107"/>
      <c r="R73" s="107">
        <v>191006158.29737899</v>
      </c>
    </row>
    <row r="74" spans="1:18" s="20" customFormat="1" ht="12.75" x14ac:dyDescent="0.2">
      <c r="A74" s="36" t="s">
        <v>21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>
        <v>476379232.92559206</v>
      </c>
      <c r="N74" s="107"/>
      <c r="O74" s="107"/>
      <c r="P74" s="107"/>
      <c r="Q74" s="107"/>
      <c r="R74" s="107">
        <v>476379232.92559206</v>
      </c>
    </row>
    <row r="75" spans="1:18" s="20" customFormat="1" ht="12.75" x14ac:dyDescent="0.2">
      <c r="A75" s="36" t="s">
        <v>23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>
        <v>1556291752.0627201</v>
      </c>
      <c r="N75" s="107"/>
      <c r="O75" s="107"/>
      <c r="P75" s="107"/>
      <c r="Q75" s="107"/>
      <c r="R75" s="107">
        <v>1556291752.0627201</v>
      </c>
    </row>
    <row r="76" spans="1:18" s="20" customFormat="1" ht="12.75" x14ac:dyDescent="0.2">
      <c r="A76" s="36" t="s">
        <v>36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>
        <v>72752539</v>
      </c>
      <c r="N76" s="107"/>
      <c r="O76" s="107"/>
      <c r="P76" s="107"/>
      <c r="Q76" s="107"/>
      <c r="R76" s="107">
        <v>72752539</v>
      </c>
    </row>
    <row r="77" spans="1:18" s="20" customFormat="1" ht="12.75" x14ac:dyDescent="0.2">
      <c r="A77" s="36" t="s">
        <v>14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>
        <v>330640029.24922699</v>
      </c>
      <c r="N77" s="107"/>
      <c r="O77" s="107"/>
      <c r="P77" s="107"/>
      <c r="Q77" s="107"/>
      <c r="R77" s="107">
        <v>330640029.24922699</v>
      </c>
    </row>
    <row r="78" spans="1:18" s="20" customFormat="1" ht="12.75" x14ac:dyDescent="0.2">
      <c r="A78" s="34" t="s">
        <v>163</v>
      </c>
      <c r="B78" s="104">
        <f>+SUM(B81:B85)</f>
        <v>0</v>
      </c>
      <c r="C78" s="104">
        <f t="shared" ref="C78:R78" si="24">+SUM(C81:C85)</f>
        <v>0</v>
      </c>
      <c r="D78" s="104">
        <f t="shared" si="24"/>
        <v>0</v>
      </c>
      <c r="E78" s="104">
        <f t="shared" si="24"/>
        <v>0</v>
      </c>
      <c r="F78" s="104">
        <f t="shared" si="24"/>
        <v>0</v>
      </c>
      <c r="G78" s="104">
        <f t="shared" si="24"/>
        <v>0</v>
      </c>
      <c r="H78" s="104">
        <f t="shared" si="24"/>
        <v>0</v>
      </c>
      <c r="I78" s="104">
        <f t="shared" si="24"/>
        <v>0</v>
      </c>
      <c r="J78" s="104">
        <f t="shared" si="24"/>
        <v>0</v>
      </c>
      <c r="K78" s="104">
        <f t="shared" si="24"/>
        <v>0</v>
      </c>
      <c r="L78" s="104">
        <f t="shared" si="24"/>
        <v>0</v>
      </c>
      <c r="M78" s="104">
        <f t="shared" si="24"/>
        <v>6282011980.2371082</v>
      </c>
      <c r="N78" s="104">
        <f t="shared" si="24"/>
        <v>0</v>
      </c>
      <c r="O78" s="104">
        <f t="shared" si="24"/>
        <v>0</v>
      </c>
      <c r="P78" s="104">
        <f t="shared" si="24"/>
        <v>0</v>
      </c>
      <c r="Q78" s="104">
        <f t="shared" si="24"/>
        <v>0</v>
      </c>
      <c r="R78" s="104">
        <f t="shared" si="24"/>
        <v>6282011980.2371082</v>
      </c>
    </row>
    <row r="79" spans="1:18" s="20" customFormat="1" ht="12.75" x14ac:dyDescent="0.2">
      <c r="A79" s="37" t="s">
        <v>163</v>
      </c>
      <c r="B79" s="107">
        <f>SUM(B80)</f>
        <v>0</v>
      </c>
      <c r="C79" s="107">
        <f t="shared" ref="C79:R79" si="25">SUM(C80)</f>
        <v>0</v>
      </c>
      <c r="D79" s="107">
        <f t="shared" si="25"/>
        <v>0</v>
      </c>
      <c r="E79" s="107">
        <f t="shared" si="25"/>
        <v>0</v>
      </c>
      <c r="F79" s="107">
        <f t="shared" si="25"/>
        <v>0</v>
      </c>
      <c r="G79" s="107">
        <f t="shared" si="25"/>
        <v>0</v>
      </c>
      <c r="H79" s="107">
        <f t="shared" si="25"/>
        <v>0</v>
      </c>
      <c r="I79" s="107">
        <f t="shared" si="25"/>
        <v>0</v>
      </c>
      <c r="J79" s="107">
        <f t="shared" si="25"/>
        <v>0</v>
      </c>
      <c r="K79" s="107">
        <f t="shared" si="25"/>
        <v>0</v>
      </c>
      <c r="L79" s="107">
        <f t="shared" si="25"/>
        <v>0</v>
      </c>
      <c r="M79" s="107">
        <f t="shared" si="25"/>
        <v>6282011980.2371082</v>
      </c>
      <c r="N79" s="107">
        <f t="shared" si="25"/>
        <v>0</v>
      </c>
      <c r="O79" s="107">
        <f t="shared" si="25"/>
        <v>0</v>
      </c>
      <c r="P79" s="107">
        <f t="shared" si="25"/>
        <v>0</v>
      </c>
      <c r="Q79" s="107">
        <f t="shared" si="25"/>
        <v>0</v>
      </c>
      <c r="R79" s="107">
        <f t="shared" si="25"/>
        <v>6282011980.2371082</v>
      </c>
    </row>
    <row r="80" spans="1:18" s="20" customFormat="1" ht="12.75" x14ac:dyDescent="0.2">
      <c r="A80" s="38" t="s">
        <v>163</v>
      </c>
      <c r="B80" s="107">
        <f>SUM(B81:B85)</f>
        <v>0</v>
      </c>
      <c r="C80" s="107">
        <f t="shared" ref="C80:R80" si="26">SUM(C81:C85)</f>
        <v>0</v>
      </c>
      <c r="D80" s="107">
        <f t="shared" si="26"/>
        <v>0</v>
      </c>
      <c r="E80" s="107">
        <f t="shared" si="26"/>
        <v>0</v>
      </c>
      <c r="F80" s="107">
        <f t="shared" si="26"/>
        <v>0</v>
      </c>
      <c r="G80" s="107">
        <f t="shared" si="26"/>
        <v>0</v>
      </c>
      <c r="H80" s="107">
        <f t="shared" si="26"/>
        <v>0</v>
      </c>
      <c r="I80" s="107">
        <f t="shared" si="26"/>
        <v>0</v>
      </c>
      <c r="J80" s="107">
        <f t="shared" si="26"/>
        <v>0</v>
      </c>
      <c r="K80" s="107">
        <f t="shared" si="26"/>
        <v>0</v>
      </c>
      <c r="L80" s="107">
        <f t="shared" si="26"/>
        <v>0</v>
      </c>
      <c r="M80" s="107">
        <f t="shared" si="26"/>
        <v>6282011980.2371082</v>
      </c>
      <c r="N80" s="107">
        <f t="shared" si="26"/>
        <v>0</v>
      </c>
      <c r="O80" s="107">
        <f t="shared" si="26"/>
        <v>0</v>
      </c>
      <c r="P80" s="107">
        <f t="shared" si="26"/>
        <v>0</v>
      </c>
      <c r="Q80" s="107">
        <f t="shared" si="26"/>
        <v>0</v>
      </c>
      <c r="R80" s="107">
        <f t="shared" si="26"/>
        <v>6282011980.2371082</v>
      </c>
    </row>
    <row r="81" spans="1:18" s="20" customFormat="1" ht="12.75" x14ac:dyDescent="0.2">
      <c r="A81" s="36" t="s">
        <v>26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>
        <v>63114483</v>
      </c>
      <c r="N81" s="107"/>
      <c r="O81" s="107"/>
      <c r="P81" s="107"/>
      <c r="Q81" s="107"/>
      <c r="R81" s="107">
        <v>63114483</v>
      </c>
    </row>
    <row r="82" spans="1:18" s="20" customFormat="1" ht="12.75" x14ac:dyDescent="0.2">
      <c r="A82" s="36" t="s">
        <v>40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>
        <v>5400231220.0760002</v>
      </c>
      <c r="N82" s="107"/>
      <c r="O82" s="107"/>
      <c r="P82" s="107"/>
      <c r="Q82" s="107"/>
      <c r="R82" s="107">
        <v>5400231220.0760002</v>
      </c>
    </row>
    <row r="83" spans="1:18" s="20" customFormat="1" ht="12.75" x14ac:dyDescent="0.2">
      <c r="A83" s="36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>
        <v>775218320.16110849</v>
      </c>
      <c r="N83" s="107"/>
      <c r="O83" s="107"/>
      <c r="P83" s="107"/>
      <c r="Q83" s="107"/>
      <c r="R83" s="107">
        <v>775218320.16110849</v>
      </c>
    </row>
    <row r="84" spans="1:18" s="20" customFormat="1" ht="12.75" x14ac:dyDescent="0.2">
      <c r="A84" s="36" t="s">
        <v>36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>
        <v>2635051</v>
      </c>
      <c r="N84" s="107"/>
      <c r="O84" s="107"/>
      <c r="P84" s="107"/>
      <c r="Q84" s="107"/>
      <c r="R84" s="107">
        <v>2635051</v>
      </c>
    </row>
    <row r="85" spans="1:18" s="20" customFormat="1" ht="12.75" x14ac:dyDescent="0.2">
      <c r="A85" s="36" t="s">
        <v>37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>
        <v>40812906</v>
      </c>
      <c r="N85" s="107"/>
      <c r="O85" s="107"/>
      <c r="P85" s="107"/>
      <c r="Q85" s="107"/>
      <c r="R85" s="107">
        <v>40812906</v>
      </c>
    </row>
    <row r="86" spans="1:18" s="20" customFormat="1" ht="12.75" x14ac:dyDescent="0.2">
      <c r="A86" s="34" t="s">
        <v>164</v>
      </c>
      <c r="B86" s="104">
        <f>B87</f>
        <v>0</v>
      </c>
      <c r="C86" s="104">
        <f t="shared" ref="C86:R86" si="27">C87</f>
        <v>0</v>
      </c>
      <c r="D86" s="104">
        <f t="shared" si="27"/>
        <v>0</v>
      </c>
      <c r="E86" s="104">
        <f t="shared" si="27"/>
        <v>0</v>
      </c>
      <c r="F86" s="104">
        <f t="shared" si="27"/>
        <v>0</v>
      </c>
      <c r="G86" s="104">
        <f t="shared" si="27"/>
        <v>0</v>
      </c>
      <c r="H86" s="104">
        <f t="shared" si="27"/>
        <v>0</v>
      </c>
      <c r="I86" s="104">
        <f t="shared" si="27"/>
        <v>0</v>
      </c>
      <c r="J86" s="104">
        <f t="shared" si="27"/>
        <v>0</v>
      </c>
      <c r="K86" s="104">
        <f t="shared" si="27"/>
        <v>0</v>
      </c>
      <c r="L86" s="104">
        <f t="shared" si="27"/>
        <v>0</v>
      </c>
      <c r="M86" s="104">
        <f t="shared" si="27"/>
        <v>40261699</v>
      </c>
      <c r="N86" s="104">
        <f t="shared" si="27"/>
        <v>0</v>
      </c>
      <c r="O86" s="104">
        <f t="shared" si="27"/>
        <v>0</v>
      </c>
      <c r="P86" s="104">
        <f t="shared" si="27"/>
        <v>0</v>
      </c>
      <c r="Q86" s="104">
        <f t="shared" si="27"/>
        <v>0</v>
      </c>
      <c r="R86" s="104">
        <f t="shared" si="27"/>
        <v>40261699</v>
      </c>
    </row>
    <row r="87" spans="1:18" s="20" customFormat="1" ht="12.75" x14ac:dyDescent="0.2">
      <c r="A87" s="38" t="s">
        <v>164</v>
      </c>
      <c r="B87" s="107">
        <f>SUM(B88:B90)</f>
        <v>0</v>
      </c>
      <c r="C87" s="107">
        <f t="shared" ref="C87:R87" si="28">SUM(C88:C90)</f>
        <v>0</v>
      </c>
      <c r="D87" s="107">
        <f t="shared" si="28"/>
        <v>0</v>
      </c>
      <c r="E87" s="107">
        <f t="shared" si="28"/>
        <v>0</v>
      </c>
      <c r="F87" s="107">
        <f t="shared" si="28"/>
        <v>0</v>
      </c>
      <c r="G87" s="107">
        <f t="shared" si="28"/>
        <v>0</v>
      </c>
      <c r="H87" s="107">
        <f t="shared" si="28"/>
        <v>0</v>
      </c>
      <c r="I87" s="107">
        <f t="shared" si="28"/>
        <v>0</v>
      </c>
      <c r="J87" s="107">
        <f t="shared" si="28"/>
        <v>0</v>
      </c>
      <c r="K87" s="107">
        <f t="shared" si="28"/>
        <v>0</v>
      </c>
      <c r="L87" s="107">
        <f t="shared" si="28"/>
        <v>0</v>
      </c>
      <c r="M87" s="107">
        <f t="shared" si="28"/>
        <v>40261699</v>
      </c>
      <c r="N87" s="107">
        <f t="shared" si="28"/>
        <v>0</v>
      </c>
      <c r="O87" s="107">
        <f t="shared" si="28"/>
        <v>0</v>
      </c>
      <c r="P87" s="107">
        <f t="shared" si="28"/>
        <v>0</v>
      </c>
      <c r="Q87" s="107">
        <f t="shared" si="28"/>
        <v>0</v>
      </c>
      <c r="R87" s="107">
        <f t="shared" si="28"/>
        <v>40261699</v>
      </c>
    </row>
    <row r="88" spans="1:18" s="20" customFormat="1" ht="12.75" x14ac:dyDescent="0.2">
      <c r="A88" s="36" t="s">
        <v>30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>
        <v>29967553</v>
      </c>
      <c r="N88" s="107"/>
      <c r="O88" s="107"/>
      <c r="P88" s="107"/>
      <c r="Q88" s="107"/>
      <c r="R88" s="107">
        <v>29967553</v>
      </c>
    </row>
    <row r="89" spans="1:18" s="20" customFormat="1" ht="12.75" x14ac:dyDescent="0.2">
      <c r="A89" s="36" t="s">
        <v>31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>
        <v>9008293</v>
      </c>
      <c r="N89" s="107"/>
      <c r="O89" s="107"/>
      <c r="P89" s="107"/>
      <c r="Q89" s="107"/>
      <c r="R89" s="107">
        <v>9008293</v>
      </c>
    </row>
    <row r="90" spans="1:18" s="20" customFormat="1" ht="12.75" x14ac:dyDescent="0.2">
      <c r="A90" s="36" t="s">
        <v>25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>
        <v>1285853</v>
      </c>
      <c r="N90" s="107"/>
      <c r="O90" s="107"/>
      <c r="P90" s="107"/>
      <c r="Q90" s="107"/>
      <c r="R90" s="107">
        <v>1285853</v>
      </c>
    </row>
    <row r="91" spans="1:18" s="40" customFormat="1" ht="12.75" x14ac:dyDescent="0.2">
      <c r="A91" s="33" t="s">
        <v>165</v>
      </c>
      <c r="B91" s="103">
        <f>+B92</f>
        <v>0</v>
      </c>
      <c r="C91" s="103">
        <f t="shared" ref="C91:R94" si="29">+C92</f>
        <v>0</v>
      </c>
      <c r="D91" s="103">
        <f t="shared" si="29"/>
        <v>0</v>
      </c>
      <c r="E91" s="103">
        <f t="shared" si="29"/>
        <v>0</v>
      </c>
      <c r="F91" s="103">
        <f t="shared" si="29"/>
        <v>0</v>
      </c>
      <c r="G91" s="103">
        <f t="shared" si="29"/>
        <v>0</v>
      </c>
      <c r="H91" s="103">
        <f t="shared" si="29"/>
        <v>0</v>
      </c>
      <c r="I91" s="103">
        <f t="shared" si="29"/>
        <v>0</v>
      </c>
      <c r="J91" s="103">
        <f t="shared" si="29"/>
        <v>0</v>
      </c>
      <c r="K91" s="103">
        <f t="shared" si="29"/>
        <v>0</v>
      </c>
      <c r="L91" s="103">
        <f t="shared" si="29"/>
        <v>0</v>
      </c>
      <c r="M91" s="103">
        <f t="shared" si="29"/>
        <v>0</v>
      </c>
      <c r="N91" s="103">
        <f t="shared" si="29"/>
        <v>0</v>
      </c>
      <c r="O91" s="103">
        <f t="shared" si="29"/>
        <v>0</v>
      </c>
      <c r="P91" s="103">
        <f t="shared" si="29"/>
        <v>0</v>
      </c>
      <c r="Q91" s="103">
        <f t="shared" si="29"/>
        <v>3233960871.2874146</v>
      </c>
      <c r="R91" s="103">
        <f t="shared" si="29"/>
        <v>3233960871.2874146</v>
      </c>
    </row>
    <row r="92" spans="1:18" s="20" customFormat="1" ht="12.75" x14ac:dyDescent="0.2">
      <c r="A92" s="34" t="s">
        <v>165</v>
      </c>
      <c r="B92" s="104">
        <f>+B93</f>
        <v>0</v>
      </c>
      <c r="C92" s="104">
        <f t="shared" si="29"/>
        <v>0</v>
      </c>
      <c r="D92" s="104">
        <f t="shared" si="29"/>
        <v>0</v>
      </c>
      <c r="E92" s="104">
        <f t="shared" si="29"/>
        <v>0</v>
      </c>
      <c r="F92" s="104">
        <f t="shared" si="29"/>
        <v>0</v>
      </c>
      <c r="G92" s="104">
        <f t="shared" si="29"/>
        <v>0</v>
      </c>
      <c r="H92" s="104">
        <f t="shared" si="29"/>
        <v>0</v>
      </c>
      <c r="I92" s="104">
        <f t="shared" si="29"/>
        <v>0</v>
      </c>
      <c r="J92" s="104">
        <f t="shared" si="29"/>
        <v>0</v>
      </c>
      <c r="K92" s="104">
        <f t="shared" si="29"/>
        <v>0</v>
      </c>
      <c r="L92" s="104">
        <f t="shared" si="29"/>
        <v>0</v>
      </c>
      <c r="M92" s="104">
        <f t="shared" si="29"/>
        <v>0</v>
      </c>
      <c r="N92" s="104">
        <f t="shared" si="29"/>
        <v>0</v>
      </c>
      <c r="O92" s="104">
        <f t="shared" si="29"/>
        <v>0</v>
      </c>
      <c r="P92" s="104">
        <f t="shared" si="29"/>
        <v>0</v>
      </c>
      <c r="Q92" s="104">
        <f t="shared" si="29"/>
        <v>3233960871.2874146</v>
      </c>
      <c r="R92" s="104">
        <f t="shared" si="29"/>
        <v>3233960871.2874146</v>
      </c>
    </row>
    <row r="93" spans="1:18" s="20" customFormat="1" ht="12.75" x14ac:dyDescent="0.2">
      <c r="A93" s="37" t="s">
        <v>165</v>
      </c>
      <c r="B93" s="108">
        <f>+B94</f>
        <v>0</v>
      </c>
      <c r="C93" s="108">
        <f t="shared" si="29"/>
        <v>0</v>
      </c>
      <c r="D93" s="108">
        <f t="shared" si="29"/>
        <v>0</v>
      </c>
      <c r="E93" s="108">
        <f t="shared" si="29"/>
        <v>0</v>
      </c>
      <c r="F93" s="108">
        <f t="shared" si="29"/>
        <v>0</v>
      </c>
      <c r="G93" s="108">
        <f t="shared" si="29"/>
        <v>0</v>
      </c>
      <c r="H93" s="108">
        <f t="shared" si="29"/>
        <v>0</v>
      </c>
      <c r="I93" s="108">
        <f t="shared" si="29"/>
        <v>0</v>
      </c>
      <c r="J93" s="108">
        <f t="shared" si="29"/>
        <v>0</v>
      </c>
      <c r="K93" s="108">
        <f t="shared" si="29"/>
        <v>0</v>
      </c>
      <c r="L93" s="108">
        <f t="shared" si="29"/>
        <v>0</v>
      </c>
      <c r="M93" s="108">
        <f t="shared" si="29"/>
        <v>0</v>
      </c>
      <c r="N93" s="108">
        <f t="shared" si="29"/>
        <v>0</v>
      </c>
      <c r="O93" s="108">
        <f t="shared" si="29"/>
        <v>0</v>
      </c>
      <c r="P93" s="108">
        <f t="shared" si="29"/>
        <v>0</v>
      </c>
      <c r="Q93" s="108">
        <f t="shared" si="29"/>
        <v>3233960871.2874146</v>
      </c>
      <c r="R93" s="108">
        <f t="shared" si="29"/>
        <v>3233960871.2874146</v>
      </c>
    </row>
    <row r="94" spans="1:18" s="20" customFormat="1" ht="12.75" x14ac:dyDescent="0.2">
      <c r="A94" s="38" t="s">
        <v>165</v>
      </c>
      <c r="B94" s="106">
        <f>+B95</f>
        <v>0</v>
      </c>
      <c r="C94" s="106">
        <f t="shared" si="29"/>
        <v>0</v>
      </c>
      <c r="D94" s="106">
        <f t="shared" si="29"/>
        <v>0</v>
      </c>
      <c r="E94" s="106">
        <f t="shared" si="29"/>
        <v>0</v>
      </c>
      <c r="F94" s="106">
        <f t="shared" si="29"/>
        <v>0</v>
      </c>
      <c r="G94" s="106">
        <f t="shared" si="29"/>
        <v>0</v>
      </c>
      <c r="H94" s="106">
        <f t="shared" si="29"/>
        <v>0</v>
      </c>
      <c r="I94" s="106">
        <f t="shared" si="29"/>
        <v>0</v>
      </c>
      <c r="J94" s="106">
        <f t="shared" si="29"/>
        <v>0</v>
      </c>
      <c r="K94" s="106">
        <f t="shared" si="29"/>
        <v>0</v>
      </c>
      <c r="L94" s="106">
        <f t="shared" si="29"/>
        <v>0</v>
      </c>
      <c r="M94" s="106">
        <f t="shared" si="29"/>
        <v>0</v>
      </c>
      <c r="N94" s="106">
        <f t="shared" si="29"/>
        <v>0</v>
      </c>
      <c r="O94" s="106">
        <f t="shared" si="29"/>
        <v>0</v>
      </c>
      <c r="P94" s="106">
        <f t="shared" si="29"/>
        <v>0</v>
      </c>
      <c r="Q94" s="106">
        <f t="shared" si="29"/>
        <v>3233960871.2874146</v>
      </c>
      <c r="R94" s="106">
        <f t="shared" si="29"/>
        <v>3233960871.2874146</v>
      </c>
    </row>
    <row r="95" spans="1:18" s="20" customFormat="1" ht="12.75" x14ac:dyDescent="0.2">
      <c r="A95" s="36" t="s">
        <v>166</v>
      </c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>
        <v>3233960871.2874146</v>
      </c>
      <c r="R95" s="107">
        <v>3233960871.2874146</v>
      </c>
    </row>
    <row r="96" spans="1:18" s="40" customFormat="1" ht="12.75" x14ac:dyDescent="0.2">
      <c r="A96" s="33" t="s">
        <v>3</v>
      </c>
      <c r="B96" s="103">
        <f t="shared" ref="B96:Q96" si="30">B91+B59+B37+B10</f>
        <v>27536669839.01572</v>
      </c>
      <c r="C96" s="103">
        <f t="shared" si="30"/>
        <v>19986871178.4217</v>
      </c>
      <c r="D96" s="103">
        <f t="shared" si="30"/>
        <v>1916444736.5409701</v>
      </c>
      <c r="E96" s="103">
        <f t="shared" si="30"/>
        <v>101503387</v>
      </c>
      <c r="F96" s="103">
        <f t="shared" si="30"/>
        <v>854222</v>
      </c>
      <c r="G96" s="103">
        <f t="shared" si="30"/>
        <v>24801686004.355209</v>
      </c>
      <c r="H96" s="103">
        <f t="shared" si="30"/>
        <v>23759180377.05431</v>
      </c>
      <c r="I96" s="103">
        <f t="shared" si="30"/>
        <v>1807486895.8176279</v>
      </c>
      <c r="J96" s="103">
        <f t="shared" si="30"/>
        <v>6646079038.8911533</v>
      </c>
      <c r="K96" s="103">
        <f t="shared" si="30"/>
        <v>16303162806.953341</v>
      </c>
      <c r="L96" s="103">
        <f t="shared" si="30"/>
        <v>1050467271.50274</v>
      </c>
      <c r="M96" s="103">
        <f t="shared" si="30"/>
        <v>24621354607.999916</v>
      </c>
      <c r="N96" s="103">
        <f t="shared" si="30"/>
        <v>805290927.70845008</v>
      </c>
      <c r="O96" s="103">
        <f t="shared" si="30"/>
        <v>85551746</v>
      </c>
      <c r="P96" s="103">
        <f t="shared" si="30"/>
        <v>29698927</v>
      </c>
      <c r="Q96" s="103">
        <f t="shared" si="30"/>
        <v>3233960871.2874146</v>
      </c>
      <c r="R96" s="103">
        <f>R91+R59+R37+R10</f>
        <v>152686262837.54855</v>
      </c>
    </row>
    <row r="97" spans="18:18" x14ac:dyDescent="0.25">
      <c r="R97" s="66"/>
    </row>
    <row r="98" spans="18:18" x14ac:dyDescent="0.25">
      <c r="R98" s="66"/>
    </row>
  </sheetData>
  <mergeCells count="9">
    <mergeCell ref="P8:P9"/>
    <mergeCell ref="Q8:Q9"/>
    <mergeCell ref="R8:R9"/>
    <mergeCell ref="A8:A9"/>
    <mergeCell ref="B8:E8"/>
    <mergeCell ref="F8:F9"/>
    <mergeCell ref="G8:J8"/>
    <mergeCell ref="K8:L8"/>
    <mergeCell ref="M8:O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8:T97"/>
  <sheetViews>
    <sheetView workbookViewId="0">
      <pane xSplit="1" ySplit="9" topLeftCell="H58" activePane="bottomRight" state="frozen"/>
      <selection pane="topRight" activeCell="B1" sqref="B1"/>
      <selection pane="bottomLeft" activeCell="A10" sqref="A10"/>
      <selection pane="bottomRight" activeCell="M58" sqref="M58"/>
    </sheetView>
  </sheetViews>
  <sheetFormatPr baseColWidth="10" defaultRowHeight="15" x14ac:dyDescent="0.25"/>
  <cols>
    <col min="1" max="1" width="77" style="7" customWidth="1"/>
    <col min="2" max="2" width="18.140625" style="7" customWidth="1"/>
    <col min="3" max="3" width="18.7109375" style="7" customWidth="1"/>
    <col min="4" max="4" width="15.28515625" style="7" customWidth="1"/>
    <col min="5" max="5" width="13.85546875" style="7" customWidth="1"/>
    <col min="6" max="6" width="14" style="7" customWidth="1"/>
    <col min="7" max="8" width="15.140625" style="7" bestFit="1" customWidth="1"/>
    <col min="9" max="10" width="14.140625" style="7" bestFit="1" customWidth="1"/>
    <col min="11" max="11" width="16.28515625" style="7" customWidth="1"/>
    <col min="12" max="12" width="15.7109375" style="7" customWidth="1"/>
    <col min="13" max="13" width="15.85546875" style="7" customWidth="1"/>
    <col min="14" max="14" width="13.5703125" style="7" customWidth="1"/>
    <col min="15" max="15" width="14.42578125" style="7" customWidth="1"/>
    <col min="16" max="16" width="14.28515625" style="7" customWidth="1"/>
    <col min="17" max="17" width="15.7109375" style="7" customWidth="1"/>
    <col min="18" max="18" width="16.5703125" style="7" customWidth="1"/>
    <col min="19" max="16384" width="11.42578125" style="7"/>
  </cols>
  <sheetData>
    <row r="8" spans="1:18" s="19" customFormat="1" ht="37.5" customHeight="1" x14ac:dyDescent="0.25">
      <c r="A8" s="164" t="s">
        <v>228</v>
      </c>
      <c r="B8" s="162" t="s">
        <v>121</v>
      </c>
      <c r="C8" s="162"/>
      <c r="D8" s="162"/>
      <c r="E8" s="162"/>
      <c r="F8" s="165" t="s">
        <v>122</v>
      </c>
      <c r="G8" s="162" t="s">
        <v>123</v>
      </c>
      <c r="H8" s="162"/>
      <c r="I8" s="162"/>
      <c r="J8" s="162"/>
      <c r="K8" s="162" t="s">
        <v>124</v>
      </c>
      <c r="L8" s="162"/>
      <c r="M8" s="162" t="s">
        <v>125</v>
      </c>
      <c r="N8" s="162"/>
      <c r="O8" s="162"/>
      <c r="P8" s="162" t="s">
        <v>126</v>
      </c>
      <c r="Q8" s="162" t="s">
        <v>127</v>
      </c>
      <c r="R8" s="162" t="s">
        <v>3</v>
      </c>
    </row>
    <row r="9" spans="1:18" s="19" customFormat="1" ht="144" customHeight="1" x14ac:dyDescent="0.25">
      <c r="A9" s="165"/>
      <c r="B9" s="129" t="s">
        <v>128</v>
      </c>
      <c r="C9" s="129" t="s">
        <v>129</v>
      </c>
      <c r="D9" s="129" t="s">
        <v>130</v>
      </c>
      <c r="E9" s="129" t="s">
        <v>131</v>
      </c>
      <c r="F9" s="165"/>
      <c r="G9" s="129" t="s">
        <v>132</v>
      </c>
      <c r="H9" s="129" t="s">
        <v>133</v>
      </c>
      <c r="I9" s="129" t="s">
        <v>134</v>
      </c>
      <c r="J9" s="129" t="s">
        <v>135</v>
      </c>
      <c r="K9" s="129" t="s">
        <v>136</v>
      </c>
      <c r="L9" s="129" t="s">
        <v>137</v>
      </c>
      <c r="M9" s="129" t="s">
        <v>138</v>
      </c>
      <c r="N9" s="129" t="s">
        <v>139</v>
      </c>
      <c r="O9" s="129" t="s">
        <v>140</v>
      </c>
      <c r="P9" s="162"/>
      <c r="Q9" s="162"/>
      <c r="R9" s="162"/>
    </row>
    <row r="10" spans="1:18" s="40" customFormat="1" ht="36.75" customHeight="1" x14ac:dyDescent="0.2">
      <c r="A10" s="33" t="s">
        <v>141</v>
      </c>
      <c r="B10" s="103">
        <f>B11+B29</f>
        <v>28072962988.989601</v>
      </c>
      <c r="C10" s="103">
        <f t="shared" ref="C10:R10" si="0">C11+C29</f>
        <v>23475978892.574638</v>
      </c>
      <c r="D10" s="103">
        <f t="shared" si="0"/>
        <v>0</v>
      </c>
      <c r="E10" s="103">
        <f t="shared" si="0"/>
        <v>0</v>
      </c>
      <c r="F10" s="103">
        <f t="shared" si="0"/>
        <v>1173725</v>
      </c>
      <c r="G10" s="103">
        <f t="shared" si="0"/>
        <v>28997431477.7644</v>
      </c>
      <c r="H10" s="103">
        <f t="shared" si="0"/>
        <v>23626639267.03157</v>
      </c>
      <c r="I10" s="103">
        <f t="shared" si="0"/>
        <v>1958996253.6262209</v>
      </c>
      <c r="J10" s="103">
        <f t="shared" si="0"/>
        <v>8087708956.5931702</v>
      </c>
      <c r="K10" s="103">
        <f t="shared" si="0"/>
        <v>0</v>
      </c>
      <c r="L10" s="103">
        <f t="shared" si="0"/>
        <v>0</v>
      </c>
      <c r="M10" s="103">
        <f t="shared" si="0"/>
        <v>0</v>
      </c>
      <c r="N10" s="103">
        <f t="shared" si="0"/>
        <v>0</v>
      </c>
      <c r="O10" s="103">
        <f t="shared" si="0"/>
        <v>0</v>
      </c>
      <c r="P10" s="103">
        <f t="shared" si="0"/>
        <v>0</v>
      </c>
      <c r="Q10" s="103">
        <f t="shared" si="0"/>
        <v>0</v>
      </c>
      <c r="R10" s="103">
        <f t="shared" si="0"/>
        <v>114220891561.57959</v>
      </c>
    </row>
    <row r="11" spans="1:18" s="20" customFormat="1" ht="12.75" x14ac:dyDescent="0.2">
      <c r="A11" s="34" t="s">
        <v>142</v>
      </c>
      <c r="B11" s="104">
        <f>B12+B24</f>
        <v>28072962988.989601</v>
      </c>
      <c r="C11" s="104">
        <f t="shared" ref="C11:R11" si="1">C12+C24</f>
        <v>0</v>
      </c>
      <c r="D11" s="104">
        <f t="shared" si="1"/>
        <v>0</v>
      </c>
      <c r="E11" s="104">
        <f t="shared" si="1"/>
        <v>0</v>
      </c>
      <c r="F11" s="104">
        <f t="shared" si="1"/>
        <v>1173725</v>
      </c>
      <c r="G11" s="104">
        <f t="shared" si="1"/>
        <v>0</v>
      </c>
      <c r="H11" s="104">
        <f t="shared" si="1"/>
        <v>0</v>
      </c>
      <c r="I11" s="104">
        <f t="shared" si="1"/>
        <v>0</v>
      </c>
      <c r="J11" s="104">
        <f t="shared" si="1"/>
        <v>0</v>
      </c>
      <c r="K11" s="104">
        <f t="shared" si="1"/>
        <v>0</v>
      </c>
      <c r="L11" s="104">
        <f t="shared" si="1"/>
        <v>0</v>
      </c>
      <c r="M11" s="104">
        <f t="shared" si="1"/>
        <v>0</v>
      </c>
      <c r="N11" s="104">
        <f t="shared" si="1"/>
        <v>0</v>
      </c>
      <c r="O11" s="104">
        <f t="shared" si="1"/>
        <v>0</v>
      </c>
      <c r="P11" s="104">
        <f t="shared" si="1"/>
        <v>0</v>
      </c>
      <c r="Q11" s="104">
        <f t="shared" si="1"/>
        <v>0</v>
      </c>
      <c r="R11" s="104">
        <f t="shared" si="1"/>
        <v>28074136713.989601</v>
      </c>
    </row>
    <row r="12" spans="1:18" s="20" customFormat="1" ht="12.75" x14ac:dyDescent="0.2">
      <c r="A12" s="35" t="s">
        <v>143</v>
      </c>
      <c r="B12" s="105">
        <f>B13+B21</f>
        <v>27425286764</v>
      </c>
      <c r="C12" s="105">
        <f t="shared" ref="C12:R12" si="2">C13+C21</f>
        <v>0</v>
      </c>
      <c r="D12" s="105">
        <f t="shared" si="2"/>
        <v>0</v>
      </c>
      <c r="E12" s="105">
        <f t="shared" si="2"/>
        <v>0</v>
      </c>
      <c r="F12" s="105">
        <f t="shared" si="2"/>
        <v>1173725</v>
      </c>
      <c r="G12" s="105">
        <f t="shared" si="2"/>
        <v>0</v>
      </c>
      <c r="H12" s="105">
        <f t="shared" si="2"/>
        <v>0</v>
      </c>
      <c r="I12" s="105">
        <f t="shared" si="2"/>
        <v>0</v>
      </c>
      <c r="J12" s="105">
        <f t="shared" si="2"/>
        <v>0</v>
      </c>
      <c r="K12" s="105">
        <f t="shared" si="2"/>
        <v>0</v>
      </c>
      <c r="L12" s="105">
        <f t="shared" si="2"/>
        <v>0</v>
      </c>
      <c r="M12" s="105">
        <f t="shared" si="2"/>
        <v>0</v>
      </c>
      <c r="N12" s="105">
        <f t="shared" si="2"/>
        <v>0</v>
      </c>
      <c r="O12" s="105">
        <f t="shared" si="2"/>
        <v>0</v>
      </c>
      <c r="P12" s="105">
        <f t="shared" si="2"/>
        <v>0</v>
      </c>
      <c r="Q12" s="105">
        <f t="shared" si="2"/>
        <v>0</v>
      </c>
      <c r="R12" s="105">
        <f t="shared" si="2"/>
        <v>27426460489</v>
      </c>
    </row>
    <row r="13" spans="1:18" s="20" customFormat="1" ht="12.75" x14ac:dyDescent="0.2">
      <c r="A13" s="38" t="s">
        <v>144</v>
      </c>
      <c r="B13" s="106">
        <f>SUM(B14:B20)</f>
        <v>27009496723</v>
      </c>
      <c r="C13" s="106">
        <f t="shared" ref="C13:R13" si="3">SUM(C14:C20)</f>
        <v>0</v>
      </c>
      <c r="D13" s="106">
        <f t="shared" si="3"/>
        <v>0</v>
      </c>
      <c r="E13" s="106">
        <f t="shared" si="3"/>
        <v>0</v>
      </c>
      <c r="F13" s="106">
        <f t="shared" si="3"/>
        <v>1173725</v>
      </c>
      <c r="G13" s="106">
        <f t="shared" si="3"/>
        <v>0</v>
      </c>
      <c r="H13" s="106">
        <f t="shared" si="3"/>
        <v>0</v>
      </c>
      <c r="I13" s="106">
        <f t="shared" si="3"/>
        <v>0</v>
      </c>
      <c r="J13" s="106">
        <f t="shared" si="3"/>
        <v>0</v>
      </c>
      <c r="K13" s="106">
        <f t="shared" si="3"/>
        <v>0</v>
      </c>
      <c r="L13" s="106">
        <f t="shared" si="3"/>
        <v>0</v>
      </c>
      <c r="M13" s="106">
        <f t="shared" si="3"/>
        <v>0</v>
      </c>
      <c r="N13" s="106">
        <f t="shared" si="3"/>
        <v>0</v>
      </c>
      <c r="O13" s="106">
        <f t="shared" si="3"/>
        <v>0</v>
      </c>
      <c r="P13" s="106">
        <f t="shared" si="3"/>
        <v>0</v>
      </c>
      <c r="Q13" s="106">
        <f t="shared" si="3"/>
        <v>0</v>
      </c>
      <c r="R13" s="106">
        <f t="shared" si="3"/>
        <v>27010670448</v>
      </c>
    </row>
    <row r="14" spans="1:18" s="20" customFormat="1" ht="12.75" x14ac:dyDescent="0.2">
      <c r="A14" s="36" t="s">
        <v>34</v>
      </c>
      <c r="B14" s="107">
        <v>18536934473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>
        <v>18536934473</v>
      </c>
    </row>
    <row r="15" spans="1:18" s="20" customFormat="1" ht="12.75" x14ac:dyDescent="0.2">
      <c r="A15" s="36" t="s">
        <v>10</v>
      </c>
      <c r="B15" s="107">
        <v>1650347847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>
        <v>1650347847</v>
      </c>
    </row>
    <row r="16" spans="1:18" s="20" customFormat="1" ht="12.75" x14ac:dyDescent="0.2">
      <c r="A16" s="36" t="s">
        <v>24</v>
      </c>
      <c r="B16" s="107">
        <v>377773379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>
        <v>377773379</v>
      </c>
    </row>
    <row r="17" spans="1:18" s="20" customFormat="1" ht="12.75" x14ac:dyDescent="0.2">
      <c r="A17" s="36" t="s">
        <v>26</v>
      </c>
      <c r="B17" s="107">
        <v>767318800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>
        <v>767318800</v>
      </c>
    </row>
    <row r="18" spans="1:18" s="20" customFormat="1" ht="12.75" x14ac:dyDescent="0.2">
      <c r="A18" s="36" t="s">
        <v>8</v>
      </c>
      <c r="B18" s="107">
        <v>2680193130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>
        <v>2680193130</v>
      </c>
    </row>
    <row r="19" spans="1:18" s="20" customFormat="1" ht="12.75" x14ac:dyDescent="0.2">
      <c r="A19" s="36" t="s">
        <v>17</v>
      </c>
      <c r="B19" s="107">
        <v>947340155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>
        <v>947340155</v>
      </c>
    </row>
    <row r="20" spans="1:18" s="20" customFormat="1" ht="12.75" x14ac:dyDescent="0.2">
      <c r="A20" s="36" t="s">
        <v>27</v>
      </c>
      <c r="B20" s="107">
        <v>2049588939</v>
      </c>
      <c r="C20" s="107"/>
      <c r="D20" s="107"/>
      <c r="E20" s="107"/>
      <c r="F20" s="107">
        <v>1173725</v>
      </c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>
        <v>2050762664</v>
      </c>
    </row>
    <row r="21" spans="1:18" s="20" customFormat="1" ht="12.75" x14ac:dyDescent="0.2">
      <c r="A21" s="38" t="s">
        <v>145</v>
      </c>
      <c r="B21" s="106">
        <f>SUM(B22:B23)</f>
        <v>415790041</v>
      </c>
      <c r="C21" s="106">
        <f t="shared" ref="C21:R21" si="4">SUM(C22:C23)</f>
        <v>0</v>
      </c>
      <c r="D21" s="106">
        <f t="shared" si="4"/>
        <v>0</v>
      </c>
      <c r="E21" s="106">
        <f t="shared" si="4"/>
        <v>0</v>
      </c>
      <c r="F21" s="106">
        <f t="shared" si="4"/>
        <v>0</v>
      </c>
      <c r="G21" s="106">
        <f t="shared" si="4"/>
        <v>0</v>
      </c>
      <c r="H21" s="106">
        <f t="shared" si="4"/>
        <v>0</v>
      </c>
      <c r="I21" s="106">
        <f t="shared" si="4"/>
        <v>0</v>
      </c>
      <c r="J21" s="106">
        <f t="shared" si="4"/>
        <v>0</v>
      </c>
      <c r="K21" s="106">
        <f t="shared" si="4"/>
        <v>0</v>
      </c>
      <c r="L21" s="106">
        <f t="shared" si="4"/>
        <v>0</v>
      </c>
      <c r="M21" s="106">
        <f t="shared" si="4"/>
        <v>0</v>
      </c>
      <c r="N21" s="106">
        <f t="shared" si="4"/>
        <v>0</v>
      </c>
      <c r="O21" s="106">
        <f t="shared" si="4"/>
        <v>0</v>
      </c>
      <c r="P21" s="106">
        <f t="shared" si="4"/>
        <v>0</v>
      </c>
      <c r="Q21" s="106">
        <f t="shared" si="4"/>
        <v>0</v>
      </c>
      <c r="R21" s="106">
        <f t="shared" si="4"/>
        <v>415790041</v>
      </c>
    </row>
    <row r="22" spans="1:18" s="20" customFormat="1" ht="12.75" x14ac:dyDescent="0.2">
      <c r="A22" s="36" t="s">
        <v>33</v>
      </c>
      <c r="B22" s="107">
        <v>398830964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>
        <v>398830964</v>
      </c>
    </row>
    <row r="23" spans="1:18" s="20" customFormat="1" ht="12.75" x14ac:dyDescent="0.2">
      <c r="A23" s="36" t="s">
        <v>63</v>
      </c>
      <c r="B23" s="107">
        <v>16959077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>
        <v>16959077</v>
      </c>
    </row>
    <row r="24" spans="1:18" s="20" customFormat="1" ht="12.75" x14ac:dyDescent="0.2">
      <c r="A24" s="35" t="s">
        <v>146</v>
      </c>
      <c r="B24" s="105">
        <f>B25+B27</f>
        <v>647676224.98960304</v>
      </c>
      <c r="C24" s="105">
        <f t="shared" ref="C24:R24" si="5">C25+C27</f>
        <v>0</v>
      </c>
      <c r="D24" s="105">
        <f t="shared" si="5"/>
        <v>0</v>
      </c>
      <c r="E24" s="105">
        <f t="shared" si="5"/>
        <v>0</v>
      </c>
      <c r="F24" s="105">
        <f t="shared" si="5"/>
        <v>0</v>
      </c>
      <c r="G24" s="105">
        <f t="shared" si="5"/>
        <v>0</v>
      </c>
      <c r="H24" s="105">
        <f t="shared" si="5"/>
        <v>0</v>
      </c>
      <c r="I24" s="105">
        <f t="shared" si="5"/>
        <v>0</v>
      </c>
      <c r="J24" s="105">
        <f t="shared" si="5"/>
        <v>0</v>
      </c>
      <c r="K24" s="105">
        <f t="shared" si="5"/>
        <v>0</v>
      </c>
      <c r="L24" s="105">
        <f t="shared" si="5"/>
        <v>0</v>
      </c>
      <c r="M24" s="105">
        <f t="shared" si="5"/>
        <v>0</v>
      </c>
      <c r="N24" s="105">
        <f t="shared" si="5"/>
        <v>0</v>
      </c>
      <c r="O24" s="105">
        <f t="shared" si="5"/>
        <v>0</v>
      </c>
      <c r="P24" s="105">
        <f t="shared" si="5"/>
        <v>0</v>
      </c>
      <c r="Q24" s="105">
        <f t="shared" si="5"/>
        <v>0</v>
      </c>
      <c r="R24" s="105">
        <f t="shared" si="5"/>
        <v>647676224.98960304</v>
      </c>
    </row>
    <row r="25" spans="1:18" s="20" customFormat="1" ht="12.75" x14ac:dyDescent="0.2">
      <c r="A25" s="38" t="s">
        <v>147</v>
      </c>
      <c r="B25" s="106">
        <f>SUM(B26)</f>
        <v>570956859.41320205</v>
      </c>
      <c r="C25" s="106">
        <f t="shared" ref="C25:R25" si="6">SUM(C26)</f>
        <v>0</v>
      </c>
      <c r="D25" s="106">
        <f t="shared" si="6"/>
        <v>0</v>
      </c>
      <c r="E25" s="106">
        <f t="shared" si="6"/>
        <v>0</v>
      </c>
      <c r="F25" s="106">
        <f t="shared" si="6"/>
        <v>0</v>
      </c>
      <c r="G25" s="106">
        <f t="shared" si="6"/>
        <v>0</v>
      </c>
      <c r="H25" s="106">
        <f t="shared" si="6"/>
        <v>0</v>
      </c>
      <c r="I25" s="106">
        <f t="shared" si="6"/>
        <v>0</v>
      </c>
      <c r="J25" s="106">
        <f t="shared" si="6"/>
        <v>0</v>
      </c>
      <c r="K25" s="106">
        <f t="shared" si="6"/>
        <v>0</v>
      </c>
      <c r="L25" s="106">
        <f t="shared" si="6"/>
        <v>0</v>
      </c>
      <c r="M25" s="106">
        <f t="shared" si="6"/>
        <v>0</v>
      </c>
      <c r="N25" s="106">
        <f t="shared" si="6"/>
        <v>0</v>
      </c>
      <c r="O25" s="106">
        <f t="shared" si="6"/>
        <v>0</v>
      </c>
      <c r="P25" s="106">
        <f t="shared" si="6"/>
        <v>0</v>
      </c>
      <c r="Q25" s="106">
        <f t="shared" si="6"/>
        <v>0</v>
      </c>
      <c r="R25" s="106">
        <f t="shared" si="6"/>
        <v>570956859.41320205</v>
      </c>
    </row>
    <row r="26" spans="1:18" s="20" customFormat="1" ht="12.75" x14ac:dyDescent="0.2">
      <c r="A26" s="36" t="s">
        <v>18</v>
      </c>
      <c r="B26" s="107">
        <v>570956859.41320205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>
        <v>570956859.41320205</v>
      </c>
    </row>
    <row r="27" spans="1:18" s="20" customFormat="1" ht="12.75" x14ac:dyDescent="0.2">
      <c r="A27" s="38" t="s">
        <v>148</v>
      </c>
      <c r="B27" s="106">
        <f>SUM(B28)</f>
        <v>76719365.576400995</v>
      </c>
      <c r="C27" s="106">
        <f t="shared" ref="C27:R27" si="7">SUM(C28)</f>
        <v>0</v>
      </c>
      <c r="D27" s="106">
        <f t="shared" si="7"/>
        <v>0</v>
      </c>
      <c r="E27" s="106">
        <f t="shared" si="7"/>
        <v>0</v>
      </c>
      <c r="F27" s="106">
        <f t="shared" si="7"/>
        <v>0</v>
      </c>
      <c r="G27" s="106">
        <f t="shared" si="7"/>
        <v>0</v>
      </c>
      <c r="H27" s="106">
        <f t="shared" si="7"/>
        <v>0</v>
      </c>
      <c r="I27" s="106">
        <f t="shared" si="7"/>
        <v>0</v>
      </c>
      <c r="J27" s="106">
        <f t="shared" si="7"/>
        <v>0</v>
      </c>
      <c r="K27" s="106">
        <f t="shared" si="7"/>
        <v>0</v>
      </c>
      <c r="L27" s="106">
        <f t="shared" si="7"/>
        <v>0</v>
      </c>
      <c r="M27" s="106">
        <f t="shared" si="7"/>
        <v>0</v>
      </c>
      <c r="N27" s="106">
        <f t="shared" si="7"/>
        <v>0</v>
      </c>
      <c r="O27" s="106">
        <f t="shared" si="7"/>
        <v>0</v>
      </c>
      <c r="P27" s="106">
        <f t="shared" si="7"/>
        <v>0</v>
      </c>
      <c r="Q27" s="106">
        <f t="shared" si="7"/>
        <v>0</v>
      </c>
      <c r="R27" s="106">
        <f t="shared" si="7"/>
        <v>76719365.576400995</v>
      </c>
    </row>
    <row r="28" spans="1:18" s="20" customFormat="1" ht="12.75" x14ac:dyDescent="0.2">
      <c r="A28" s="36" t="s">
        <v>29</v>
      </c>
      <c r="B28" s="107">
        <v>76719365.576400995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>
        <v>76719365.576400995</v>
      </c>
    </row>
    <row r="29" spans="1:18" s="20" customFormat="1" ht="12.75" x14ac:dyDescent="0.2">
      <c r="A29" s="34" t="s">
        <v>149</v>
      </c>
      <c r="B29" s="104">
        <f>B30</f>
        <v>0</v>
      </c>
      <c r="C29" s="104">
        <f t="shared" ref="C29:R30" si="8">C30</f>
        <v>23475978892.574638</v>
      </c>
      <c r="D29" s="104">
        <f t="shared" si="8"/>
        <v>0</v>
      </c>
      <c r="E29" s="104">
        <f t="shared" si="8"/>
        <v>0</v>
      </c>
      <c r="F29" s="104">
        <f t="shared" si="8"/>
        <v>0</v>
      </c>
      <c r="G29" s="104">
        <f t="shared" si="8"/>
        <v>28997431477.7644</v>
      </c>
      <c r="H29" s="104">
        <f t="shared" si="8"/>
        <v>23626639267.03157</v>
      </c>
      <c r="I29" s="104">
        <f t="shared" si="8"/>
        <v>1958996253.6262209</v>
      </c>
      <c r="J29" s="104">
        <f t="shared" si="8"/>
        <v>8087708956.5931702</v>
      </c>
      <c r="K29" s="104">
        <f t="shared" si="8"/>
        <v>0</v>
      </c>
      <c r="L29" s="104">
        <f t="shared" si="8"/>
        <v>0</v>
      </c>
      <c r="M29" s="104">
        <f t="shared" si="8"/>
        <v>0</v>
      </c>
      <c r="N29" s="104">
        <f t="shared" si="8"/>
        <v>0</v>
      </c>
      <c r="O29" s="104">
        <f t="shared" si="8"/>
        <v>0</v>
      </c>
      <c r="P29" s="104">
        <f t="shared" si="8"/>
        <v>0</v>
      </c>
      <c r="Q29" s="104">
        <f t="shared" si="8"/>
        <v>0</v>
      </c>
      <c r="R29" s="104">
        <f t="shared" si="8"/>
        <v>86146754847.589996</v>
      </c>
    </row>
    <row r="30" spans="1:18" s="20" customFormat="1" ht="12.75" x14ac:dyDescent="0.2">
      <c r="A30" s="35" t="s">
        <v>150</v>
      </c>
      <c r="B30" s="105">
        <f>B31</f>
        <v>0</v>
      </c>
      <c r="C30" s="105">
        <f t="shared" si="8"/>
        <v>23475978892.574638</v>
      </c>
      <c r="D30" s="105">
        <f t="shared" si="8"/>
        <v>0</v>
      </c>
      <c r="E30" s="105">
        <f t="shared" si="8"/>
        <v>0</v>
      </c>
      <c r="F30" s="105">
        <f t="shared" si="8"/>
        <v>0</v>
      </c>
      <c r="G30" s="105">
        <f t="shared" si="8"/>
        <v>28997431477.7644</v>
      </c>
      <c r="H30" s="105">
        <f t="shared" si="8"/>
        <v>23626639267.03157</v>
      </c>
      <c r="I30" s="105">
        <f t="shared" si="8"/>
        <v>1958996253.6262209</v>
      </c>
      <c r="J30" s="105">
        <f t="shared" si="8"/>
        <v>8087708956.5931702</v>
      </c>
      <c r="K30" s="105">
        <f t="shared" si="8"/>
        <v>0</v>
      </c>
      <c r="L30" s="105">
        <f t="shared" si="8"/>
        <v>0</v>
      </c>
      <c r="M30" s="105">
        <f t="shared" si="8"/>
        <v>0</v>
      </c>
      <c r="N30" s="105">
        <f t="shared" si="8"/>
        <v>0</v>
      </c>
      <c r="O30" s="105">
        <f t="shared" si="8"/>
        <v>0</v>
      </c>
      <c r="P30" s="105">
        <f t="shared" si="8"/>
        <v>0</v>
      </c>
      <c r="Q30" s="105">
        <f t="shared" si="8"/>
        <v>0</v>
      </c>
      <c r="R30" s="105">
        <f t="shared" si="8"/>
        <v>86146754847.589996</v>
      </c>
    </row>
    <row r="31" spans="1:18" s="20" customFormat="1" ht="12.75" x14ac:dyDescent="0.2">
      <c r="A31" s="38" t="s">
        <v>150</v>
      </c>
      <c r="B31" s="106">
        <f>SUM(B32:B36)</f>
        <v>0</v>
      </c>
      <c r="C31" s="106">
        <f t="shared" ref="C31:R31" si="9">SUM(C32:C36)</f>
        <v>23475978892.574638</v>
      </c>
      <c r="D31" s="106">
        <f t="shared" si="9"/>
        <v>0</v>
      </c>
      <c r="E31" s="106">
        <f t="shared" si="9"/>
        <v>0</v>
      </c>
      <c r="F31" s="106">
        <f t="shared" si="9"/>
        <v>0</v>
      </c>
      <c r="G31" s="106">
        <f t="shared" si="9"/>
        <v>28997431477.7644</v>
      </c>
      <c r="H31" s="106">
        <f t="shared" si="9"/>
        <v>23626639267.03157</v>
      </c>
      <c r="I31" s="106">
        <f t="shared" si="9"/>
        <v>1958996253.6262209</v>
      </c>
      <c r="J31" s="106">
        <f t="shared" si="9"/>
        <v>8087708956.5931702</v>
      </c>
      <c r="K31" s="106">
        <f t="shared" si="9"/>
        <v>0</v>
      </c>
      <c r="L31" s="106">
        <f t="shared" si="9"/>
        <v>0</v>
      </c>
      <c r="M31" s="106">
        <f t="shared" si="9"/>
        <v>0</v>
      </c>
      <c r="N31" s="106">
        <f t="shared" si="9"/>
        <v>0</v>
      </c>
      <c r="O31" s="106">
        <f t="shared" si="9"/>
        <v>0</v>
      </c>
      <c r="P31" s="106">
        <f t="shared" si="9"/>
        <v>0</v>
      </c>
      <c r="Q31" s="106">
        <f t="shared" si="9"/>
        <v>0</v>
      </c>
      <c r="R31" s="106">
        <f t="shared" si="9"/>
        <v>86146754847.589996</v>
      </c>
    </row>
    <row r="32" spans="1:18" s="20" customFormat="1" ht="12.75" x14ac:dyDescent="0.2">
      <c r="A32" s="36" t="s">
        <v>11</v>
      </c>
      <c r="B32" s="107"/>
      <c r="C32" s="107"/>
      <c r="D32" s="107"/>
      <c r="E32" s="107"/>
      <c r="F32" s="107"/>
      <c r="G32" s="107"/>
      <c r="H32" s="107">
        <v>1910034282.5899999</v>
      </c>
      <c r="I32" s="107"/>
      <c r="J32" s="107"/>
      <c r="K32" s="107"/>
      <c r="L32" s="107"/>
      <c r="M32" s="107"/>
      <c r="N32" s="107"/>
      <c r="O32" s="107"/>
      <c r="P32" s="107"/>
      <c r="Q32" s="107"/>
      <c r="R32" s="107">
        <v>1910034282.5899999</v>
      </c>
    </row>
    <row r="33" spans="1:18" s="20" customFormat="1" ht="12.75" x14ac:dyDescent="0.2">
      <c r="A33" s="36" t="s">
        <v>26</v>
      </c>
      <c r="B33" s="107"/>
      <c r="C33" s="107">
        <v>1686456779.57464</v>
      </c>
      <c r="D33" s="107"/>
      <c r="E33" s="107"/>
      <c r="F33" s="107"/>
      <c r="G33" s="107">
        <v>2143972064.7644</v>
      </c>
      <c r="H33" s="107">
        <v>1738135920.44157</v>
      </c>
      <c r="I33" s="107">
        <v>156792544.626221</v>
      </c>
      <c r="J33" s="107">
        <v>1063098775.59317</v>
      </c>
      <c r="K33" s="107"/>
      <c r="L33" s="107"/>
      <c r="M33" s="107"/>
      <c r="N33" s="107"/>
      <c r="O33" s="107"/>
      <c r="P33" s="107"/>
      <c r="Q33" s="107"/>
      <c r="R33" s="107">
        <v>6788456085.000001</v>
      </c>
    </row>
    <row r="34" spans="1:18" s="20" customFormat="1" ht="12.75" x14ac:dyDescent="0.2">
      <c r="A34" s="36" t="s">
        <v>36</v>
      </c>
      <c r="B34" s="107"/>
      <c r="C34" s="107">
        <v>2569448309</v>
      </c>
      <c r="D34" s="107"/>
      <c r="E34" s="107"/>
      <c r="F34" s="107"/>
      <c r="G34" s="107">
        <v>998922089</v>
      </c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>
        <v>3568370398</v>
      </c>
    </row>
    <row r="35" spans="1:18" s="20" customFormat="1" ht="12.75" x14ac:dyDescent="0.2">
      <c r="A35" s="36" t="s">
        <v>37</v>
      </c>
      <c r="B35" s="107"/>
      <c r="C35" s="107">
        <v>2147815571</v>
      </c>
      <c r="D35" s="107"/>
      <c r="E35" s="107"/>
      <c r="F35" s="107"/>
      <c r="G35" s="107">
        <v>1211309446</v>
      </c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>
        <v>3359125017</v>
      </c>
    </row>
    <row r="36" spans="1:18" s="20" customFormat="1" ht="12.75" x14ac:dyDescent="0.2">
      <c r="A36" s="36" t="s">
        <v>68</v>
      </c>
      <c r="B36" s="107"/>
      <c r="C36" s="107">
        <v>17072258233</v>
      </c>
      <c r="D36" s="107"/>
      <c r="E36" s="107"/>
      <c r="F36" s="107"/>
      <c r="G36" s="107">
        <v>24643227878</v>
      </c>
      <c r="H36" s="107">
        <v>19978469064</v>
      </c>
      <c r="I36" s="107">
        <v>1802203709</v>
      </c>
      <c r="J36" s="107">
        <v>7024610181</v>
      </c>
      <c r="K36" s="107"/>
      <c r="L36" s="107"/>
      <c r="M36" s="107"/>
      <c r="N36" s="107"/>
      <c r="O36" s="107"/>
      <c r="P36" s="107"/>
      <c r="Q36" s="107"/>
      <c r="R36" s="107">
        <v>70520769065</v>
      </c>
    </row>
    <row r="37" spans="1:18" s="40" customFormat="1" ht="12.75" x14ac:dyDescent="0.2">
      <c r="A37" s="33" t="s">
        <v>151</v>
      </c>
      <c r="B37" s="103">
        <f>B38+B48+B53</f>
        <v>0</v>
      </c>
      <c r="C37" s="103">
        <f t="shared" ref="C37:R37" si="10">C38+C48+C53</f>
        <v>0</v>
      </c>
      <c r="D37" s="103">
        <f t="shared" si="10"/>
        <v>1712928940.3599999</v>
      </c>
      <c r="E37" s="103">
        <f t="shared" si="10"/>
        <v>110481756</v>
      </c>
      <c r="F37" s="103">
        <f t="shared" si="10"/>
        <v>0</v>
      </c>
      <c r="G37" s="103">
        <f t="shared" si="10"/>
        <v>0</v>
      </c>
      <c r="H37" s="103">
        <f t="shared" si="10"/>
        <v>0</v>
      </c>
      <c r="I37" s="103">
        <f t="shared" si="10"/>
        <v>0</v>
      </c>
      <c r="J37" s="103">
        <f t="shared" si="10"/>
        <v>0</v>
      </c>
      <c r="K37" s="103">
        <f t="shared" si="10"/>
        <v>15885916190.577049</v>
      </c>
      <c r="L37" s="103">
        <f t="shared" si="10"/>
        <v>931412656.4303</v>
      </c>
      <c r="M37" s="103">
        <f t="shared" si="10"/>
        <v>1975</v>
      </c>
      <c r="N37" s="103">
        <f t="shared" si="10"/>
        <v>669108125.71029997</v>
      </c>
      <c r="O37" s="103">
        <f t="shared" si="10"/>
        <v>96648309</v>
      </c>
      <c r="P37" s="103">
        <f t="shared" si="10"/>
        <v>10171943</v>
      </c>
      <c r="Q37" s="103">
        <f t="shared" si="10"/>
        <v>0</v>
      </c>
      <c r="R37" s="103">
        <f t="shared" si="10"/>
        <v>19416669896.077652</v>
      </c>
    </row>
    <row r="38" spans="1:18" s="20" customFormat="1" ht="12.75" x14ac:dyDescent="0.2">
      <c r="A38" s="34" t="s">
        <v>152</v>
      </c>
      <c r="B38" s="104">
        <f>B39+B45</f>
        <v>0</v>
      </c>
      <c r="C38" s="104">
        <f t="shared" ref="C38:R38" si="11">C39+C45</f>
        <v>0</v>
      </c>
      <c r="D38" s="104">
        <f t="shared" si="11"/>
        <v>1712928940.3599999</v>
      </c>
      <c r="E38" s="104">
        <f t="shared" si="11"/>
        <v>0</v>
      </c>
      <c r="F38" s="104">
        <f t="shared" si="11"/>
        <v>0</v>
      </c>
      <c r="G38" s="104">
        <f t="shared" si="11"/>
        <v>0</v>
      </c>
      <c r="H38" s="104">
        <f t="shared" si="11"/>
        <v>0</v>
      </c>
      <c r="I38" s="104">
        <f t="shared" si="11"/>
        <v>0</v>
      </c>
      <c r="J38" s="104">
        <f t="shared" si="11"/>
        <v>0</v>
      </c>
      <c r="K38" s="104">
        <f t="shared" si="11"/>
        <v>15885916190.577049</v>
      </c>
      <c r="L38" s="104">
        <f t="shared" si="11"/>
        <v>931412656.4303</v>
      </c>
      <c r="M38" s="104">
        <f t="shared" si="11"/>
        <v>1975</v>
      </c>
      <c r="N38" s="104">
        <f t="shared" si="11"/>
        <v>0</v>
      </c>
      <c r="O38" s="104">
        <f t="shared" si="11"/>
        <v>0</v>
      </c>
      <c r="P38" s="104">
        <f t="shared" si="11"/>
        <v>0</v>
      </c>
      <c r="Q38" s="104">
        <f t="shared" si="11"/>
        <v>0</v>
      </c>
      <c r="R38" s="104">
        <f t="shared" si="11"/>
        <v>18530259762.367352</v>
      </c>
    </row>
    <row r="39" spans="1:18" s="20" customFormat="1" ht="12.75" x14ac:dyDescent="0.2">
      <c r="A39" s="37" t="s">
        <v>153</v>
      </c>
      <c r="B39" s="108">
        <f>B40</f>
        <v>0</v>
      </c>
      <c r="C39" s="108">
        <f t="shared" ref="C39:R39" si="12">C40</f>
        <v>0</v>
      </c>
      <c r="D39" s="108">
        <f t="shared" si="12"/>
        <v>1712928940.3599999</v>
      </c>
      <c r="E39" s="108">
        <f t="shared" si="12"/>
        <v>0</v>
      </c>
      <c r="F39" s="108">
        <f t="shared" si="12"/>
        <v>0</v>
      </c>
      <c r="G39" s="108">
        <f t="shared" si="12"/>
        <v>0</v>
      </c>
      <c r="H39" s="108">
        <f t="shared" si="12"/>
        <v>0</v>
      </c>
      <c r="I39" s="108">
        <f t="shared" si="12"/>
        <v>0</v>
      </c>
      <c r="J39" s="108">
        <f t="shared" si="12"/>
        <v>0</v>
      </c>
      <c r="K39" s="108">
        <f t="shared" si="12"/>
        <v>9309469020.6922703</v>
      </c>
      <c r="L39" s="108">
        <f t="shared" si="12"/>
        <v>931412656.4303</v>
      </c>
      <c r="M39" s="108">
        <f t="shared" si="12"/>
        <v>1975</v>
      </c>
      <c r="N39" s="108">
        <f t="shared" si="12"/>
        <v>0</v>
      </c>
      <c r="O39" s="108">
        <f t="shared" si="12"/>
        <v>0</v>
      </c>
      <c r="P39" s="108">
        <f t="shared" si="12"/>
        <v>0</v>
      </c>
      <c r="Q39" s="108">
        <f t="shared" si="12"/>
        <v>0</v>
      </c>
      <c r="R39" s="108">
        <f t="shared" si="12"/>
        <v>11953812592.482571</v>
      </c>
    </row>
    <row r="40" spans="1:18" s="20" customFormat="1" ht="12.75" x14ac:dyDescent="0.2">
      <c r="A40" s="38" t="s">
        <v>154</v>
      </c>
      <c r="B40" s="106">
        <f>SUM(B41:B44)</f>
        <v>0</v>
      </c>
      <c r="C40" s="106">
        <f t="shared" ref="C40:R40" si="13">SUM(C41:C44)</f>
        <v>0</v>
      </c>
      <c r="D40" s="106">
        <f t="shared" si="13"/>
        <v>1712928940.3599999</v>
      </c>
      <c r="E40" s="106">
        <f t="shared" si="13"/>
        <v>0</v>
      </c>
      <c r="F40" s="106">
        <f t="shared" si="13"/>
        <v>0</v>
      </c>
      <c r="G40" s="106">
        <f t="shared" si="13"/>
        <v>0</v>
      </c>
      <c r="H40" s="106">
        <f t="shared" si="13"/>
        <v>0</v>
      </c>
      <c r="I40" s="106">
        <f t="shared" si="13"/>
        <v>0</v>
      </c>
      <c r="J40" s="106">
        <f t="shared" si="13"/>
        <v>0</v>
      </c>
      <c r="K40" s="106">
        <f t="shared" si="13"/>
        <v>9309469020.6922703</v>
      </c>
      <c r="L40" s="106">
        <f t="shared" si="13"/>
        <v>931412656.4303</v>
      </c>
      <c r="M40" s="106">
        <f t="shared" si="13"/>
        <v>1975</v>
      </c>
      <c r="N40" s="106">
        <f t="shared" si="13"/>
        <v>0</v>
      </c>
      <c r="O40" s="106">
        <f t="shared" si="13"/>
        <v>0</v>
      </c>
      <c r="P40" s="106">
        <f t="shared" si="13"/>
        <v>0</v>
      </c>
      <c r="Q40" s="106">
        <f t="shared" si="13"/>
        <v>0</v>
      </c>
      <c r="R40" s="106">
        <f t="shared" si="13"/>
        <v>11953812592.482571</v>
      </c>
    </row>
    <row r="41" spans="1:18" s="20" customFormat="1" ht="12.75" x14ac:dyDescent="0.2">
      <c r="A41" s="36" t="s">
        <v>34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>
        <v>5519978</v>
      </c>
      <c r="L41" s="107"/>
      <c r="M41" s="107"/>
      <c r="N41" s="107"/>
      <c r="O41" s="107"/>
      <c r="P41" s="107"/>
      <c r="Q41" s="107"/>
      <c r="R41" s="107">
        <v>5519978</v>
      </c>
    </row>
    <row r="42" spans="1:18" s="20" customFormat="1" ht="12.75" x14ac:dyDescent="0.2">
      <c r="A42" s="36" t="s">
        <v>28</v>
      </c>
      <c r="B42" s="107"/>
      <c r="C42" s="107"/>
      <c r="D42" s="107">
        <v>5764</v>
      </c>
      <c r="E42" s="107"/>
      <c r="F42" s="107"/>
      <c r="G42" s="107"/>
      <c r="H42" s="107"/>
      <c r="I42" s="107"/>
      <c r="J42" s="107"/>
      <c r="K42" s="107">
        <v>124327249</v>
      </c>
      <c r="L42" s="107"/>
      <c r="M42" s="107">
        <v>1975</v>
      </c>
      <c r="N42" s="107"/>
      <c r="O42" s="107"/>
      <c r="P42" s="107"/>
      <c r="Q42" s="107"/>
      <c r="R42" s="107">
        <v>124334988</v>
      </c>
    </row>
    <row r="43" spans="1:18" s="20" customFormat="1" ht="12.75" x14ac:dyDescent="0.2">
      <c r="A43" s="36" t="s">
        <v>40</v>
      </c>
      <c r="B43" s="107"/>
      <c r="C43" s="107"/>
      <c r="D43" s="107">
        <v>1712923176.3599999</v>
      </c>
      <c r="E43" s="107"/>
      <c r="F43" s="107"/>
      <c r="G43" s="107"/>
      <c r="H43" s="107"/>
      <c r="I43" s="107"/>
      <c r="J43" s="107"/>
      <c r="K43" s="107">
        <v>3572405429.5296998</v>
      </c>
      <c r="L43" s="107">
        <v>931412656.4303</v>
      </c>
      <c r="M43" s="107"/>
      <c r="N43" s="107"/>
      <c r="O43" s="107"/>
      <c r="P43" s="107"/>
      <c r="Q43" s="107"/>
      <c r="R43" s="107">
        <v>6216741262.3199997</v>
      </c>
    </row>
    <row r="44" spans="1:18" s="20" customFormat="1" ht="12.75" x14ac:dyDescent="0.2">
      <c r="A44" s="36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>
        <v>5607216364.16257</v>
      </c>
      <c r="L44" s="107"/>
      <c r="M44" s="107"/>
      <c r="N44" s="107"/>
      <c r="O44" s="107"/>
      <c r="P44" s="107"/>
      <c r="Q44" s="107"/>
      <c r="R44" s="107">
        <v>5607216364.16257</v>
      </c>
    </row>
    <row r="45" spans="1:18" s="20" customFormat="1" ht="12.75" x14ac:dyDescent="0.2">
      <c r="A45" s="37" t="s">
        <v>155</v>
      </c>
      <c r="B45" s="108">
        <f>B46</f>
        <v>0</v>
      </c>
      <c r="C45" s="108">
        <f t="shared" ref="C45:R45" si="14">C46</f>
        <v>0</v>
      </c>
      <c r="D45" s="108">
        <f t="shared" si="14"/>
        <v>0</v>
      </c>
      <c r="E45" s="108">
        <f t="shared" si="14"/>
        <v>0</v>
      </c>
      <c r="F45" s="108">
        <f t="shared" si="14"/>
        <v>0</v>
      </c>
      <c r="G45" s="108">
        <f t="shared" si="14"/>
        <v>0</v>
      </c>
      <c r="H45" s="108">
        <f t="shared" si="14"/>
        <v>0</v>
      </c>
      <c r="I45" s="108">
        <f t="shared" si="14"/>
        <v>0</v>
      </c>
      <c r="J45" s="108">
        <f t="shared" si="14"/>
        <v>0</v>
      </c>
      <c r="K45" s="108">
        <f t="shared" si="14"/>
        <v>6576447169.8847799</v>
      </c>
      <c r="L45" s="108">
        <f t="shared" si="14"/>
        <v>0</v>
      </c>
      <c r="M45" s="108">
        <f t="shared" si="14"/>
        <v>0</v>
      </c>
      <c r="N45" s="108">
        <f t="shared" si="14"/>
        <v>0</v>
      </c>
      <c r="O45" s="108">
        <f t="shared" si="14"/>
        <v>0</v>
      </c>
      <c r="P45" s="108">
        <f t="shared" si="14"/>
        <v>0</v>
      </c>
      <c r="Q45" s="108">
        <f t="shared" si="14"/>
        <v>0</v>
      </c>
      <c r="R45" s="108">
        <f t="shared" si="14"/>
        <v>6576447169.8847799</v>
      </c>
    </row>
    <row r="46" spans="1:18" s="20" customFormat="1" ht="12.75" x14ac:dyDescent="0.2">
      <c r="A46" s="38" t="s">
        <v>156</v>
      </c>
      <c r="B46" s="106">
        <f>SUM(B47)</f>
        <v>0</v>
      </c>
      <c r="C46" s="106">
        <f t="shared" ref="C46:R46" si="15">SUM(C47)</f>
        <v>0</v>
      </c>
      <c r="D46" s="106">
        <f t="shared" si="15"/>
        <v>0</v>
      </c>
      <c r="E46" s="106">
        <f t="shared" si="15"/>
        <v>0</v>
      </c>
      <c r="F46" s="106">
        <f t="shared" si="15"/>
        <v>0</v>
      </c>
      <c r="G46" s="106">
        <f t="shared" si="15"/>
        <v>0</v>
      </c>
      <c r="H46" s="106">
        <f t="shared" si="15"/>
        <v>0</v>
      </c>
      <c r="I46" s="106">
        <f t="shared" si="15"/>
        <v>0</v>
      </c>
      <c r="J46" s="106">
        <f t="shared" si="15"/>
        <v>0</v>
      </c>
      <c r="K46" s="106">
        <f t="shared" si="15"/>
        <v>6576447169.8847799</v>
      </c>
      <c r="L46" s="106">
        <f t="shared" si="15"/>
        <v>0</v>
      </c>
      <c r="M46" s="106">
        <f t="shared" si="15"/>
        <v>0</v>
      </c>
      <c r="N46" s="106">
        <f t="shared" si="15"/>
        <v>0</v>
      </c>
      <c r="O46" s="106">
        <f t="shared" si="15"/>
        <v>0</v>
      </c>
      <c r="P46" s="106">
        <f t="shared" si="15"/>
        <v>0</v>
      </c>
      <c r="Q46" s="106">
        <f t="shared" si="15"/>
        <v>0</v>
      </c>
      <c r="R46" s="106">
        <f t="shared" si="15"/>
        <v>6576447169.8847799</v>
      </c>
    </row>
    <row r="47" spans="1:18" s="20" customFormat="1" ht="12.75" x14ac:dyDescent="0.2">
      <c r="A47" s="36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>
        <v>6576447169.8847799</v>
      </c>
      <c r="L47" s="107"/>
      <c r="M47" s="107"/>
      <c r="N47" s="107"/>
      <c r="O47" s="107"/>
      <c r="P47" s="107"/>
      <c r="Q47" s="107"/>
      <c r="R47" s="107">
        <v>6576447169.8847799</v>
      </c>
    </row>
    <row r="48" spans="1:18" s="20" customFormat="1" ht="12.75" x14ac:dyDescent="0.2">
      <c r="A48" s="39" t="s">
        <v>157</v>
      </c>
      <c r="B48" s="108">
        <f>B49</f>
        <v>0</v>
      </c>
      <c r="C48" s="108">
        <f t="shared" ref="C48:R49" si="16">C49</f>
        <v>0</v>
      </c>
      <c r="D48" s="108">
        <f t="shared" si="16"/>
        <v>0</v>
      </c>
      <c r="E48" s="108">
        <f t="shared" si="16"/>
        <v>110481756</v>
      </c>
      <c r="F48" s="108">
        <f t="shared" si="16"/>
        <v>0</v>
      </c>
      <c r="G48" s="108">
        <f t="shared" si="16"/>
        <v>0</v>
      </c>
      <c r="H48" s="108">
        <f t="shared" si="16"/>
        <v>0</v>
      </c>
      <c r="I48" s="108">
        <f t="shared" si="16"/>
        <v>0</v>
      </c>
      <c r="J48" s="108">
        <f t="shared" si="16"/>
        <v>0</v>
      </c>
      <c r="K48" s="108">
        <f t="shared" si="16"/>
        <v>0</v>
      </c>
      <c r="L48" s="108">
        <f t="shared" si="16"/>
        <v>0</v>
      </c>
      <c r="M48" s="108">
        <f t="shared" si="16"/>
        <v>0</v>
      </c>
      <c r="N48" s="108">
        <f t="shared" si="16"/>
        <v>0</v>
      </c>
      <c r="O48" s="108">
        <f t="shared" si="16"/>
        <v>96648309</v>
      </c>
      <c r="P48" s="108">
        <f t="shared" si="16"/>
        <v>10171943</v>
      </c>
      <c r="Q48" s="108">
        <f t="shared" si="16"/>
        <v>0</v>
      </c>
      <c r="R48" s="108">
        <f t="shared" si="16"/>
        <v>217302008</v>
      </c>
    </row>
    <row r="49" spans="1:18" s="20" customFormat="1" ht="12.75" x14ac:dyDescent="0.2">
      <c r="A49" s="37" t="s">
        <v>158</v>
      </c>
      <c r="B49" s="108">
        <f>B50</f>
        <v>0</v>
      </c>
      <c r="C49" s="108">
        <f t="shared" si="16"/>
        <v>0</v>
      </c>
      <c r="D49" s="108">
        <f t="shared" si="16"/>
        <v>0</v>
      </c>
      <c r="E49" s="108">
        <f t="shared" si="16"/>
        <v>110481756</v>
      </c>
      <c r="F49" s="108">
        <f t="shared" si="16"/>
        <v>0</v>
      </c>
      <c r="G49" s="108">
        <f t="shared" si="16"/>
        <v>0</v>
      </c>
      <c r="H49" s="108">
        <f t="shared" si="16"/>
        <v>0</v>
      </c>
      <c r="I49" s="108">
        <f t="shared" si="16"/>
        <v>0</v>
      </c>
      <c r="J49" s="108">
        <f t="shared" si="16"/>
        <v>0</v>
      </c>
      <c r="K49" s="108">
        <f t="shared" si="16"/>
        <v>0</v>
      </c>
      <c r="L49" s="108">
        <f t="shared" si="16"/>
        <v>0</v>
      </c>
      <c r="M49" s="108">
        <f t="shared" si="16"/>
        <v>0</v>
      </c>
      <c r="N49" s="108">
        <f t="shared" si="16"/>
        <v>0</v>
      </c>
      <c r="O49" s="108">
        <f t="shared" si="16"/>
        <v>96648309</v>
      </c>
      <c r="P49" s="108">
        <f t="shared" si="16"/>
        <v>10171943</v>
      </c>
      <c r="Q49" s="108">
        <f t="shared" si="16"/>
        <v>0</v>
      </c>
      <c r="R49" s="108">
        <f t="shared" si="16"/>
        <v>217302008</v>
      </c>
    </row>
    <row r="50" spans="1:18" s="20" customFormat="1" ht="12.75" x14ac:dyDescent="0.2">
      <c r="A50" s="38" t="s">
        <v>158</v>
      </c>
      <c r="B50" s="106">
        <f>SUM(B51:B52)</f>
        <v>0</v>
      </c>
      <c r="C50" s="106">
        <f t="shared" ref="C50:R50" si="17">SUM(C51:C52)</f>
        <v>0</v>
      </c>
      <c r="D50" s="106">
        <f t="shared" si="17"/>
        <v>0</v>
      </c>
      <c r="E50" s="106">
        <f t="shared" si="17"/>
        <v>110481756</v>
      </c>
      <c r="F50" s="106">
        <f t="shared" si="17"/>
        <v>0</v>
      </c>
      <c r="G50" s="106">
        <f t="shared" si="17"/>
        <v>0</v>
      </c>
      <c r="H50" s="106">
        <f t="shared" si="17"/>
        <v>0</v>
      </c>
      <c r="I50" s="106">
        <f t="shared" si="17"/>
        <v>0</v>
      </c>
      <c r="J50" s="106">
        <f t="shared" si="17"/>
        <v>0</v>
      </c>
      <c r="K50" s="106">
        <f t="shared" si="17"/>
        <v>0</v>
      </c>
      <c r="L50" s="106">
        <f t="shared" si="17"/>
        <v>0</v>
      </c>
      <c r="M50" s="106">
        <f t="shared" si="17"/>
        <v>0</v>
      </c>
      <c r="N50" s="106">
        <f t="shared" si="17"/>
        <v>0</v>
      </c>
      <c r="O50" s="106">
        <f t="shared" si="17"/>
        <v>96648309</v>
      </c>
      <c r="P50" s="106">
        <f t="shared" si="17"/>
        <v>10171943</v>
      </c>
      <c r="Q50" s="106">
        <f t="shared" si="17"/>
        <v>0</v>
      </c>
      <c r="R50" s="106">
        <f t="shared" si="17"/>
        <v>217302008</v>
      </c>
    </row>
    <row r="51" spans="1:18" s="20" customFormat="1" ht="12.75" x14ac:dyDescent="0.2">
      <c r="A51" s="36" t="s">
        <v>20</v>
      </c>
      <c r="B51" s="107"/>
      <c r="C51" s="107"/>
      <c r="D51" s="107"/>
      <c r="E51" s="107">
        <v>108511756</v>
      </c>
      <c r="F51" s="107"/>
      <c r="G51" s="107"/>
      <c r="H51" s="107"/>
      <c r="I51" s="107"/>
      <c r="J51" s="107"/>
      <c r="K51" s="107"/>
      <c r="L51" s="107"/>
      <c r="M51" s="107"/>
      <c r="N51" s="107"/>
      <c r="O51" s="107">
        <v>95760108</v>
      </c>
      <c r="P51" s="107">
        <v>10171943</v>
      </c>
      <c r="Q51" s="107"/>
      <c r="R51" s="107">
        <v>214443807</v>
      </c>
    </row>
    <row r="52" spans="1:18" s="20" customFormat="1" ht="12.75" x14ac:dyDescent="0.2">
      <c r="A52" s="36" t="s">
        <v>25</v>
      </c>
      <c r="B52" s="107"/>
      <c r="C52" s="107"/>
      <c r="D52" s="107"/>
      <c r="E52" s="107">
        <v>1970000</v>
      </c>
      <c r="F52" s="107"/>
      <c r="G52" s="107"/>
      <c r="H52" s="107"/>
      <c r="I52" s="107"/>
      <c r="J52" s="107"/>
      <c r="K52" s="107"/>
      <c r="L52" s="107"/>
      <c r="M52" s="107"/>
      <c r="N52" s="107"/>
      <c r="O52" s="107">
        <v>888201</v>
      </c>
      <c r="P52" s="107"/>
      <c r="Q52" s="107"/>
      <c r="R52" s="107">
        <v>2858201</v>
      </c>
    </row>
    <row r="53" spans="1:18" s="20" customFormat="1" ht="12.75" x14ac:dyDescent="0.2">
      <c r="A53" s="39" t="s">
        <v>159</v>
      </c>
      <c r="B53" s="108">
        <f>B54</f>
        <v>0</v>
      </c>
      <c r="C53" s="108">
        <f t="shared" ref="C53:R54" si="18">C54</f>
        <v>0</v>
      </c>
      <c r="D53" s="108">
        <f t="shared" si="18"/>
        <v>0</v>
      </c>
      <c r="E53" s="108">
        <f t="shared" si="18"/>
        <v>0</v>
      </c>
      <c r="F53" s="108">
        <f t="shared" si="18"/>
        <v>0</v>
      </c>
      <c r="G53" s="108">
        <f t="shared" si="18"/>
        <v>0</v>
      </c>
      <c r="H53" s="108">
        <f t="shared" si="18"/>
        <v>0</v>
      </c>
      <c r="I53" s="108">
        <f t="shared" si="18"/>
        <v>0</v>
      </c>
      <c r="J53" s="108">
        <f t="shared" si="18"/>
        <v>0</v>
      </c>
      <c r="K53" s="108">
        <f t="shared" si="18"/>
        <v>0</v>
      </c>
      <c r="L53" s="108">
        <f t="shared" si="18"/>
        <v>0</v>
      </c>
      <c r="M53" s="108">
        <f t="shared" si="18"/>
        <v>0</v>
      </c>
      <c r="N53" s="108">
        <f t="shared" si="18"/>
        <v>669108125.71029997</v>
      </c>
      <c r="O53" s="108">
        <f t="shared" si="18"/>
        <v>0</v>
      </c>
      <c r="P53" s="108">
        <f t="shared" si="18"/>
        <v>0</v>
      </c>
      <c r="Q53" s="108">
        <f t="shared" si="18"/>
        <v>0</v>
      </c>
      <c r="R53" s="108">
        <f t="shared" si="18"/>
        <v>669108125.71029997</v>
      </c>
    </row>
    <row r="54" spans="1:18" s="20" customFormat="1" ht="12.75" x14ac:dyDescent="0.2">
      <c r="A54" s="37" t="s">
        <v>160</v>
      </c>
      <c r="B54" s="108">
        <f>B55</f>
        <v>0</v>
      </c>
      <c r="C54" s="108">
        <f t="shared" si="18"/>
        <v>0</v>
      </c>
      <c r="D54" s="108">
        <f t="shared" si="18"/>
        <v>0</v>
      </c>
      <c r="E54" s="108">
        <f t="shared" si="18"/>
        <v>0</v>
      </c>
      <c r="F54" s="108">
        <f t="shared" si="18"/>
        <v>0</v>
      </c>
      <c r="G54" s="108">
        <f t="shared" si="18"/>
        <v>0</v>
      </c>
      <c r="H54" s="108">
        <f t="shared" si="18"/>
        <v>0</v>
      </c>
      <c r="I54" s="108">
        <f t="shared" si="18"/>
        <v>0</v>
      </c>
      <c r="J54" s="108">
        <f t="shared" si="18"/>
        <v>0</v>
      </c>
      <c r="K54" s="108">
        <f t="shared" si="18"/>
        <v>0</v>
      </c>
      <c r="L54" s="108">
        <f t="shared" si="18"/>
        <v>0</v>
      </c>
      <c r="M54" s="108">
        <f t="shared" si="18"/>
        <v>0</v>
      </c>
      <c r="N54" s="108">
        <f t="shared" si="18"/>
        <v>669108125.71029997</v>
      </c>
      <c r="O54" s="108">
        <f t="shared" si="18"/>
        <v>0</v>
      </c>
      <c r="P54" s="108">
        <f t="shared" si="18"/>
        <v>0</v>
      </c>
      <c r="Q54" s="108">
        <f t="shared" si="18"/>
        <v>0</v>
      </c>
      <c r="R54" s="108">
        <f t="shared" si="18"/>
        <v>669108125.71029997</v>
      </c>
    </row>
    <row r="55" spans="1:18" s="20" customFormat="1" ht="12.75" x14ac:dyDescent="0.2">
      <c r="A55" s="38" t="s">
        <v>160</v>
      </c>
      <c r="B55" s="106">
        <f>SUM(B56:B58)</f>
        <v>0</v>
      </c>
      <c r="C55" s="106">
        <f t="shared" ref="C55:R55" si="19">SUM(C56:C58)</f>
        <v>0</v>
      </c>
      <c r="D55" s="106">
        <f t="shared" si="19"/>
        <v>0</v>
      </c>
      <c r="E55" s="106">
        <f t="shared" si="19"/>
        <v>0</v>
      </c>
      <c r="F55" s="106">
        <f t="shared" si="19"/>
        <v>0</v>
      </c>
      <c r="G55" s="106">
        <f t="shared" si="19"/>
        <v>0</v>
      </c>
      <c r="H55" s="106">
        <f t="shared" si="19"/>
        <v>0</v>
      </c>
      <c r="I55" s="106">
        <f t="shared" si="19"/>
        <v>0</v>
      </c>
      <c r="J55" s="106">
        <f t="shared" si="19"/>
        <v>0</v>
      </c>
      <c r="K55" s="106">
        <f t="shared" si="19"/>
        <v>0</v>
      </c>
      <c r="L55" s="106">
        <f t="shared" si="19"/>
        <v>0</v>
      </c>
      <c r="M55" s="106">
        <f t="shared" si="19"/>
        <v>0</v>
      </c>
      <c r="N55" s="106">
        <f t="shared" si="19"/>
        <v>669108125.71029997</v>
      </c>
      <c r="O55" s="106">
        <f t="shared" si="19"/>
        <v>0</v>
      </c>
      <c r="P55" s="106">
        <f t="shared" si="19"/>
        <v>0</v>
      </c>
      <c r="Q55" s="106">
        <f t="shared" si="19"/>
        <v>0</v>
      </c>
      <c r="R55" s="106">
        <f t="shared" si="19"/>
        <v>669108125.71029997</v>
      </c>
    </row>
    <row r="56" spans="1:18" s="20" customFormat="1" ht="12.75" x14ac:dyDescent="0.2">
      <c r="A56" s="36" t="s">
        <v>30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>
        <v>77417896</v>
      </c>
      <c r="O56" s="107"/>
      <c r="P56" s="107"/>
      <c r="Q56" s="107"/>
      <c r="R56" s="107">
        <v>77417896</v>
      </c>
    </row>
    <row r="57" spans="1:18" s="20" customFormat="1" ht="12.75" x14ac:dyDescent="0.2">
      <c r="A57" s="36" t="s">
        <v>31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>
        <v>48805285.859999999</v>
      </c>
      <c r="O57" s="107"/>
      <c r="P57" s="107"/>
      <c r="Q57" s="107"/>
      <c r="R57" s="107">
        <v>48805285.859999999</v>
      </c>
    </row>
    <row r="58" spans="1:18" s="20" customFormat="1" ht="12.75" x14ac:dyDescent="0.2">
      <c r="A58" s="36" t="s">
        <v>32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>
        <v>542884943.85029995</v>
      </c>
      <c r="O58" s="107"/>
      <c r="P58" s="107"/>
      <c r="Q58" s="107"/>
      <c r="R58" s="107">
        <v>542884943.85029995</v>
      </c>
    </row>
    <row r="59" spans="1:18" s="40" customFormat="1" ht="12.75" x14ac:dyDescent="0.2">
      <c r="A59" s="33" t="s">
        <v>161</v>
      </c>
      <c r="B59" s="103">
        <f t="shared" ref="B59:L59" si="20">B60+B76+B84</f>
        <v>0</v>
      </c>
      <c r="C59" s="103">
        <f t="shared" si="20"/>
        <v>0</v>
      </c>
      <c r="D59" s="103">
        <f t="shared" si="20"/>
        <v>0</v>
      </c>
      <c r="E59" s="103">
        <f t="shared" si="20"/>
        <v>0</v>
      </c>
      <c r="F59" s="103">
        <f t="shared" si="20"/>
        <v>0</v>
      </c>
      <c r="G59" s="103">
        <f t="shared" si="20"/>
        <v>0</v>
      </c>
      <c r="H59" s="103">
        <f t="shared" si="20"/>
        <v>0</v>
      </c>
      <c r="I59" s="103">
        <f t="shared" si="20"/>
        <v>0</v>
      </c>
      <c r="J59" s="103">
        <f t="shared" si="20"/>
        <v>0</v>
      </c>
      <c r="K59" s="103">
        <f t="shared" si="20"/>
        <v>0</v>
      </c>
      <c r="L59" s="103">
        <f t="shared" si="20"/>
        <v>0</v>
      </c>
      <c r="M59" s="103">
        <f>M60+M76+M84</f>
        <v>26808932828.290031</v>
      </c>
      <c r="N59" s="103">
        <f t="shared" ref="N59:R59" si="21">N60+N76+N84</f>
        <v>0</v>
      </c>
      <c r="O59" s="103">
        <f t="shared" si="21"/>
        <v>0</v>
      </c>
      <c r="P59" s="103">
        <f t="shared" si="21"/>
        <v>0</v>
      </c>
      <c r="Q59" s="103">
        <f t="shared" si="21"/>
        <v>0</v>
      </c>
      <c r="R59" s="103">
        <f t="shared" si="21"/>
        <v>26808932828.290031</v>
      </c>
    </row>
    <row r="60" spans="1:18" s="20" customFormat="1" ht="12.75" x14ac:dyDescent="0.2">
      <c r="A60" s="34" t="s">
        <v>162</v>
      </c>
      <c r="B60" s="104">
        <f>B61</f>
        <v>0</v>
      </c>
      <c r="C60" s="104">
        <f t="shared" ref="C60:R60" si="22">C61</f>
        <v>0</v>
      </c>
      <c r="D60" s="104">
        <f t="shared" si="22"/>
        <v>0</v>
      </c>
      <c r="E60" s="104">
        <f t="shared" si="22"/>
        <v>0</v>
      </c>
      <c r="F60" s="104">
        <f t="shared" si="22"/>
        <v>0</v>
      </c>
      <c r="G60" s="104">
        <f t="shared" si="22"/>
        <v>0</v>
      </c>
      <c r="H60" s="104">
        <f t="shared" si="22"/>
        <v>0</v>
      </c>
      <c r="I60" s="104">
        <f t="shared" si="22"/>
        <v>0</v>
      </c>
      <c r="J60" s="104">
        <f t="shared" si="22"/>
        <v>0</v>
      </c>
      <c r="K60" s="104">
        <f t="shared" si="22"/>
        <v>0</v>
      </c>
      <c r="L60" s="104">
        <f t="shared" si="22"/>
        <v>0</v>
      </c>
      <c r="M60" s="104">
        <f t="shared" si="22"/>
        <v>20352317748.453079</v>
      </c>
      <c r="N60" s="104">
        <f t="shared" si="22"/>
        <v>0</v>
      </c>
      <c r="O60" s="104">
        <f t="shared" si="22"/>
        <v>0</v>
      </c>
      <c r="P60" s="104">
        <f t="shared" si="22"/>
        <v>0</v>
      </c>
      <c r="Q60" s="104">
        <f t="shared" si="22"/>
        <v>0</v>
      </c>
      <c r="R60" s="104">
        <f t="shared" si="22"/>
        <v>20352317748.453079</v>
      </c>
    </row>
    <row r="61" spans="1:18" s="20" customFormat="1" ht="12.75" x14ac:dyDescent="0.2">
      <c r="A61" s="38" t="s">
        <v>162</v>
      </c>
      <c r="B61" s="108">
        <f t="shared" ref="B61:L61" si="23">SUM(B62:B75)</f>
        <v>0</v>
      </c>
      <c r="C61" s="108">
        <f t="shared" si="23"/>
        <v>0</v>
      </c>
      <c r="D61" s="108">
        <f t="shared" si="23"/>
        <v>0</v>
      </c>
      <c r="E61" s="108">
        <f t="shared" si="23"/>
        <v>0</v>
      </c>
      <c r="F61" s="108">
        <f t="shared" si="23"/>
        <v>0</v>
      </c>
      <c r="G61" s="108">
        <f t="shared" si="23"/>
        <v>0</v>
      </c>
      <c r="H61" s="108">
        <f t="shared" si="23"/>
        <v>0</v>
      </c>
      <c r="I61" s="108">
        <f t="shared" si="23"/>
        <v>0</v>
      </c>
      <c r="J61" s="108">
        <f t="shared" si="23"/>
        <v>0</v>
      </c>
      <c r="K61" s="108">
        <f t="shared" si="23"/>
        <v>0</v>
      </c>
      <c r="L61" s="108">
        <f t="shared" si="23"/>
        <v>0</v>
      </c>
      <c r="M61" s="108">
        <f>SUM(M62:M75)</f>
        <v>20352317748.453079</v>
      </c>
      <c r="N61" s="108">
        <f t="shared" ref="N61:Q61" si="24">SUM(N62:N75)</f>
        <v>0</v>
      </c>
      <c r="O61" s="108">
        <f t="shared" si="24"/>
        <v>0</v>
      </c>
      <c r="P61" s="108">
        <f t="shared" si="24"/>
        <v>0</v>
      </c>
      <c r="Q61" s="108">
        <f t="shared" si="24"/>
        <v>0</v>
      </c>
      <c r="R61" s="108">
        <f>SUM(R62:R75)</f>
        <v>20352317748.453079</v>
      </c>
    </row>
    <row r="62" spans="1:18" s="20" customFormat="1" ht="12.75" x14ac:dyDescent="0.2">
      <c r="A62" s="36" t="s">
        <v>34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>
        <v>3345781</v>
      </c>
      <c r="N62" s="107"/>
      <c r="O62" s="107"/>
      <c r="P62" s="107"/>
      <c r="Q62" s="107"/>
      <c r="R62" s="107">
        <v>3345781</v>
      </c>
    </row>
    <row r="63" spans="1:18" s="20" customFormat="1" ht="12.75" x14ac:dyDescent="0.2">
      <c r="A63" s="36" t="s">
        <v>9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>
        <v>143039977.02538601</v>
      </c>
      <c r="N63" s="107"/>
      <c r="O63" s="107"/>
      <c r="P63" s="107"/>
      <c r="Q63" s="107"/>
      <c r="R63" s="107">
        <v>143039977.02538601</v>
      </c>
    </row>
    <row r="64" spans="1:18" s="20" customFormat="1" ht="12.75" x14ac:dyDescent="0.2">
      <c r="A64" s="36" t="s">
        <v>12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>
        <v>1055088086.45636</v>
      </c>
      <c r="N64" s="107"/>
      <c r="O64" s="107"/>
      <c r="P64" s="107"/>
      <c r="Q64" s="107"/>
      <c r="R64" s="107">
        <v>1055088086.45636</v>
      </c>
    </row>
    <row r="65" spans="1:18" s="20" customFormat="1" ht="12.75" x14ac:dyDescent="0.2">
      <c r="A65" s="36" t="s">
        <v>13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>
        <v>526618279.92309499</v>
      </c>
      <c r="N65" s="107"/>
      <c r="O65" s="107"/>
      <c r="P65" s="107"/>
      <c r="Q65" s="107"/>
      <c r="R65" s="107">
        <v>526618279.92309499</v>
      </c>
    </row>
    <row r="66" spans="1:18" s="20" customFormat="1" ht="12.75" x14ac:dyDescent="0.2">
      <c r="A66" s="36" t="s">
        <v>15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>
        <v>4165650622.23384</v>
      </c>
      <c r="N66" s="107"/>
      <c r="O66" s="107"/>
      <c r="P66" s="107"/>
      <c r="Q66" s="107"/>
      <c r="R66" s="107">
        <v>4165650622.23384</v>
      </c>
    </row>
    <row r="67" spans="1:18" s="20" customFormat="1" ht="12.75" x14ac:dyDescent="0.2">
      <c r="A67" s="36" t="s">
        <v>16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>
        <v>1536700994.93343</v>
      </c>
      <c r="N67" s="107"/>
      <c r="O67" s="107"/>
      <c r="P67" s="107"/>
      <c r="Q67" s="107"/>
      <c r="R67" s="107">
        <v>1536700994.93343</v>
      </c>
    </row>
    <row r="68" spans="1:18" s="20" customFormat="1" ht="12.75" x14ac:dyDescent="0.2">
      <c r="A68" s="36" t="s">
        <v>22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>
        <v>9489434757.7886791</v>
      </c>
      <c r="N68" s="107"/>
      <c r="O68" s="107"/>
      <c r="P68" s="107"/>
      <c r="Q68" s="107"/>
      <c r="R68" s="107">
        <v>9489434757.7886791</v>
      </c>
    </row>
    <row r="69" spans="1:18" s="20" customFormat="1" ht="12.75" x14ac:dyDescent="0.2">
      <c r="A69" s="36" t="s">
        <v>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>
        <v>245605701</v>
      </c>
      <c r="N69" s="107"/>
      <c r="O69" s="107"/>
      <c r="P69" s="107"/>
      <c r="Q69" s="107"/>
      <c r="R69" s="107">
        <v>245605701</v>
      </c>
    </row>
    <row r="70" spans="1:18" s="20" customFormat="1" ht="12.75" x14ac:dyDescent="0.2">
      <c r="A70" s="36" t="s">
        <v>40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>
        <v>192451344.055186</v>
      </c>
      <c r="N70" s="107"/>
      <c r="O70" s="107"/>
      <c r="P70" s="107"/>
      <c r="Q70" s="107"/>
      <c r="R70" s="107">
        <v>192451344.055186</v>
      </c>
    </row>
    <row r="71" spans="1:18" s="20" customFormat="1" ht="12.75" x14ac:dyDescent="0.2">
      <c r="A71" s="36" t="s">
        <v>21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>
        <v>506846374.45988399</v>
      </c>
      <c r="N71" s="107"/>
      <c r="O71" s="107"/>
      <c r="P71" s="107"/>
      <c r="Q71" s="107"/>
      <c r="R71" s="107">
        <v>506846374.45988399</v>
      </c>
    </row>
    <row r="72" spans="1:18" s="20" customFormat="1" ht="12.75" x14ac:dyDescent="0.2">
      <c r="A72" s="36" t="s">
        <v>23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>
        <v>1536519023.29268</v>
      </c>
      <c r="N72" s="107"/>
      <c r="O72" s="107"/>
      <c r="P72" s="107"/>
      <c r="Q72" s="107"/>
      <c r="R72" s="107">
        <v>1536519023.29268</v>
      </c>
    </row>
    <row r="73" spans="1:18" s="20" customFormat="1" ht="12.75" x14ac:dyDescent="0.2">
      <c r="A73" s="36" t="s">
        <v>36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>
        <v>85893342</v>
      </c>
      <c r="N73" s="107"/>
      <c r="O73" s="107"/>
      <c r="P73" s="107"/>
      <c r="Q73" s="107"/>
      <c r="R73" s="107">
        <v>85893342</v>
      </c>
    </row>
    <row r="74" spans="1:18" s="20" customFormat="1" ht="12.75" x14ac:dyDescent="0.2">
      <c r="A74" s="36" t="s">
        <v>14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>
        <v>362387231.81786799</v>
      </c>
      <c r="N74" s="107"/>
      <c r="O74" s="107"/>
      <c r="P74" s="107"/>
      <c r="Q74" s="107"/>
      <c r="R74" s="107">
        <v>362387231.81786799</v>
      </c>
    </row>
    <row r="75" spans="1:18" s="20" customFormat="1" ht="12.75" x14ac:dyDescent="0.2">
      <c r="A75" s="36" t="s">
        <v>38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>
        <v>502736232.46667099</v>
      </c>
      <c r="N75" s="107"/>
      <c r="O75" s="107"/>
      <c r="P75" s="107"/>
      <c r="Q75" s="107"/>
      <c r="R75" s="107">
        <v>502736232.46667099</v>
      </c>
    </row>
    <row r="76" spans="1:18" s="20" customFormat="1" ht="12.75" x14ac:dyDescent="0.2">
      <c r="A76" s="34" t="s">
        <v>163</v>
      </c>
      <c r="B76" s="104">
        <f>B77</f>
        <v>0</v>
      </c>
      <c r="C76" s="104">
        <f t="shared" ref="C76:R77" si="25">C77</f>
        <v>0</v>
      </c>
      <c r="D76" s="104">
        <f t="shared" si="25"/>
        <v>0</v>
      </c>
      <c r="E76" s="104">
        <f t="shared" si="25"/>
        <v>0</v>
      </c>
      <c r="F76" s="104">
        <f t="shared" si="25"/>
        <v>0</v>
      </c>
      <c r="G76" s="104">
        <f t="shared" si="25"/>
        <v>0</v>
      </c>
      <c r="H76" s="104">
        <f t="shared" si="25"/>
        <v>0</v>
      </c>
      <c r="I76" s="104">
        <f t="shared" si="25"/>
        <v>0</v>
      </c>
      <c r="J76" s="104">
        <f t="shared" si="25"/>
        <v>0</v>
      </c>
      <c r="K76" s="104">
        <f t="shared" si="25"/>
        <v>0</v>
      </c>
      <c r="L76" s="104">
        <f t="shared" si="25"/>
        <v>0</v>
      </c>
      <c r="M76" s="104">
        <f>M77</f>
        <v>6426071515.8369541</v>
      </c>
      <c r="N76" s="104">
        <f t="shared" si="25"/>
        <v>0</v>
      </c>
      <c r="O76" s="104">
        <f t="shared" si="25"/>
        <v>0</v>
      </c>
      <c r="P76" s="104">
        <f t="shared" si="25"/>
        <v>0</v>
      </c>
      <c r="Q76" s="104">
        <f t="shared" si="25"/>
        <v>0</v>
      </c>
      <c r="R76" s="104">
        <f t="shared" si="25"/>
        <v>6426071515.8369541</v>
      </c>
    </row>
    <row r="77" spans="1:18" s="20" customFormat="1" ht="12.75" x14ac:dyDescent="0.2">
      <c r="A77" s="37" t="s">
        <v>163</v>
      </c>
      <c r="B77" s="107">
        <f>B78</f>
        <v>0</v>
      </c>
      <c r="C77" s="107">
        <f t="shared" si="25"/>
        <v>0</v>
      </c>
      <c r="D77" s="107">
        <f t="shared" si="25"/>
        <v>0</v>
      </c>
      <c r="E77" s="107">
        <f t="shared" si="25"/>
        <v>0</v>
      </c>
      <c r="F77" s="107">
        <f t="shared" si="25"/>
        <v>0</v>
      </c>
      <c r="G77" s="107">
        <f t="shared" si="25"/>
        <v>0</v>
      </c>
      <c r="H77" s="107">
        <f t="shared" si="25"/>
        <v>0</v>
      </c>
      <c r="I77" s="107">
        <f t="shared" si="25"/>
        <v>0</v>
      </c>
      <c r="J77" s="107">
        <f t="shared" si="25"/>
        <v>0</v>
      </c>
      <c r="K77" s="107">
        <f t="shared" si="25"/>
        <v>0</v>
      </c>
      <c r="L77" s="107">
        <f t="shared" si="25"/>
        <v>0</v>
      </c>
      <c r="M77" s="107">
        <f t="shared" si="25"/>
        <v>6426071515.8369541</v>
      </c>
      <c r="N77" s="107">
        <f t="shared" si="25"/>
        <v>0</v>
      </c>
      <c r="O77" s="107">
        <f t="shared" si="25"/>
        <v>0</v>
      </c>
      <c r="P77" s="107">
        <f t="shared" si="25"/>
        <v>0</v>
      </c>
      <c r="Q77" s="107">
        <f t="shared" si="25"/>
        <v>0</v>
      </c>
      <c r="R77" s="107">
        <f t="shared" si="25"/>
        <v>6426071515.8369541</v>
      </c>
    </row>
    <row r="78" spans="1:18" s="20" customFormat="1" ht="12.75" x14ac:dyDescent="0.2">
      <c r="A78" s="38" t="s">
        <v>163</v>
      </c>
      <c r="B78" s="107">
        <f>SUM(B79:B83)</f>
        <v>0</v>
      </c>
      <c r="C78" s="107">
        <f t="shared" ref="C78:R78" si="26">SUM(C79:C83)</f>
        <v>0</v>
      </c>
      <c r="D78" s="107">
        <f t="shared" si="26"/>
        <v>0</v>
      </c>
      <c r="E78" s="107">
        <f t="shared" si="26"/>
        <v>0</v>
      </c>
      <c r="F78" s="107">
        <f t="shared" si="26"/>
        <v>0</v>
      </c>
      <c r="G78" s="107">
        <f t="shared" si="26"/>
        <v>0</v>
      </c>
      <c r="H78" s="107">
        <f t="shared" si="26"/>
        <v>0</v>
      </c>
      <c r="I78" s="107">
        <f t="shared" si="26"/>
        <v>0</v>
      </c>
      <c r="J78" s="107">
        <f t="shared" si="26"/>
        <v>0</v>
      </c>
      <c r="K78" s="107">
        <f t="shared" si="26"/>
        <v>0</v>
      </c>
      <c r="L78" s="107">
        <f t="shared" si="26"/>
        <v>0</v>
      </c>
      <c r="M78" s="107">
        <f>SUM(M79:M83)</f>
        <v>6426071515.8369541</v>
      </c>
      <c r="N78" s="107">
        <f t="shared" si="26"/>
        <v>0</v>
      </c>
      <c r="O78" s="107">
        <f t="shared" si="26"/>
        <v>0</v>
      </c>
      <c r="P78" s="107">
        <f t="shared" si="26"/>
        <v>0</v>
      </c>
      <c r="Q78" s="107">
        <f t="shared" si="26"/>
        <v>0</v>
      </c>
      <c r="R78" s="107">
        <f t="shared" si="26"/>
        <v>6426071515.8369541</v>
      </c>
    </row>
    <row r="79" spans="1:18" s="20" customFormat="1" ht="12.75" x14ac:dyDescent="0.2">
      <c r="A79" s="36" t="s">
        <v>26</v>
      </c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>
        <v>66874279</v>
      </c>
      <c r="N79" s="107"/>
      <c r="O79" s="107"/>
      <c r="P79" s="107"/>
      <c r="Q79" s="107"/>
      <c r="R79" s="107">
        <v>66874279</v>
      </c>
    </row>
    <row r="80" spans="1:18" s="20" customFormat="1" ht="12.75" x14ac:dyDescent="0.2">
      <c r="A80" s="36" t="s">
        <v>40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>
        <v>5542784599.56812</v>
      </c>
      <c r="N80" s="107"/>
      <c r="O80" s="107"/>
      <c r="P80" s="107"/>
      <c r="Q80" s="107"/>
      <c r="R80" s="107">
        <v>5542784599.56812</v>
      </c>
    </row>
    <row r="81" spans="1:20" s="20" customFormat="1" ht="12.75" x14ac:dyDescent="0.2">
      <c r="A81" s="36" t="s">
        <v>38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>
        <v>753317495.26883399</v>
      </c>
      <c r="N81" s="107"/>
      <c r="O81" s="107"/>
      <c r="P81" s="107"/>
      <c r="Q81" s="107"/>
      <c r="R81" s="107">
        <v>753317495.26883399</v>
      </c>
    </row>
    <row r="82" spans="1:20" s="20" customFormat="1" ht="12.75" x14ac:dyDescent="0.2">
      <c r="A82" s="36" t="s">
        <v>36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>
        <v>3491805</v>
      </c>
      <c r="N82" s="107"/>
      <c r="O82" s="107"/>
      <c r="P82" s="107"/>
      <c r="Q82" s="107"/>
      <c r="R82" s="107">
        <v>3491805</v>
      </c>
    </row>
    <row r="83" spans="1:20" s="20" customFormat="1" ht="12.75" x14ac:dyDescent="0.2">
      <c r="A83" s="36" t="s">
        <v>37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>
        <v>59603337</v>
      </c>
      <c r="N83" s="107"/>
      <c r="O83" s="107"/>
      <c r="P83" s="107"/>
      <c r="Q83" s="107"/>
      <c r="R83" s="107">
        <v>59603337</v>
      </c>
    </row>
    <row r="84" spans="1:20" s="20" customFormat="1" ht="12.75" x14ac:dyDescent="0.2">
      <c r="A84" s="34" t="s">
        <v>164</v>
      </c>
      <c r="B84" s="104">
        <f t="shared" ref="B84:L84" si="27">B85</f>
        <v>0</v>
      </c>
      <c r="C84" s="104">
        <f t="shared" si="27"/>
        <v>0</v>
      </c>
      <c r="D84" s="104">
        <f t="shared" si="27"/>
        <v>0</v>
      </c>
      <c r="E84" s="104">
        <f t="shared" si="27"/>
        <v>0</v>
      </c>
      <c r="F84" s="104">
        <f t="shared" si="27"/>
        <v>0</v>
      </c>
      <c r="G84" s="104">
        <f t="shared" si="27"/>
        <v>0</v>
      </c>
      <c r="H84" s="104">
        <f t="shared" si="27"/>
        <v>0</v>
      </c>
      <c r="I84" s="104">
        <f t="shared" si="27"/>
        <v>0</v>
      </c>
      <c r="J84" s="104">
        <f t="shared" si="27"/>
        <v>0</v>
      </c>
      <c r="K84" s="104">
        <f t="shared" si="27"/>
        <v>0</v>
      </c>
      <c r="L84" s="104">
        <f t="shared" si="27"/>
        <v>0</v>
      </c>
      <c r="M84" s="104">
        <f>M85</f>
        <v>30543564</v>
      </c>
      <c r="N84" s="104">
        <f t="shared" ref="N84:R84" si="28">N85</f>
        <v>0</v>
      </c>
      <c r="O84" s="104">
        <f t="shared" si="28"/>
        <v>0</v>
      </c>
      <c r="P84" s="104">
        <f t="shared" si="28"/>
        <v>0</v>
      </c>
      <c r="Q84" s="104">
        <f t="shared" si="28"/>
        <v>0</v>
      </c>
      <c r="R84" s="104">
        <f t="shared" si="28"/>
        <v>30543564</v>
      </c>
    </row>
    <row r="85" spans="1:20" s="20" customFormat="1" ht="12.75" x14ac:dyDescent="0.2">
      <c r="A85" s="38" t="s">
        <v>164</v>
      </c>
      <c r="B85" s="107">
        <f>SUM(B86:B88)</f>
        <v>0</v>
      </c>
      <c r="C85" s="107">
        <f t="shared" ref="C85:R85" si="29">SUM(C86:C88)</f>
        <v>0</v>
      </c>
      <c r="D85" s="107">
        <f t="shared" si="29"/>
        <v>0</v>
      </c>
      <c r="E85" s="107">
        <f t="shared" si="29"/>
        <v>0</v>
      </c>
      <c r="F85" s="107">
        <f t="shared" si="29"/>
        <v>0</v>
      </c>
      <c r="G85" s="107">
        <f t="shared" si="29"/>
        <v>0</v>
      </c>
      <c r="H85" s="107">
        <f t="shared" si="29"/>
        <v>0</v>
      </c>
      <c r="I85" s="107">
        <f t="shared" si="29"/>
        <v>0</v>
      </c>
      <c r="J85" s="107">
        <f t="shared" si="29"/>
        <v>0</v>
      </c>
      <c r="K85" s="107">
        <f t="shared" si="29"/>
        <v>0</v>
      </c>
      <c r="L85" s="107">
        <f t="shared" si="29"/>
        <v>0</v>
      </c>
      <c r="M85" s="107">
        <f>SUM(M86:M88)</f>
        <v>30543564</v>
      </c>
      <c r="N85" s="107">
        <f t="shared" si="29"/>
        <v>0</v>
      </c>
      <c r="O85" s="107">
        <f t="shared" si="29"/>
        <v>0</v>
      </c>
      <c r="P85" s="107">
        <f t="shared" si="29"/>
        <v>0</v>
      </c>
      <c r="Q85" s="107">
        <f t="shared" si="29"/>
        <v>0</v>
      </c>
      <c r="R85" s="107">
        <f t="shared" si="29"/>
        <v>30543564</v>
      </c>
    </row>
    <row r="86" spans="1:20" s="20" customFormat="1" ht="12.75" x14ac:dyDescent="0.2">
      <c r="A86" s="36" t="s">
        <v>30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>
        <v>11200366</v>
      </c>
      <c r="N86" s="107"/>
      <c r="O86" s="107"/>
      <c r="P86" s="107"/>
      <c r="Q86" s="107"/>
      <c r="R86" s="107">
        <v>11200366</v>
      </c>
    </row>
    <row r="87" spans="1:20" s="20" customFormat="1" ht="12.75" x14ac:dyDescent="0.2">
      <c r="A87" s="36" t="s">
        <v>31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>
        <v>18158200</v>
      </c>
      <c r="N87" s="107"/>
      <c r="O87" s="107"/>
      <c r="P87" s="107"/>
      <c r="Q87" s="107"/>
      <c r="R87" s="107">
        <v>18158200</v>
      </c>
    </row>
    <row r="88" spans="1:20" s="20" customFormat="1" ht="12.75" x14ac:dyDescent="0.2">
      <c r="A88" s="36" t="s">
        <v>25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>
        <v>1184998</v>
      </c>
      <c r="N88" s="107"/>
      <c r="O88" s="107"/>
      <c r="P88" s="107"/>
      <c r="Q88" s="107"/>
      <c r="R88" s="107">
        <v>1184998</v>
      </c>
    </row>
    <row r="89" spans="1:20" s="40" customFormat="1" ht="12.75" x14ac:dyDescent="0.2">
      <c r="A89" s="33" t="s">
        <v>165</v>
      </c>
      <c r="B89" s="103">
        <f>B90</f>
        <v>0</v>
      </c>
      <c r="C89" s="103">
        <f t="shared" ref="C89:R92" si="30">C90</f>
        <v>0</v>
      </c>
      <c r="D89" s="103">
        <f t="shared" si="30"/>
        <v>0</v>
      </c>
      <c r="E89" s="103">
        <f t="shared" si="30"/>
        <v>0</v>
      </c>
      <c r="F89" s="103">
        <f t="shared" si="30"/>
        <v>0</v>
      </c>
      <c r="G89" s="103">
        <f t="shared" si="30"/>
        <v>0</v>
      </c>
      <c r="H89" s="103">
        <f t="shared" si="30"/>
        <v>0</v>
      </c>
      <c r="I89" s="103">
        <f t="shared" si="30"/>
        <v>0</v>
      </c>
      <c r="J89" s="103">
        <f t="shared" si="30"/>
        <v>0</v>
      </c>
      <c r="K89" s="103">
        <f t="shared" si="30"/>
        <v>0</v>
      </c>
      <c r="L89" s="103">
        <f t="shared" si="30"/>
        <v>0</v>
      </c>
      <c r="M89" s="103">
        <f t="shared" si="30"/>
        <v>0</v>
      </c>
      <c r="N89" s="103">
        <f t="shared" si="30"/>
        <v>0</v>
      </c>
      <c r="O89" s="103">
        <f t="shared" si="30"/>
        <v>0</v>
      </c>
      <c r="P89" s="103">
        <f t="shared" si="30"/>
        <v>0</v>
      </c>
      <c r="Q89" s="103">
        <f t="shared" si="30"/>
        <v>6195133980.5542908</v>
      </c>
      <c r="R89" s="103">
        <f t="shared" si="30"/>
        <v>6195133980.5542908</v>
      </c>
    </row>
    <row r="90" spans="1:20" s="20" customFormat="1" ht="12.75" x14ac:dyDescent="0.2">
      <c r="A90" s="34" t="s">
        <v>165</v>
      </c>
      <c r="B90" s="104">
        <f>B91</f>
        <v>0</v>
      </c>
      <c r="C90" s="104">
        <f t="shared" si="30"/>
        <v>0</v>
      </c>
      <c r="D90" s="104">
        <f t="shared" si="30"/>
        <v>0</v>
      </c>
      <c r="E90" s="104">
        <f t="shared" si="30"/>
        <v>0</v>
      </c>
      <c r="F90" s="104">
        <f t="shared" si="30"/>
        <v>0</v>
      </c>
      <c r="G90" s="104">
        <f t="shared" si="30"/>
        <v>0</v>
      </c>
      <c r="H90" s="104">
        <f t="shared" si="30"/>
        <v>0</v>
      </c>
      <c r="I90" s="104">
        <f t="shared" si="30"/>
        <v>0</v>
      </c>
      <c r="J90" s="104">
        <f t="shared" si="30"/>
        <v>0</v>
      </c>
      <c r="K90" s="104">
        <f t="shared" si="30"/>
        <v>0</v>
      </c>
      <c r="L90" s="104">
        <f t="shared" si="30"/>
        <v>0</v>
      </c>
      <c r="M90" s="104">
        <f t="shared" si="30"/>
        <v>0</v>
      </c>
      <c r="N90" s="104">
        <f t="shared" si="30"/>
        <v>0</v>
      </c>
      <c r="O90" s="104">
        <f t="shared" si="30"/>
        <v>0</v>
      </c>
      <c r="P90" s="104">
        <f t="shared" si="30"/>
        <v>0</v>
      </c>
      <c r="Q90" s="104">
        <f t="shared" si="30"/>
        <v>6195133980.5542908</v>
      </c>
      <c r="R90" s="104">
        <f t="shared" si="30"/>
        <v>6195133980.5542908</v>
      </c>
    </row>
    <row r="91" spans="1:20" s="20" customFormat="1" ht="12.75" x14ac:dyDescent="0.2">
      <c r="A91" s="37" t="s">
        <v>165</v>
      </c>
      <c r="B91" s="108">
        <f>B92</f>
        <v>0</v>
      </c>
      <c r="C91" s="108">
        <f t="shared" si="30"/>
        <v>0</v>
      </c>
      <c r="D91" s="108">
        <f t="shared" si="30"/>
        <v>0</v>
      </c>
      <c r="E91" s="108">
        <f t="shared" si="30"/>
        <v>0</v>
      </c>
      <c r="F91" s="108">
        <f t="shared" si="30"/>
        <v>0</v>
      </c>
      <c r="G91" s="108">
        <f t="shared" si="30"/>
        <v>0</v>
      </c>
      <c r="H91" s="108">
        <f t="shared" si="30"/>
        <v>0</v>
      </c>
      <c r="I91" s="108">
        <f t="shared" si="30"/>
        <v>0</v>
      </c>
      <c r="J91" s="108">
        <f t="shared" si="30"/>
        <v>0</v>
      </c>
      <c r="K91" s="108">
        <f t="shared" si="30"/>
        <v>0</v>
      </c>
      <c r="L91" s="108">
        <f t="shared" si="30"/>
        <v>0</v>
      </c>
      <c r="M91" s="108">
        <f t="shared" si="30"/>
        <v>0</v>
      </c>
      <c r="N91" s="108">
        <f t="shared" si="30"/>
        <v>0</v>
      </c>
      <c r="O91" s="108">
        <f t="shared" si="30"/>
        <v>0</v>
      </c>
      <c r="P91" s="108">
        <f t="shared" si="30"/>
        <v>0</v>
      </c>
      <c r="Q91" s="108">
        <f t="shared" si="30"/>
        <v>6195133980.5542908</v>
      </c>
      <c r="R91" s="108">
        <f t="shared" si="30"/>
        <v>6195133980.5542908</v>
      </c>
    </row>
    <row r="92" spans="1:20" s="20" customFormat="1" ht="12.75" x14ac:dyDescent="0.2">
      <c r="A92" s="38" t="s">
        <v>165</v>
      </c>
      <c r="B92" s="106">
        <f>B93</f>
        <v>0</v>
      </c>
      <c r="C92" s="106">
        <f t="shared" si="30"/>
        <v>0</v>
      </c>
      <c r="D92" s="106">
        <f t="shared" si="30"/>
        <v>0</v>
      </c>
      <c r="E92" s="106">
        <f t="shared" si="30"/>
        <v>0</v>
      </c>
      <c r="F92" s="106">
        <f t="shared" si="30"/>
        <v>0</v>
      </c>
      <c r="G92" s="106">
        <f t="shared" si="30"/>
        <v>0</v>
      </c>
      <c r="H92" s="106">
        <f t="shared" si="30"/>
        <v>0</v>
      </c>
      <c r="I92" s="106">
        <f t="shared" si="30"/>
        <v>0</v>
      </c>
      <c r="J92" s="106">
        <f t="shared" si="30"/>
        <v>0</v>
      </c>
      <c r="K92" s="106">
        <f t="shared" si="30"/>
        <v>0</v>
      </c>
      <c r="L92" s="106">
        <f t="shared" si="30"/>
        <v>0</v>
      </c>
      <c r="M92" s="106">
        <f t="shared" si="30"/>
        <v>0</v>
      </c>
      <c r="N92" s="106">
        <f t="shared" si="30"/>
        <v>0</v>
      </c>
      <c r="O92" s="106">
        <f t="shared" si="30"/>
        <v>0</v>
      </c>
      <c r="P92" s="106">
        <f t="shared" si="30"/>
        <v>0</v>
      </c>
      <c r="Q92" s="106">
        <f t="shared" si="30"/>
        <v>6195133980.5542908</v>
      </c>
      <c r="R92" s="106">
        <f t="shared" si="30"/>
        <v>6195133980.5542908</v>
      </c>
    </row>
    <row r="93" spans="1:20" s="20" customFormat="1" ht="12.75" x14ac:dyDescent="0.2">
      <c r="A93" s="36" t="s">
        <v>166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>
        <v>6195133980.5542908</v>
      </c>
      <c r="R93" s="107">
        <v>6195133980.5542908</v>
      </c>
    </row>
    <row r="94" spans="1:20" s="40" customFormat="1" ht="12.75" x14ac:dyDescent="0.2">
      <c r="A94" s="33" t="s">
        <v>3</v>
      </c>
      <c r="B94" s="103">
        <f t="shared" ref="B94:R94" si="31">B89+B59+B37+B10</f>
        <v>28072962988.989601</v>
      </c>
      <c r="C94" s="103">
        <f t="shared" si="31"/>
        <v>23475978892.574638</v>
      </c>
      <c r="D94" s="103">
        <f t="shared" si="31"/>
        <v>1712928940.3599999</v>
      </c>
      <c r="E94" s="103">
        <f t="shared" si="31"/>
        <v>110481756</v>
      </c>
      <c r="F94" s="103">
        <f t="shared" si="31"/>
        <v>1173725</v>
      </c>
      <c r="G94" s="103">
        <f t="shared" si="31"/>
        <v>28997431477.7644</v>
      </c>
      <c r="H94" s="103">
        <f t="shared" si="31"/>
        <v>23626639267.03157</v>
      </c>
      <c r="I94" s="103">
        <f t="shared" si="31"/>
        <v>1958996253.6262209</v>
      </c>
      <c r="J94" s="103">
        <f t="shared" si="31"/>
        <v>8087708956.5931702</v>
      </c>
      <c r="K94" s="103">
        <f t="shared" si="31"/>
        <v>15885916190.577049</v>
      </c>
      <c r="L94" s="103">
        <f t="shared" si="31"/>
        <v>931412656.4303</v>
      </c>
      <c r="M94" s="103">
        <f t="shared" si="31"/>
        <v>26808934803.290031</v>
      </c>
      <c r="N94" s="103">
        <f t="shared" si="31"/>
        <v>669108125.71029997</v>
      </c>
      <c r="O94" s="103">
        <f t="shared" si="31"/>
        <v>96648309</v>
      </c>
      <c r="P94" s="103">
        <f t="shared" si="31"/>
        <v>10171943</v>
      </c>
      <c r="Q94" s="103">
        <f t="shared" si="31"/>
        <v>6195133980.5542908</v>
      </c>
      <c r="R94" s="103">
        <f t="shared" si="31"/>
        <v>166641628266.50156</v>
      </c>
      <c r="S94" s="135"/>
      <c r="T94" s="135"/>
    </row>
    <row r="95" spans="1:20" x14ac:dyDescent="0.25"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</row>
    <row r="96" spans="1:20" x14ac:dyDescent="0.25"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</row>
    <row r="97" spans="13:13" x14ac:dyDescent="0.25">
      <c r="M97" s="67"/>
    </row>
  </sheetData>
  <mergeCells count="9">
    <mergeCell ref="P8:P9"/>
    <mergeCell ref="Q8:Q9"/>
    <mergeCell ref="R8:R9"/>
    <mergeCell ref="A8:A9"/>
    <mergeCell ref="B8:E8"/>
    <mergeCell ref="F8:F9"/>
    <mergeCell ref="G8:J8"/>
    <mergeCell ref="K8:L8"/>
    <mergeCell ref="M8:O8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8:T100"/>
  <sheetViews>
    <sheetView workbookViewId="0">
      <pane xSplit="1" ySplit="9" topLeftCell="H59" activePane="bottomRight" state="frozen"/>
      <selection pane="topRight" activeCell="B1" sqref="B1"/>
      <selection pane="bottomLeft" activeCell="A10" sqref="A10"/>
      <selection pane="bottomRight" activeCell="M59" sqref="M59"/>
    </sheetView>
  </sheetViews>
  <sheetFormatPr baseColWidth="10" defaultRowHeight="15" x14ac:dyDescent="0.25"/>
  <cols>
    <col min="1" max="1" width="77" style="7" customWidth="1"/>
    <col min="2" max="2" width="18.140625" style="7" customWidth="1"/>
    <col min="3" max="3" width="18.7109375" style="7" customWidth="1"/>
    <col min="4" max="4" width="15.28515625" style="7" customWidth="1"/>
    <col min="5" max="5" width="13.85546875" style="7" customWidth="1"/>
    <col min="6" max="6" width="14" style="7" customWidth="1"/>
    <col min="7" max="8" width="15.140625" style="7" bestFit="1" customWidth="1"/>
    <col min="9" max="10" width="14.140625" style="7" bestFit="1" customWidth="1"/>
    <col min="11" max="11" width="16.28515625" style="7" customWidth="1"/>
    <col min="12" max="12" width="15.7109375" style="7" customWidth="1"/>
    <col min="13" max="13" width="15.85546875" style="7" customWidth="1"/>
    <col min="14" max="14" width="13.5703125" style="7" customWidth="1"/>
    <col min="15" max="15" width="14.42578125" style="7" customWidth="1"/>
    <col min="16" max="16" width="14.28515625" style="7" customWidth="1"/>
    <col min="17" max="17" width="15.7109375" style="7" customWidth="1"/>
    <col min="18" max="18" width="16.5703125" style="7" customWidth="1"/>
    <col min="19" max="16384" width="11.42578125" style="7"/>
  </cols>
  <sheetData>
    <row r="8" spans="1:18" s="19" customFormat="1" ht="37.5" customHeight="1" x14ac:dyDescent="0.25">
      <c r="A8" s="164" t="s">
        <v>228</v>
      </c>
      <c r="B8" s="162" t="s">
        <v>121</v>
      </c>
      <c r="C8" s="162"/>
      <c r="D8" s="162"/>
      <c r="E8" s="162"/>
      <c r="F8" s="165" t="s">
        <v>122</v>
      </c>
      <c r="G8" s="162" t="s">
        <v>123</v>
      </c>
      <c r="H8" s="162"/>
      <c r="I8" s="162"/>
      <c r="J8" s="162"/>
      <c r="K8" s="162" t="s">
        <v>124</v>
      </c>
      <c r="L8" s="162"/>
      <c r="M8" s="162" t="s">
        <v>125</v>
      </c>
      <c r="N8" s="162"/>
      <c r="O8" s="162"/>
      <c r="P8" s="162" t="s">
        <v>126</v>
      </c>
      <c r="Q8" s="162" t="s">
        <v>127</v>
      </c>
      <c r="R8" s="162" t="s">
        <v>3</v>
      </c>
    </row>
    <row r="9" spans="1:18" s="19" customFormat="1" ht="144" customHeight="1" x14ac:dyDescent="0.25">
      <c r="A9" s="165"/>
      <c r="B9" s="32" t="s">
        <v>128</v>
      </c>
      <c r="C9" s="32" t="s">
        <v>129</v>
      </c>
      <c r="D9" s="32" t="s">
        <v>130</v>
      </c>
      <c r="E9" s="32" t="s">
        <v>131</v>
      </c>
      <c r="F9" s="165"/>
      <c r="G9" s="32" t="s">
        <v>132</v>
      </c>
      <c r="H9" s="32" t="s">
        <v>133</v>
      </c>
      <c r="I9" s="32" t="s">
        <v>134</v>
      </c>
      <c r="J9" s="32" t="s">
        <v>135</v>
      </c>
      <c r="K9" s="32" t="s">
        <v>136</v>
      </c>
      <c r="L9" s="32" t="s">
        <v>137</v>
      </c>
      <c r="M9" s="32" t="s">
        <v>138</v>
      </c>
      <c r="N9" s="32" t="s">
        <v>139</v>
      </c>
      <c r="O9" s="32" t="s">
        <v>140</v>
      </c>
      <c r="P9" s="162"/>
      <c r="Q9" s="162"/>
      <c r="R9" s="162"/>
    </row>
    <row r="10" spans="1:18" s="40" customFormat="1" ht="36.75" customHeight="1" x14ac:dyDescent="0.2">
      <c r="A10" s="33" t="s">
        <v>141</v>
      </c>
      <c r="B10" s="103">
        <f>B11+B29</f>
        <v>28072962988.989601</v>
      </c>
      <c r="C10" s="103">
        <f t="shared" ref="C10:R10" si="0">C11+C29</f>
        <v>23475978892.574638</v>
      </c>
      <c r="D10" s="103">
        <f t="shared" si="0"/>
        <v>0</v>
      </c>
      <c r="E10" s="103">
        <f t="shared" si="0"/>
        <v>0</v>
      </c>
      <c r="F10" s="103">
        <f t="shared" si="0"/>
        <v>1173725</v>
      </c>
      <c r="G10" s="103">
        <f t="shared" si="0"/>
        <v>28997431477.7644</v>
      </c>
      <c r="H10" s="103">
        <f t="shared" si="0"/>
        <v>23626639267.03157</v>
      </c>
      <c r="I10" s="103">
        <f t="shared" si="0"/>
        <v>1958996253.6262209</v>
      </c>
      <c r="J10" s="103">
        <f t="shared" si="0"/>
        <v>8087708956.5931702</v>
      </c>
      <c r="K10" s="103">
        <f t="shared" si="0"/>
        <v>0</v>
      </c>
      <c r="L10" s="103">
        <f t="shared" si="0"/>
        <v>0</v>
      </c>
      <c r="M10" s="103">
        <f t="shared" si="0"/>
        <v>0</v>
      </c>
      <c r="N10" s="103">
        <f t="shared" si="0"/>
        <v>0</v>
      </c>
      <c r="O10" s="103">
        <f t="shared" si="0"/>
        <v>0</v>
      </c>
      <c r="P10" s="103">
        <f t="shared" si="0"/>
        <v>0</v>
      </c>
      <c r="Q10" s="103">
        <f t="shared" si="0"/>
        <v>0</v>
      </c>
      <c r="R10" s="103">
        <f t="shared" si="0"/>
        <v>114220891561.57959</v>
      </c>
    </row>
    <row r="11" spans="1:18" s="20" customFormat="1" ht="12.75" x14ac:dyDescent="0.2">
      <c r="A11" s="34" t="s">
        <v>142</v>
      </c>
      <c r="B11" s="104">
        <f>B12+B24</f>
        <v>28072962988.989601</v>
      </c>
      <c r="C11" s="104">
        <f t="shared" ref="C11:R11" si="1">C12+C24</f>
        <v>0</v>
      </c>
      <c r="D11" s="104">
        <f t="shared" si="1"/>
        <v>0</v>
      </c>
      <c r="E11" s="104">
        <f t="shared" si="1"/>
        <v>0</v>
      </c>
      <c r="F11" s="104">
        <f t="shared" si="1"/>
        <v>1173725</v>
      </c>
      <c r="G11" s="104">
        <f t="shared" si="1"/>
        <v>0</v>
      </c>
      <c r="H11" s="104">
        <f t="shared" si="1"/>
        <v>0</v>
      </c>
      <c r="I11" s="104">
        <f t="shared" si="1"/>
        <v>0</v>
      </c>
      <c r="J11" s="104">
        <f t="shared" si="1"/>
        <v>0</v>
      </c>
      <c r="K11" s="104">
        <f t="shared" si="1"/>
        <v>0</v>
      </c>
      <c r="L11" s="104">
        <f t="shared" si="1"/>
        <v>0</v>
      </c>
      <c r="M11" s="104">
        <f t="shared" si="1"/>
        <v>0</v>
      </c>
      <c r="N11" s="104">
        <f t="shared" si="1"/>
        <v>0</v>
      </c>
      <c r="O11" s="104">
        <f t="shared" si="1"/>
        <v>0</v>
      </c>
      <c r="P11" s="104">
        <f t="shared" si="1"/>
        <v>0</v>
      </c>
      <c r="Q11" s="104">
        <f t="shared" si="1"/>
        <v>0</v>
      </c>
      <c r="R11" s="104">
        <f t="shared" si="1"/>
        <v>28074136713.989601</v>
      </c>
    </row>
    <row r="12" spans="1:18" s="20" customFormat="1" ht="12.75" x14ac:dyDescent="0.2">
      <c r="A12" s="35" t="s">
        <v>143</v>
      </c>
      <c r="B12" s="105">
        <f>B13+B21</f>
        <v>27425286764</v>
      </c>
      <c r="C12" s="105">
        <f t="shared" ref="C12:R12" si="2">C13+C21</f>
        <v>0</v>
      </c>
      <c r="D12" s="105">
        <f t="shared" si="2"/>
        <v>0</v>
      </c>
      <c r="E12" s="105">
        <f t="shared" si="2"/>
        <v>0</v>
      </c>
      <c r="F12" s="105">
        <f t="shared" si="2"/>
        <v>1173725</v>
      </c>
      <c r="G12" s="105">
        <f t="shared" si="2"/>
        <v>0</v>
      </c>
      <c r="H12" s="105">
        <f t="shared" si="2"/>
        <v>0</v>
      </c>
      <c r="I12" s="105">
        <f t="shared" si="2"/>
        <v>0</v>
      </c>
      <c r="J12" s="105">
        <f t="shared" si="2"/>
        <v>0</v>
      </c>
      <c r="K12" s="105">
        <f t="shared" si="2"/>
        <v>0</v>
      </c>
      <c r="L12" s="105">
        <f t="shared" si="2"/>
        <v>0</v>
      </c>
      <c r="M12" s="105">
        <f t="shared" si="2"/>
        <v>0</v>
      </c>
      <c r="N12" s="105">
        <f t="shared" si="2"/>
        <v>0</v>
      </c>
      <c r="O12" s="105">
        <f t="shared" si="2"/>
        <v>0</v>
      </c>
      <c r="P12" s="105">
        <f t="shared" si="2"/>
        <v>0</v>
      </c>
      <c r="Q12" s="105">
        <f t="shared" si="2"/>
        <v>0</v>
      </c>
      <c r="R12" s="105">
        <f t="shared" si="2"/>
        <v>27426460489</v>
      </c>
    </row>
    <row r="13" spans="1:18" s="20" customFormat="1" ht="12.75" x14ac:dyDescent="0.2">
      <c r="A13" s="38" t="s">
        <v>144</v>
      </c>
      <c r="B13" s="106">
        <f>SUM(B14:B20)</f>
        <v>27009496723</v>
      </c>
      <c r="C13" s="106">
        <f t="shared" ref="C13:R13" si="3">SUM(C14:C20)</f>
        <v>0</v>
      </c>
      <c r="D13" s="106">
        <f t="shared" si="3"/>
        <v>0</v>
      </c>
      <c r="E13" s="106">
        <f t="shared" si="3"/>
        <v>0</v>
      </c>
      <c r="F13" s="106">
        <f t="shared" si="3"/>
        <v>1173725</v>
      </c>
      <c r="G13" s="106">
        <f t="shared" si="3"/>
        <v>0</v>
      </c>
      <c r="H13" s="106">
        <f t="shared" si="3"/>
        <v>0</v>
      </c>
      <c r="I13" s="106">
        <f t="shared" si="3"/>
        <v>0</v>
      </c>
      <c r="J13" s="106">
        <f t="shared" si="3"/>
        <v>0</v>
      </c>
      <c r="K13" s="106">
        <f t="shared" si="3"/>
        <v>0</v>
      </c>
      <c r="L13" s="106">
        <f t="shared" si="3"/>
        <v>0</v>
      </c>
      <c r="M13" s="106">
        <f t="shared" si="3"/>
        <v>0</v>
      </c>
      <c r="N13" s="106">
        <f t="shared" si="3"/>
        <v>0</v>
      </c>
      <c r="O13" s="106">
        <f t="shared" si="3"/>
        <v>0</v>
      </c>
      <c r="P13" s="106">
        <f t="shared" si="3"/>
        <v>0</v>
      </c>
      <c r="Q13" s="106">
        <f t="shared" si="3"/>
        <v>0</v>
      </c>
      <c r="R13" s="106">
        <f t="shared" si="3"/>
        <v>27010670448</v>
      </c>
    </row>
    <row r="14" spans="1:18" s="20" customFormat="1" ht="12.75" x14ac:dyDescent="0.2">
      <c r="A14" s="36" t="s">
        <v>34</v>
      </c>
      <c r="B14" s="107">
        <v>18536934473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>
        <v>18536934473</v>
      </c>
    </row>
    <row r="15" spans="1:18" s="20" customFormat="1" ht="12.75" x14ac:dyDescent="0.2">
      <c r="A15" s="36" t="s">
        <v>10</v>
      </c>
      <c r="B15" s="107">
        <v>1650347847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>
        <v>1650347847</v>
      </c>
    </row>
    <row r="16" spans="1:18" s="20" customFormat="1" ht="12.75" x14ac:dyDescent="0.2">
      <c r="A16" s="36" t="s">
        <v>24</v>
      </c>
      <c r="B16" s="107">
        <v>377773379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>
        <v>377773379</v>
      </c>
    </row>
    <row r="17" spans="1:18" s="20" customFormat="1" ht="12.75" x14ac:dyDescent="0.2">
      <c r="A17" s="36" t="s">
        <v>26</v>
      </c>
      <c r="B17" s="107">
        <v>767318800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>
        <v>767318800</v>
      </c>
    </row>
    <row r="18" spans="1:18" s="20" customFormat="1" ht="12.75" x14ac:dyDescent="0.2">
      <c r="A18" s="36" t="s">
        <v>8</v>
      </c>
      <c r="B18" s="107">
        <v>2680193130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>
        <v>2680193130</v>
      </c>
    </row>
    <row r="19" spans="1:18" s="20" customFormat="1" ht="12.75" x14ac:dyDescent="0.2">
      <c r="A19" s="36" t="s">
        <v>17</v>
      </c>
      <c r="B19" s="107">
        <v>947340155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>
        <v>947340155</v>
      </c>
    </row>
    <row r="20" spans="1:18" s="20" customFormat="1" ht="12.75" x14ac:dyDescent="0.2">
      <c r="A20" s="36" t="s">
        <v>27</v>
      </c>
      <c r="B20" s="107">
        <v>2049588939</v>
      </c>
      <c r="C20" s="107"/>
      <c r="D20" s="107"/>
      <c r="E20" s="107"/>
      <c r="F20" s="107">
        <v>1173725</v>
      </c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>
        <v>2050762664</v>
      </c>
    </row>
    <row r="21" spans="1:18" s="20" customFormat="1" ht="12.75" x14ac:dyDescent="0.2">
      <c r="A21" s="38" t="s">
        <v>145</v>
      </c>
      <c r="B21" s="106">
        <f>SUM(B22:B23)</f>
        <v>415790041</v>
      </c>
      <c r="C21" s="106">
        <f t="shared" ref="C21:R21" si="4">SUM(C22:C23)</f>
        <v>0</v>
      </c>
      <c r="D21" s="106">
        <f t="shared" si="4"/>
        <v>0</v>
      </c>
      <c r="E21" s="106">
        <f t="shared" si="4"/>
        <v>0</v>
      </c>
      <c r="F21" s="106">
        <f t="shared" si="4"/>
        <v>0</v>
      </c>
      <c r="G21" s="106">
        <f t="shared" si="4"/>
        <v>0</v>
      </c>
      <c r="H21" s="106">
        <f t="shared" si="4"/>
        <v>0</v>
      </c>
      <c r="I21" s="106">
        <f t="shared" si="4"/>
        <v>0</v>
      </c>
      <c r="J21" s="106">
        <f t="shared" si="4"/>
        <v>0</v>
      </c>
      <c r="K21" s="106">
        <f t="shared" si="4"/>
        <v>0</v>
      </c>
      <c r="L21" s="106">
        <f t="shared" si="4"/>
        <v>0</v>
      </c>
      <c r="M21" s="106">
        <f t="shared" si="4"/>
        <v>0</v>
      </c>
      <c r="N21" s="106">
        <f t="shared" si="4"/>
        <v>0</v>
      </c>
      <c r="O21" s="106">
        <f t="shared" si="4"/>
        <v>0</v>
      </c>
      <c r="P21" s="106">
        <f t="shared" si="4"/>
        <v>0</v>
      </c>
      <c r="Q21" s="106">
        <f t="shared" si="4"/>
        <v>0</v>
      </c>
      <c r="R21" s="106">
        <f t="shared" si="4"/>
        <v>415790041</v>
      </c>
    </row>
    <row r="22" spans="1:18" s="20" customFormat="1" ht="12.75" x14ac:dyDescent="0.2">
      <c r="A22" s="36" t="s">
        <v>33</v>
      </c>
      <c r="B22" s="107">
        <v>398830964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>
        <v>398830964</v>
      </c>
    </row>
    <row r="23" spans="1:18" s="20" customFormat="1" ht="12.75" x14ac:dyDescent="0.2">
      <c r="A23" s="36" t="s">
        <v>63</v>
      </c>
      <c r="B23" s="107">
        <v>16959077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>
        <v>16959077</v>
      </c>
    </row>
    <row r="24" spans="1:18" s="20" customFormat="1" ht="12.75" x14ac:dyDescent="0.2">
      <c r="A24" s="35" t="s">
        <v>146</v>
      </c>
      <c r="B24" s="105">
        <f>B25+B27</f>
        <v>647676224.98960304</v>
      </c>
      <c r="C24" s="105">
        <f t="shared" ref="C24:R24" si="5">C25+C27</f>
        <v>0</v>
      </c>
      <c r="D24" s="105">
        <f t="shared" si="5"/>
        <v>0</v>
      </c>
      <c r="E24" s="105">
        <f t="shared" si="5"/>
        <v>0</v>
      </c>
      <c r="F24" s="105">
        <f t="shared" si="5"/>
        <v>0</v>
      </c>
      <c r="G24" s="105">
        <f t="shared" si="5"/>
        <v>0</v>
      </c>
      <c r="H24" s="105">
        <f t="shared" si="5"/>
        <v>0</v>
      </c>
      <c r="I24" s="105">
        <f t="shared" si="5"/>
        <v>0</v>
      </c>
      <c r="J24" s="105">
        <f t="shared" si="5"/>
        <v>0</v>
      </c>
      <c r="K24" s="105">
        <f t="shared" si="5"/>
        <v>0</v>
      </c>
      <c r="L24" s="105">
        <f t="shared" si="5"/>
        <v>0</v>
      </c>
      <c r="M24" s="105">
        <f t="shared" si="5"/>
        <v>0</v>
      </c>
      <c r="N24" s="105">
        <f t="shared" si="5"/>
        <v>0</v>
      </c>
      <c r="O24" s="105">
        <f t="shared" si="5"/>
        <v>0</v>
      </c>
      <c r="P24" s="105">
        <f t="shared" si="5"/>
        <v>0</v>
      </c>
      <c r="Q24" s="105">
        <f t="shared" si="5"/>
        <v>0</v>
      </c>
      <c r="R24" s="105">
        <f t="shared" si="5"/>
        <v>647676224.98960304</v>
      </c>
    </row>
    <row r="25" spans="1:18" s="20" customFormat="1" ht="12.75" x14ac:dyDescent="0.2">
      <c r="A25" s="38" t="s">
        <v>147</v>
      </c>
      <c r="B25" s="106">
        <f>SUM(B26)</f>
        <v>570956859.41320205</v>
      </c>
      <c r="C25" s="106">
        <f t="shared" ref="C25:R25" si="6">SUM(C26)</f>
        <v>0</v>
      </c>
      <c r="D25" s="106">
        <f t="shared" si="6"/>
        <v>0</v>
      </c>
      <c r="E25" s="106">
        <f t="shared" si="6"/>
        <v>0</v>
      </c>
      <c r="F25" s="106">
        <f t="shared" si="6"/>
        <v>0</v>
      </c>
      <c r="G25" s="106">
        <f t="shared" si="6"/>
        <v>0</v>
      </c>
      <c r="H25" s="106">
        <f t="shared" si="6"/>
        <v>0</v>
      </c>
      <c r="I25" s="106">
        <f t="shared" si="6"/>
        <v>0</v>
      </c>
      <c r="J25" s="106">
        <f t="shared" si="6"/>
        <v>0</v>
      </c>
      <c r="K25" s="106">
        <f t="shared" si="6"/>
        <v>0</v>
      </c>
      <c r="L25" s="106">
        <f t="shared" si="6"/>
        <v>0</v>
      </c>
      <c r="M25" s="106">
        <f t="shared" si="6"/>
        <v>0</v>
      </c>
      <c r="N25" s="106">
        <f t="shared" si="6"/>
        <v>0</v>
      </c>
      <c r="O25" s="106">
        <f t="shared" si="6"/>
        <v>0</v>
      </c>
      <c r="P25" s="106">
        <f t="shared" si="6"/>
        <v>0</v>
      </c>
      <c r="Q25" s="106">
        <f t="shared" si="6"/>
        <v>0</v>
      </c>
      <c r="R25" s="106">
        <f t="shared" si="6"/>
        <v>570956859.41320205</v>
      </c>
    </row>
    <row r="26" spans="1:18" s="20" customFormat="1" ht="12.75" x14ac:dyDescent="0.2">
      <c r="A26" s="36" t="s">
        <v>18</v>
      </c>
      <c r="B26" s="107">
        <v>570956859.41320205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>
        <v>570956859.41320205</v>
      </c>
    </row>
    <row r="27" spans="1:18" s="20" customFormat="1" ht="12.75" x14ac:dyDescent="0.2">
      <c r="A27" s="38" t="s">
        <v>148</v>
      </c>
      <c r="B27" s="106">
        <f>SUM(B28)</f>
        <v>76719365.576400995</v>
      </c>
      <c r="C27" s="106">
        <f t="shared" ref="C27:R27" si="7">SUM(C28)</f>
        <v>0</v>
      </c>
      <c r="D27" s="106">
        <f t="shared" si="7"/>
        <v>0</v>
      </c>
      <c r="E27" s="106">
        <f t="shared" si="7"/>
        <v>0</v>
      </c>
      <c r="F27" s="106">
        <f t="shared" si="7"/>
        <v>0</v>
      </c>
      <c r="G27" s="106">
        <f t="shared" si="7"/>
        <v>0</v>
      </c>
      <c r="H27" s="106">
        <f t="shared" si="7"/>
        <v>0</v>
      </c>
      <c r="I27" s="106">
        <f t="shared" si="7"/>
        <v>0</v>
      </c>
      <c r="J27" s="106">
        <f t="shared" si="7"/>
        <v>0</v>
      </c>
      <c r="K27" s="106">
        <f t="shared" si="7"/>
        <v>0</v>
      </c>
      <c r="L27" s="106">
        <f t="shared" si="7"/>
        <v>0</v>
      </c>
      <c r="M27" s="106">
        <f t="shared" si="7"/>
        <v>0</v>
      </c>
      <c r="N27" s="106">
        <f t="shared" si="7"/>
        <v>0</v>
      </c>
      <c r="O27" s="106">
        <f t="shared" si="7"/>
        <v>0</v>
      </c>
      <c r="P27" s="106">
        <f t="shared" si="7"/>
        <v>0</v>
      </c>
      <c r="Q27" s="106">
        <f t="shared" si="7"/>
        <v>0</v>
      </c>
      <c r="R27" s="106">
        <f t="shared" si="7"/>
        <v>76719365.576400995</v>
      </c>
    </row>
    <row r="28" spans="1:18" s="20" customFormat="1" ht="12.75" x14ac:dyDescent="0.2">
      <c r="A28" s="36" t="s">
        <v>29</v>
      </c>
      <c r="B28" s="107">
        <v>76719365.576400995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>
        <v>76719365.576400995</v>
      </c>
    </row>
    <row r="29" spans="1:18" s="20" customFormat="1" ht="12.75" x14ac:dyDescent="0.2">
      <c r="A29" s="34" t="s">
        <v>149</v>
      </c>
      <c r="B29" s="104">
        <f>B30</f>
        <v>0</v>
      </c>
      <c r="C29" s="104">
        <f t="shared" ref="C29:R30" si="8">C30</f>
        <v>23475978892.574638</v>
      </c>
      <c r="D29" s="104">
        <f t="shared" si="8"/>
        <v>0</v>
      </c>
      <c r="E29" s="104">
        <f t="shared" si="8"/>
        <v>0</v>
      </c>
      <c r="F29" s="104">
        <f t="shared" si="8"/>
        <v>0</v>
      </c>
      <c r="G29" s="104">
        <f t="shared" si="8"/>
        <v>28997431477.7644</v>
      </c>
      <c r="H29" s="104">
        <f t="shared" si="8"/>
        <v>23626639267.03157</v>
      </c>
      <c r="I29" s="104">
        <f t="shared" si="8"/>
        <v>1958996253.6262209</v>
      </c>
      <c r="J29" s="104">
        <f t="shared" si="8"/>
        <v>8087708956.5931702</v>
      </c>
      <c r="K29" s="104">
        <f t="shared" si="8"/>
        <v>0</v>
      </c>
      <c r="L29" s="104">
        <f t="shared" si="8"/>
        <v>0</v>
      </c>
      <c r="M29" s="104">
        <f t="shared" si="8"/>
        <v>0</v>
      </c>
      <c r="N29" s="104">
        <f t="shared" si="8"/>
        <v>0</v>
      </c>
      <c r="O29" s="104">
        <f t="shared" si="8"/>
        <v>0</v>
      </c>
      <c r="P29" s="104">
        <f t="shared" si="8"/>
        <v>0</v>
      </c>
      <c r="Q29" s="104">
        <f t="shared" si="8"/>
        <v>0</v>
      </c>
      <c r="R29" s="104">
        <f t="shared" si="8"/>
        <v>86146754847.589996</v>
      </c>
    </row>
    <row r="30" spans="1:18" s="20" customFormat="1" ht="12.75" x14ac:dyDescent="0.2">
      <c r="A30" s="35" t="s">
        <v>150</v>
      </c>
      <c r="B30" s="105">
        <f>B31</f>
        <v>0</v>
      </c>
      <c r="C30" s="105">
        <f t="shared" si="8"/>
        <v>23475978892.574638</v>
      </c>
      <c r="D30" s="105">
        <f t="shared" si="8"/>
        <v>0</v>
      </c>
      <c r="E30" s="105">
        <f t="shared" si="8"/>
        <v>0</v>
      </c>
      <c r="F30" s="105">
        <f t="shared" si="8"/>
        <v>0</v>
      </c>
      <c r="G30" s="105">
        <f t="shared" si="8"/>
        <v>28997431477.7644</v>
      </c>
      <c r="H30" s="105">
        <f t="shared" si="8"/>
        <v>23626639267.03157</v>
      </c>
      <c r="I30" s="105">
        <f t="shared" si="8"/>
        <v>1958996253.6262209</v>
      </c>
      <c r="J30" s="105">
        <f t="shared" si="8"/>
        <v>8087708956.5931702</v>
      </c>
      <c r="K30" s="105">
        <f t="shared" si="8"/>
        <v>0</v>
      </c>
      <c r="L30" s="105">
        <f t="shared" si="8"/>
        <v>0</v>
      </c>
      <c r="M30" s="105">
        <f t="shared" si="8"/>
        <v>0</v>
      </c>
      <c r="N30" s="105">
        <f t="shared" si="8"/>
        <v>0</v>
      </c>
      <c r="O30" s="105">
        <f t="shared" si="8"/>
        <v>0</v>
      </c>
      <c r="P30" s="105">
        <f t="shared" si="8"/>
        <v>0</v>
      </c>
      <c r="Q30" s="105">
        <f t="shared" si="8"/>
        <v>0</v>
      </c>
      <c r="R30" s="105">
        <f t="shared" si="8"/>
        <v>86146754847.589996</v>
      </c>
    </row>
    <row r="31" spans="1:18" s="20" customFormat="1" ht="12.75" x14ac:dyDescent="0.2">
      <c r="A31" s="38" t="s">
        <v>150</v>
      </c>
      <c r="B31" s="106">
        <f>SUM(B32:B36)</f>
        <v>0</v>
      </c>
      <c r="C31" s="106">
        <f t="shared" ref="C31:R31" si="9">SUM(C32:C36)</f>
        <v>23475978892.574638</v>
      </c>
      <c r="D31" s="106">
        <f t="shared" si="9"/>
        <v>0</v>
      </c>
      <c r="E31" s="106">
        <f t="shared" si="9"/>
        <v>0</v>
      </c>
      <c r="F31" s="106">
        <f t="shared" si="9"/>
        <v>0</v>
      </c>
      <c r="G31" s="106">
        <f t="shared" si="9"/>
        <v>28997431477.7644</v>
      </c>
      <c r="H31" s="106">
        <f t="shared" si="9"/>
        <v>23626639267.03157</v>
      </c>
      <c r="I31" s="106">
        <f t="shared" si="9"/>
        <v>1958996253.6262209</v>
      </c>
      <c r="J31" s="106">
        <f t="shared" si="9"/>
        <v>8087708956.5931702</v>
      </c>
      <c r="K31" s="106">
        <f t="shared" si="9"/>
        <v>0</v>
      </c>
      <c r="L31" s="106">
        <f t="shared" si="9"/>
        <v>0</v>
      </c>
      <c r="M31" s="106">
        <f t="shared" si="9"/>
        <v>0</v>
      </c>
      <c r="N31" s="106">
        <f t="shared" si="9"/>
        <v>0</v>
      </c>
      <c r="O31" s="106">
        <f t="shared" si="9"/>
        <v>0</v>
      </c>
      <c r="P31" s="106">
        <f t="shared" si="9"/>
        <v>0</v>
      </c>
      <c r="Q31" s="106">
        <f t="shared" si="9"/>
        <v>0</v>
      </c>
      <c r="R31" s="106">
        <f t="shared" si="9"/>
        <v>86146754847.589996</v>
      </c>
    </row>
    <row r="32" spans="1:18" s="20" customFormat="1" ht="12.75" x14ac:dyDescent="0.2">
      <c r="A32" s="36" t="s">
        <v>11</v>
      </c>
      <c r="B32" s="107"/>
      <c r="C32" s="107"/>
      <c r="D32" s="107"/>
      <c r="E32" s="107"/>
      <c r="F32" s="107"/>
      <c r="G32" s="107"/>
      <c r="H32" s="107">
        <v>1910034282.5899999</v>
      </c>
      <c r="I32" s="107"/>
      <c r="J32" s="107"/>
      <c r="K32" s="107"/>
      <c r="L32" s="107"/>
      <c r="M32" s="107"/>
      <c r="N32" s="107"/>
      <c r="O32" s="107"/>
      <c r="P32" s="107"/>
      <c r="Q32" s="107"/>
      <c r="R32" s="107">
        <v>1910034282.5899999</v>
      </c>
    </row>
    <row r="33" spans="1:18" s="20" customFormat="1" ht="12.75" x14ac:dyDescent="0.2">
      <c r="A33" s="36" t="s">
        <v>26</v>
      </c>
      <c r="B33" s="107"/>
      <c r="C33" s="107">
        <v>1686456779.57464</v>
      </c>
      <c r="D33" s="107"/>
      <c r="E33" s="107"/>
      <c r="F33" s="107"/>
      <c r="G33" s="107">
        <v>2143972064.7644</v>
      </c>
      <c r="H33" s="107">
        <v>1738135920.44157</v>
      </c>
      <c r="I33" s="107">
        <v>156792544.626221</v>
      </c>
      <c r="J33" s="107">
        <v>1063098775.59317</v>
      </c>
      <c r="K33" s="107"/>
      <c r="L33" s="107"/>
      <c r="M33" s="107"/>
      <c r="N33" s="107"/>
      <c r="O33" s="107"/>
      <c r="P33" s="107"/>
      <c r="Q33" s="107"/>
      <c r="R33" s="107">
        <v>6788456085.000001</v>
      </c>
    </row>
    <row r="34" spans="1:18" s="20" customFormat="1" ht="12.75" x14ac:dyDescent="0.2">
      <c r="A34" s="36" t="s">
        <v>36</v>
      </c>
      <c r="B34" s="107"/>
      <c r="C34" s="107">
        <v>2569448309</v>
      </c>
      <c r="D34" s="107"/>
      <c r="E34" s="107"/>
      <c r="F34" s="107"/>
      <c r="G34" s="107">
        <v>998922089</v>
      </c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>
        <v>3568370398</v>
      </c>
    </row>
    <row r="35" spans="1:18" s="20" customFormat="1" ht="12.75" x14ac:dyDescent="0.2">
      <c r="A35" s="36" t="s">
        <v>37</v>
      </c>
      <c r="B35" s="107"/>
      <c r="C35" s="107">
        <v>2147815571</v>
      </c>
      <c r="D35" s="107"/>
      <c r="E35" s="107"/>
      <c r="F35" s="107"/>
      <c r="G35" s="107">
        <v>1211309446</v>
      </c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>
        <v>3359125017</v>
      </c>
    </row>
    <row r="36" spans="1:18" s="20" customFormat="1" ht="12.75" x14ac:dyDescent="0.2">
      <c r="A36" s="36" t="s">
        <v>68</v>
      </c>
      <c r="B36" s="107"/>
      <c r="C36" s="107">
        <v>17072258233</v>
      </c>
      <c r="D36" s="107"/>
      <c r="E36" s="107"/>
      <c r="F36" s="107"/>
      <c r="G36" s="107">
        <v>24643227878</v>
      </c>
      <c r="H36" s="107">
        <v>19978469064</v>
      </c>
      <c r="I36" s="107">
        <v>1802203709</v>
      </c>
      <c r="J36" s="107">
        <v>7024610181</v>
      </c>
      <c r="K36" s="107"/>
      <c r="L36" s="107"/>
      <c r="M36" s="107"/>
      <c r="N36" s="107"/>
      <c r="O36" s="107"/>
      <c r="P36" s="107"/>
      <c r="Q36" s="107"/>
      <c r="R36" s="107">
        <v>70520769065</v>
      </c>
    </row>
    <row r="37" spans="1:18" s="40" customFormat="1" ht="12.75" x14ac:dyDescent="0.2">
      <c r="A37" s="33" t="s">
        <v>151</v>
      </c>
      <c r="B37" s="103">
        <f>B38+B48+B53</f>
        <v>0</v>
      </c>
      <c r="C37" s="103">
        <f t="shared" ref="C37:R37" si="10">C38+C48+C53</f>
        <v>0</v>
      </c>
      <c r="D37" s="103">
        <f t="shared" si="10"/>
        <v>1712928940.3599999</v>
      </c>
      <c r="E37" s="103">
        <f t="shared" si="10"/>
        <v>110481756</v>
      </c>
      <c r="F37" s="103">
        <f t="shared" si="10"/>
        <v>0</v>
      </c>
      <c r="G37" s="103">
        <f t="shared" si="10"/>
        <v>0</v>
      </c>
      <c r="H37" s="103">
        <f t="shared" si="10"/>
        <v>0</v>
      </c>
      <c r="I37" s="103">
        <f t="shared" si="10"/>
        <v>0</v>
      </c>
      <c r="J37" s="103">
        <f t="shared" si="10"/>
        <v>0</v>
      </c>
      <c r="K37" s="103">
        <f t="shared" si="10"/>
        <v>15885916190.577049</v>
      </c>
      <c r="L37" s="103">
        <f t="shared" si="10"/>
        <v>931412656.4303</v>
      </c>
      <c r="M37" s="103">
        <f t="shared" si="10"/>
        <v>1975</v>
      </c>
      <c r="N37" s="103">
        <f t="shared" si="10"/>
        <v>669108125.71029997</v>
      </c>
      <c r="O37" s="103">
        <f t="shared" si="10"/>
        <v>96648309</v>
      </c>
      <c r="P37" s="103">
        <f t="shared" si="10"/>
        <v>10171943</v>
      </c>
      <c r="Q37" s="103">
        <f t="shared" si="10"/>
        <v>0</v>
      </c>
      <c r="R37" s="103">
        <f t="shared" si="10"/>
        <v>19416669896.077652</v>
      </c>
    </row>
    <row r="38" spans="1:18" s="20" customFormat="1" ht="12.75" x14ac:dyDescent="0.2">
      <c r="A38" s="34" t="s">
        <v>152</v>
      </c>
      <c r="B38" s="104">
        <f>B39+B45</f>
        <v>0</v>
      </c>
      <c r="C38" s="104">
        <f t="shared" ref="C38:R38" si="11">C39+C45</f>
        <v>0</v>
      </c>
      <c r="D38" s="104">
        <f t="shared" si="11"/>
        <v>1712928940.3599999</v>
      </c>
      <c r="E38" s="104">
        <f t="shared" si="11"/>
        <v>0</v>
      </c>
      <c r="F38" s="104">
        <f t="shared" si="11"/>
        <v>0</v>
      </c>
      <c r="G38" s="104">
        <f t="shared" si="11"/>
        <v>0</v>
      </c>
      <c r="H38" s="104">
        <f t="shared" si="11"/>
        <v>0</v>
      </c>
      <c r="I38" s="104">
        <f t="shared" si="11"/>
        <v>0</v>
      </c>
      <c r="J38" s="104">
        <f t="shared" si="11"/>
        <v>0</v>
      </c>
      <c r="K38" s="104">
        <f t="shared" si="11"/>
        <v>15885916190.577049</v>
      </c>
      <c r="L38" s="104">
        <f t="shared" si="11"/>
        <v>931412656.4303</v>
      </c>
      <c r="M38" s="104">
        <f t="shared" si="11"/>
        <v>1975</v>
      </c>
      <c r="N38" s="104">
        <f t="shared" si="11"/>
        <v>0</v>
      </c>
      <c r="O38" s="104">
        <f t="shared" si="11"/>
        <v>0</v>
      </c>
      <c r="P38" s="104">
        <f t="shared" si="11"/>
        <v>0</v>
      </c>
      <c r="Q38" s="104">
        <f t="shared" si="11"/>
        <v>0</v>
      </c>
      <c r="R38" s="104">
        <f t="shared" si="11"/>
        <v>18530259762.367352</v>
      </c>
    </row>
    <row r="39" spans="1:18" s="20" customFormat="1" ht="12.75" x14ac:dyDescent="0.2">
      <c r="A39" s="37" t="s">
        <v>153</v>
      </c>
      <c r="B39" s="108">
        <f>B40</f>
        <v>0</v>
      </c>
      <c r="C39" s="108">
        <f t="shared" ref="C39:R39" si="12">C40</f>
        <v>0</v>
      </c>
      <c r="D39" s="108">
        <f t="shared" si="12"/>
        <v>1712928940.3599999</v>
      </c>
      <c r="E39" s="108">
        <f t="shared" si="12"/>
        <v>0</v>
      </c>
      <c r="F39" s="108">
        <f t="shared" si="12"/>
        <v>0</v>
      </c>
      <c r="G39" s="108">
        <f t="shared" si="12"/>
        <v>0</v>
      </c>
      <c r="H39" s="108">
        <f t="shared" si="12"/>
        <v>0</v>
      </c>
      <c r="I39" s="108">
        <f t="shared" si="12"/>
        <v>0</v>
      </c>
      <c r="J39" s="108">
        <f t="shared" si="12"/>
        <v>0</v>
      </c>
      <c r="K39" s="108">
        <f t="shared" si="12"/>
        <v>9309469020.6922703</v>
      </c>
      <c r="L39" s="108">
        <f t="shared" si="12"/>
        <v>931412656.4303</v>
      </c>
      <c r="M39" s="108">
        <f t="shared" si="12"/>
        <v>1975</v>
      </c>
      <c r="N39" s="108">
        <f t="shared" si="12"/>
        <v>0</v>
      </c>
      <c r="O39" s="108">
        <f t="shared" si="12"/>
        <v>0</v>
      </c>
      <c r="P39" s="108">
        <f t="shared" si="12"/>
        <v>0</v>
      </c>
      <c r="Q39" s="108">
        <f t="shared" si="12"/>
        <v>0</v>
      </c>
      <c r="R39" s="108">
        <f t="shared" si="12"/>
        <v>11953812592.482571</v>
      </c>
    </row>
    <row r="40" spans="1:18" s="20" customFormat="1" ht="12.75" x14ac:dyDescent="0.2">
      <c r="A40" s="38" t="s">
        <v>154</v>
      </c>
      <c r="B40" s="106">
        <f>SUM(B41:B44)</f>
        <v>0</v>
      </c>
      <c r="C40" s="106">
        <f t="shared" ref="C40:R40" si="13">SUM(C41:C44)</f>
        <v>0</v>
      </c>
      <c r="D40" s="106">
        <f t="shared" si="13"/>
        <v>1712928940.3599999</v>
      </c>
      <c r="E40" s="106">
        <f t="shared" si="13"/>
        <v>0</v>
      </c>
      <c r="F40" s="106">
        <f t="shared" si="13"/>
        <v>0</v>
      </c>
      <c r="G40" s="106">
        <f t="shared" si="13"/>
        <v>0</v>
      </c>
      <c r="H40" s="106">
        <f t="shared" si="13"/>
        <v>0</v>
      </c>
      <c r="I40" s="106">
        <f t="shared" si="13"/>
        <v>0</v>
      </c>
      <c r="J40" s="106">
        <f t="shared" si="13"/>
        <v>0</v>
      </c>
      <c r="K40" s="106">
        <f t="shared" si="13"/>
        <v>9309469020.6922703</v>
      </c>
      <c r="L40" s="106">
        <f t="shared" si="13"/>
        <v>931412656.4303</v>
      </c>
      <c r="M40" s="106">
        <f t="shared" si="13"/>
        <v>1975</v>
      </c>
      <c r="N40" s="106">
        <f t="shared" si="13"/>
        <v>0</v>
      </c>
      <c r="O40" s="106">
        <f t="shared" si="13"/>
        <v>0</v>
      </c>
      <c r="P40" s="106">
        <f t="shared" si="13"/>
        <v>0</v>
      </c>
      <c r="Q40" s="106">
        <f t="shared" si="13"/>
        <v>0</v>
      </c>
      <c r="R40" s="106">
        <f t="shared" si="13"/>
        <v>11953812592.482571</v>
      </c>
    </row>
    <row r="41" spans="1:18" s="20" customFormat="1" ht="12.75" x14ac:dyDescent="0.2">
      <c r="A41" s="36" t="s">
        <v>34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>
        <v>5519978</v>
      </c>
      <c r="L41" s="107"/>
      <c r="M41" s="107"/>
      <c r="N41" s="107"/>
      <c r="O41" s="107"/>
      <c r="P41" s="107"/>
      <c r="Q41" s="107"/>
      <c r="R41" s="107">
        <v>5519978</v>
      </c>
    </row>
    <row r="42" spans="1:18" s="20" customFormat="1" ht="12.75" x14ac:dyDescent="0.2">
      <c r="A42" s="36" t="s">
        <v>28</v>
      </c>
      <c r="B42" s="107"/>
      <c r="C42" s="107"/>
      <c r="D42" s="107">
        <v>5764</v>
      </c>
      <c r="E42" s="107"/>
      <c r="F42" s="107"/>
      <c r="G42" s="107"/>
      <c r="H42" s="107"/>
      <c r="I42" s="107"/>
      <c r="J42" s="107"/>
      <c r="K42" s="107">
        <v>124327249</v>
      </c>
      <c r="L42" s="107"/>
      <c r="M42" s="107">
        <v>1975</v>
      </c>
      <c r="N42" s="107"/>
      <c r="O42" s="107"/>
      <c r="P42" s="107"/>
      <c r="Q42" s="107"/>
      <c r="R42" s="107">
        <v>124334988</v>
      </c>
    </row>
    <row r="43" spans="1:18" s="20" customFormat="1" ht="12.75" x14ac:dyDescent="0.2">
      <c r="A43" s="36" t="s">
        <v>40</v>
      </c>
      <c r="B43" s="107"/>
      <c r="C43" s="107"/>
      <c r="D43" s="107">
        <v>1712923176.3599999</v>
      </c>
      <c r="E43" s="107"/>
      <c r="F43" s="107"/>
      <c r="G43" s="107"/>
      <c r="H43" s="107"/>
      <c r="I43" s="107"/>
      <c r="J43" s="107"/>
      <c r="K43" s="107">
        <v>3572405429.5296998</v>
      </c>
      <c r="L43" s="107">
        <v>931412656.4303</v>
      </c>
      <c r="M43" s="107"/>
      <c r="N43" s="107"/>
      <c r="O43" s="107"/>
      <c r="P43" s="107"/>
      <c r="Q43" s="107"/>
      <c r="R43" s="107">
        <v>6216741262.3199997</v>
      </c>
    </row>
    <row r="44" spans="1:18" s="20" customFormat="1" ht="12.75" x14ac:dyDescent="0.2">
      <c r="A44" s="36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>
        <v>5607216364.16257</v>
      </c>
      <c r="L44" s="107"/>
      <c r="M44" s="107"/>
      <c r="N44" s="107"/>
      <c r="O44" s="107"/>
      <c r="P44" s="107"/>
      <c r="Q44" s="107"/>
      <c r="R44" s="107">
        <v>5607216364.16257</v>
      </c>
    </row>
    <row r="45" spans="1:18" s="20" customFormat="1" ht="12.75" x14ac:dyDescent="0.2">
      <c r="A45" s="37" t="s">
        <v>155</v>
      </c>
      <c r="B45" s="108">
        <f>B46</f>
        <v>0</v>
      </c>
      <c r="C45" s="108">
        <f t="shared" ref="C45:R45" si="14">C46</f>
        <v>0</v>
      </c>
      <c r="D45" s="108">
        <f t="shared" si="14"/>
        <v>0</v>
      </c>
      <c r="E45" s="108">
        <f t="shared" si="14"/>
        <v>0</v>
      </c>
      <c r="F45" s="108">
        <f t="shared" si="14"/>
        <v>0</v>
      </c>
      <c r="G45" s="108">
        <f t="shared" si="14"/>
        <v>0</v>
      </c>
      <c r="H45" s="108">
        <f t="shared" si="14"/>
        <v>0</v>
      </c>
      <c r="I45" s="108">
        <f t="shared" si="14"/>
        <v>0</v>
      </c>
      <c r="J45" s="108">
        <f t="shared" si="14"/>
        <v>0</v>
      </c>
      <c r="K45" s="108">
        <f t="shared" si="14"/>
        <v>6576447169.8847799</v>
      </c>
      <c r="L45" s="108">
        <f t="shared" si="14"/>
        <v>0</v>
      </c>
      <c r="M45" s="108">
        <f t="shared" si="14"/>
        <v>0</v>
      </c>
      <c r="N45" s="108">
        <f t="shared" si="14"/>
        <v>0</v>
      </c>
      <c r="O45" s="108">
        <f t="shared" si="14"/>
        <v>0</v>
      </c>
      <c r="P45" s="108">
        <f t="shared" si="14"/>
        <v>0</v>
      </c>
      <c r="Q45" s="108">
        <f t="shared" si="14"/>
        <v>0</v>
      </c>
      <c r="R45" s="108">
        <f t="shared" si="14"/>
        <v>6576447169.8847799</v>
      </c>
    </row>
    <row r="46" spans="1:18" s="20" customFormat="1" ht="12.75" x14ac:dyDescent="0.2">
      <c r="A46" s="38" t="s">
        <v>156</v>
      </c>
      <c r="B46" s="106">
        <f>SUM(B47)</f>
        <v>0</v>
      </c>
      <c r="C46" s="106">
        <f t="shared" ref="C46:R46" si="15">SUM(C47)</f>
        <v>0</v>
      </c>
      <c r="D46" s="106">
        <f t="shared" si="15"/>
        <v>0</v>
      </c>
      <c r="E46" s="106">
        <f t="shared" si="15"/>
        <v>0</v>
      </c>
      <c r="F46" s="106">
        <f t="shared" si="15"/>
        <v>0</v>
      </c>
      <c r="G46" s="106">
        <f t="shared" si="15"/>
        <v>0</v>
      </c>
      <c r="H46" s="106">
        <f t="shared" si="15"/>
        <v>0</v>
      </c>
      <c r="I46" s="106">
        <f t="shared" si="15"/>
        <v>0</v>
      </c>
      <c r="J46" s="106">
        <f t="shared" si="15"/>
        <v>0</v>
      </c>
      <c r="K46" s="106">
        <f t="shared" si="15"/>
        <v>6576447169.8847799</v>
      </c>
      <c r="L46" s="106">
        <f t="shared" si="15"/>
        <v>0</v>
      </c>
      <c r="M46" s="106">
        <f t="shared" si="15"/>
        <v>0</v>
      </c>
      <c r="N46" s="106">
        <f t="shared" si="15"/>
        <v>0</v>
      </c>
      <c r="O46" s="106">
        <f t="shared" si="15"/>
        <v>0</v>
      </c>
      <c r="P46" s="106">
        <f t="shared" si="15"/>
        <v>0</v>
      </c>
      <c r="Q46" s="106">
        <f t="shared" si="15"/>
        <v>0</v>
      </c>
      <c r="R46" s="106">
        <f t="shared" si="15"/>
        <v>6576447169.8847799</v>
      </c>
    </row>
    <row r="47" spans="1:18" s="20" customFormat="1" ht="12.75" x14ac:dyDescent="0.2">
      <c r="A47" s="36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>
        <v>6576447169.8847799</v>
      </c>
      <c r="L47" s="107"/>
      <c r="M47" s="107"/>
      <c r="N47" s="107"/>
      <c r="O47" s="107"/>
      <c r="P47" s="107"/>
      <c r="Q47" s="107"/>
      <c r="R47" s="107">
        <v>6576447169.8847799</v>
      </c>
    </row>
    <row r="48" spans="1:18" s="20" customFormat="1" ht="12.75" x14ac:dyDescent="0.2">
      <c r="A48" s="39" t="s">
        <v>157</v>
      </c>
      <c r="B48" s="108">
        <f>B49</f>
        <v>0</v>
      </c>
      <c r="C48" s="108">
        <f t="shared" ref="C48:R49" si="16">C49</f>
        <v>0</v>
      </c>
      <c r="D48" s="108">
        <f t="shared" si="16"/>
        <v>0</v>
      </c>
      <c r="E48" s="108">
        <f t="shared" si="16"/>
        <v>110481756</v>
      </c>
      <c r="F48" s="108">
        <f t="shared" si="16"/>
        <v>0</v>
      </c>
      <c r="G48" s="108">
        <f t="shared" si="16"/>
        <v>0</v>
      </c>
      <c r="H48" s="108">
        <f t="shared" si="16"/>
        <v>0</v>
      </c>
      <c r="I48" s="108">
        <f t="shared" si="16"/>
        <v>0</v>
      </c>
      <c r="J48" s="108">
        <f t="shared" si="16"/>
        <v>0</v>
      </c>
      <c r="K48" s="108">
        <f t="shared" si="16"/>
        <v>0</v>
      </c>
      <c r="L48" s="108">
        <f t="shared" si="16"/>
        <v>0</v>
      </c>
      <c r="M48" s="108">
        <f t="shared" si="16"/>
        <v>0</v>
      </c>
      <c r="N48" s="108">
        <f t="shared" si="16"/>
        <v>0</v>
      </c>
      <c r="O48" s="108">
        <f t="shared" si="16"/>
        <v>96648309</v>
      </c>
      <c r="P48" s="108">
        <f t="shared" si="16"/>
        <v>10171943</v>
      </c>
      <c r="Q48" s="108">
        <f t="shared" si="16"/>
        <v>0</v>
      </c>
      <c r="R48" s="108">
        <f t="shared" si="16"/>
        <v>217302008</v>
      </c>
    </row>
    <row r="49" spans="1:18" s="20" customFormat="1" ht="12.75" x14ac:dyDescent="0.2">
      <c r="A49" s="37" t="s">
        <v>158</v>
      </c>
      <c r="B49" s="108">
        <f>B50</f>
        <v>0</v>
      </c>
      <c r="C49" s="108">
        <f t="shared" si="16"/>
        <v>0</v>
      </c>
      <c r="D49" s="108">
        <f t="shared" si="16"/>
        <v>0</v>
      </c>
      <c r="E49" s="108">
        <f t="shared" si="16"/>
        <v>110481756</v>
      </c>
      <c r="F49" s="108">
        <f t="shared" si="16"/>
        <v>0</v>
      </c>
      <c r="G49" s="108">
        <f t="shared" si="16"/>
        <v>0</v>
      </c>
      <c r="H49" s="108">
        <f t="shared" si="16"/>
        <v>0</v>
      </c>
      <c r="I49" s="108">
        <f t="shared" si="16"/>
        <v>0</v>
      </c>
      <c r="J49" s="108">
        <f t="shared" si="16"/>
        <v>0</v>
      </c>
      <c r="K49" s="108">
        <f t="shared" si="16"/>
        <v>0</v>
      </c>
      <c r="L49" s="108">
        <f t="shared" si="16"/>
        <v>0</v>
      </c>
      <c r="M49" s="108">
        <f t="shared" si="16"/>
        <v>0</v>
      </c>
      <c r="N49" s="108">
        <f t="shared" si="16"/>
        <v>0</v>
      </c>
      <c r="O49" s="108">
        <f t="shared" si="16"/>
        <v>96648309</v>
      </c>
      <c r="P49" s="108">
        <f t="shared" si="16"/>
        <v>10171943</v>
      </c>
      <c r="Q49" s="108">
        <f t="shared" si="16"/>
        <v>0</v>
      </c>
      <c r="R49" s="108">
        <f t="shared" si="16"/>
        <v>217302008</v>
      </c>
    </row>
    <row r="50" spans="1:18" s="20" customFormat="1" ht="12.75" x14ac:dyDescent="0.2">
      <c r="A50" s="38" t="s">
        <v>158</v>
      </c>
      <c r="B50" s="106">
        <f>SUM(B51:B52)</f>
        <v>0</v>
      </c>
      <c r="C50" s="106">
        <f t="shared" ref="C50:R50" si="17">SUM(C51:C52)</f>
        <v>0</v>
      </c>
      <c r="D50" s="106">
        <f t="shared" si="17"/>
        <v>0</v>
      </c>
      <c r="E50" s="106">
        <f t="shared" si="17"/>
        <v>110481756</v>
      </c>
      <c r="F50" s="106">
        <f t="shared" si="17"/>
        <v>0</v>
      </c>
      <c r="G50" s="106">
        <f t="shared" si="17"/>
        <v>0</v>
      </c>
      <c r="H50" s="106">
        <f t="shared" si="17"/>
        <v>0</v>
      </c>
      <c r="I50" s="106">
        <f t="shared" si="17"/>
        <v>0</v>
      </c>
      <c r="J50" s="106">
        <f t="shared" si="17"/>
        <v>0</v>
      </c>
      <c r="K50" s="106">
        <f t="shared" si="17"/>
        <v>0</v>
      </c>
      <c r="L50" s="106">
        <f t="shared" si="17"/>
        <v>0</v>
      </c>
      <c r="M50" s="106">
        <f t="shared" si="17"/>
        <v>0</v>
      </c>
      <c r="N50" s="106">
        <f t="shared" si="17"/>
        <v>0</v>
      </c>
      <c r="O50" s="106">
        <f t="shared" si="17"/>
        <v>96648309</v>
      </c>
      <c r="P50" s="106">
        <f t="shared" si="17"/>
        <v>10171943</v>
      </c>
      <c r="Q50" s="106">
        <f t="shared" si="17"/>
        <v>0</v>
      </c>
      <c r="R50" s="106">
        <f t="shared" si="17"/>
        <v>217302008</v>
      </c>
    </row>
    <row r="51" spans="1:18" s="20" customFormat="1" ht="12.75" x14ac:dyDescent="0.2">
      <c r="A51" s="36" t="s">
        <v>20</v>
      </c>
      <c r="B51" s="107"/>
      <c r="C51" s="107"/>
      <c r="D51" s="107"/>
      <c r="E51" s="107">
        <v>108511756</v>
      </c>
      <c r="F51" s="107"/>
      <c r="G51" s="107"/>
      <c r="H51" s="107"/>
      <c r="I51" s="107"/>
      <c r="J51" s="107"/>
      <c r="K51" s="107"/>
      <c r="L51" s="107"/>
      <c r="M51" s="107"/>
      <c r="N51" s="107"/>
      <c r="O51" s="107">
        <v>95760108</v>
      </c>
      <c r="P51" s="107">
        <v>10171943</v>
      </c>
      <c r="Q51" s="107"/>
      <c r="R51" s="107">
        <v>214443807</v>
      </c>
    </row>
    <row r="52" spans="1:18" s="20" customFormat="1" ht="12.75" x14ac:dyDescent="0.2">
      <c r="A52" s="36" t="s">
        <v>25</v>
      </c>
      <c r="B52" s="107"/>
      <c r="C52" s="107"/>
      <c r="D52" s="107"/>
      <c r="E52" s="107">
        <v>1970000</v>
      </c>
      <c r="F52" s="107"/>
      <c r="G52" s="107"/>
      <c r="H52" s="107"/>
      <c r="I52" s="107"/>
      <c r="J52" s="107"/>
      <c r="K52" s="107"/>
      <c r="L52" s="107"/>
      <c r="M52" s="107"/>
      <c r="N52" s="107"/>
      <c r="O52" s="107">
        <v>888201</v>
      </c>
      <c r="P52" s="107"/>
      <c r="Q52" s="107"/>
      <c r="R52" s="107">
        <v>2858201</v>
      </c>
    </row>
    <row r="53" spans="1:18" s="20" customFormat="1" ht="12.75" x14ac:dyDescent="0.2">
      <c r="A53" s="39" t="s">
        <v>159</v>
      </c>
      <c r="B53" s="108">
        <f>B54</f>
        <v>0</v>
      </c>
      <c r="C53" s="108">
        <f t="shared" ref="C53:R54" si="18">C54</f>
        <v>0</v>
      </c>
      <c r="D53" s="108">
        <f t="shared" si="18"/>
        <v>0</v>
      </c>
      <c r="E53" s="108">
        <f t="shared" si="18"/>
        <v>0</v>
      </c>
      <c r="F53" s="108">
        <f t="shared" si="18"/>
        <v>0</v>
      </c>
      <c r="G53" s="108">
        <f t="shared" si="18"/>
        <v>0</v>
      </c>
      <c r="H53" s="108">
        <f t="shared" si="18"/>
        <v>0</v>
      </c>
      <c r="I53" s="108">
        <f t="shared" si="18"/>
        <v>0</v>
      </c>
      <c r="J53" s="108">
        <f t="shared" si="18"/>
        <v>0</v>
      </c>
      <c r="K53" s="108">
        <f t="shared" si="18"/>
        <v>0</v>
      </c>
      <c r="L53" s="108">
        <f t="shared" si="18"/>
        <v>0</v>
      </c>
      <c r="M53" s="108">
        <f t="shared" si="18"/>
        <v>0</v>
      </c>
      <c r="N53" s="108">
        <f t="shared" si="18"/>
        <v>669108125.71029997</v>
      </c>
      <c r="O53" s="108">
        <f t="shared" si="18"/>
        <v>0</v>
      </c>
      <c r="P53" s="108">
        <f t="shared" si="18"/>
        <v>0</v>
      </c>
      <c r="Q53" s="108">
        <f t="shared" si="18"/>
        <v>0</v>
      </c>
      <c r="R53" s="108">
        <f t="shared" si="18"/>
        <v>669108125.71029997</v>
      </c>
    </row>
    <row r="54" spans="1:18" s="20" customFormat="1" ht="12.75" x14ac:dyDescent="0.2">
      <c r="A54" s="37" t="s">
        <v>160</v>
      </c>
      <c r="B54" s="108">
        <f>B55</f>
        <v>0</v>
      </c>
      <c r="C54" s="108">
        <f t="shared" si="18"/>
        <v>0</v>
      </c>
      <c r="D54" s="108">
        <f t="shared" si="18"/>
        <v>0</v>
      </c>
      <c r="E54" s="108">
        <f t="shared" si="18"/>
        <v>0</v>
      </c>
      <c r="F54" s="108">
        <f t="shared" si="18"/>
        <v>0</v>
      </c>
      <c r="G54" s="108">
        <f t="shared" si="18"/>
        <v>0</v>
      </c>
      <c r="H54" s="108">
        <f t="shared" si="18"/>
        <v>0</v>
      </c>
      <c r="I54" s="108">
        <f t="shared" si="18"/>
        <v>0</v>
      </c>
      <c r="J54" s="108">
        <f t="shared" si="18"/>
        <v>0</v>
      </c>
      <c r="K54" s="108">
        <f t="shared" si="18"/>
        <v>0</v>
      </c>
      <c r="L54" s="108">
        <f t="shared" si="18"/>
        <v>0</v>
      </c>
      <c r="M54" s="108">
        <f t="shared" si="18"/>
        <v>0</v>
      </c>
      <c r="N54" s="108">
        <f t="shared" si="18"/>
        <v>669108125.71029997</v>
      </c>
      <c r="O54" s="108">
        <f t="shared" si="18"/>
        <v>0</v>
      </c>
      <c r="P54" s="108">
        <f t="shared" si="18"/>
        <v>0</v>
      </c>
      <c r="Q54" s="108">
        <f t="shared" si="18"/>
        <v>0</v>
      </c>
      <c r="R54" s="108">
        <f t="shared" si="18"/>
        <v>669108125.71029997</v>
      </c>
    </row>
    <row r="55" spans="1:18" s="20" customFormat="1" ht="12.75" x14ac:dyDescent="0.2">
      <c r="A55" s="38" t="s">
        <v>160</v>
      </c>
      <c r="B55" s="106">
        <f>SUM(B56:B58)</f>
        <v>0</v>
      </c>
      <c r="C55" s="106">
        <f t="shared" ref="C55:R55" si="19">SUM(C56:C58)</f>
        <v>0</v>
      </c>
      <c r="D55" s="106">
        <f t="shared" si="19"/>
        <v>0</v>
      </c>
      <c r="E55" s="106">
        <f t="shared" si="19"/>
        <v>0</v>
      </c>
      <c r="F55" s="106">
        <f t="shared" si="19"/>
        <v>0</v>
      </c>
      <c r="G55" s="106">
        <f t="shared" si="19"/>
        <v>0</v>
      </c>
      <c r="H55" s="106">
        <f t="shared" si="19"/>
        <v>0</v>
      </c>
      <c r="I55" s="106">
        <f t="shared" si="19"/>
        <v>0</v>
      </c>
      <c r="J55" s="106">
        <f t="shared" si="19"/>
        <v>0</v>
      </c>
      <c r="K55" s="106">
        <f t="shared" si="19"/>
        <v>0</v>
      </c>
      <c r="L55" s="106">
        <f t="shared" si="19"/>
        <v>0</v>
      </c>
      <c r="M55" s="106">
        <f t="shared" si="19"/>
        <v>0</v>
      </c>
      <c r="N55" s="106">
        <f t="shared" si="19"/>
        <v>669108125.71029997</v>
      </c>
      <c r="O55" s="106">
        <f t="shared" si="19"/>
        <v>0</v>
      </c>
      <c r="P55" s="106">
        <f t="shared" si="19"/>
        <v>0</v>
      </c>
      <c r="Q55" s="106">
        <f t="shared" si="19"/>
        <v>0</v>
      </c>
      <c r="R55" s="106">
        <f t="shared" si="19"/>
        <v>669108125.71029997</v>
      </c>
    </row>
    <row r="56" spans="1:18" s="20" customFormat="1" ht="12.75" x14ac:dyDescent="0.2">
      <c r="A56" s="36" t="s">
        <v>30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>
        <v>77417896</v>
      </c>
      <c r="O56" s="107"/>
      <c r="P56" s="107"/>
      <c r="Q56" s="107"/>
      <c r="R56" s="107">
        <v>77417896</v>
      </c>
    </row>
    <row r="57" spans="1:18" s="20" customFormat="1" ht="12.75" x14ac:dyDescent="0.2">
      <c r="A57" s="36" t="s">
        <v>31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>
        <v>48805285.859999999</v>
      </c>
      <c r="O57" s="107"/>
      <c r="P57" s="107"/>
      <c r="Q57" s="107"/>
      <c r="R57" s="107">
        <v>48805285.859999999</v>
      </c>
    </row>
    <row r="58" spans="1:18" s="20" customFormat="1" ht="12.75" x14ac:dyDescent="0.2">
      <c r="A58" s="36" t="s">
        <v>32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>
        <v>542884943.85029995</v>
      </c>
      <c r="O58" s="107"/>
      <c r="P58" s="107"/>
      <c r="Q58" s="107"/>
      <c r="R58" s="107">
        <v>542884943.85029995</v>
      </c>
    </row>
    <row r="59" spans="1:18" s="40" customFormat="1" ht="12.75" x14ac:dyDescent="0.2">
      <c r="A59" s="33" t="s">
        <v>161</v>
      </c>
      <c r="B59" s="103">
        <f>B60+B63+B79+B87</f>
        <v>0</v>
      </c>
      <c r="C59" s="103">
        <f t="shared" ref="C59:R59" si="20">C60+C63+C79+C87</f>
        <v>0</v>
      </c>
      <c r="D59" s="103">
        <f t="shared" si="20"/>
        <v>0</v>
      </c>
      <c r="E59" s="103">
        <f t="shared" si="20"/>
        <v>0</v>
      </c>
      <c r="F59" s="103">
        <f t="shared" si="20"/>
        <v>0</v>
      </c>
      <c r="G59" s="103">
        <f t="shared" si="20"/>
        <v>0</v>
      </c>
      <c r="H59" s="103">
        <f t="shared" si="20"/>
        <v>0</v>
      </c>
      <c r="I59" s="103">
        <f t="shared" si="20"/>
        <v>0</v>
      </c>
      <c r="J59" s="103">
        <f t="shared" si="20"/>
        <v>0</v>
      </c>
      <c r="K59" s="103">
        <f t="shared" si="20"/>
        <v>0</v>
      </c>
      <c r="L59" s="103">
        <f t="shared" si="20"/>
        <v>0</v>
      </c>
      <c r="M59" s="103">
        <f>M60+M63+M79+M87</f>
        <v>26808932828.554527</v>
      </c>
      <c r="N59" s="103">
        <f t="shared" si="20"/>
        <v>0</v>
      </c>
      <c r="O59" s="103">
        <f t="shared" si="20"/>
        <v>0</v>
      </c>
      <c r="P59" s="103">
        <f t="shared" si="20"/>
        <v>0</v>
      </c>
      <c r="Q59" s="103">
        <f t="shared" si="20"/>
        <v>0</v>
      </c>
      <c r="R59" s="103">
        <f t="shared" si="20"/>
        <v>26808932828.554527</v>
      </c>
    </row>
    <row r="60" spans="1:18" s="20" customFormat="1" ht="12.75" x14ac:dyDescent="0.2">
      <c r="A60" s="34" t="s">
        <v>161</v>
      </c>
      <c r="B60" s="104">
        <f>SUM(B62)</f>
        <v>0</v>
      </c>
      <c r="C60" s="104">
        <f t="shared" ref="C60:R60" si="21">SUM(C62)</f>
        <v>0</v>
      </c>
      <c r="D60" s="104">
        <f t="shared" si="21"/>
        <v>0</v>
      </c>
      <c r="E60" s="104">
        <f t="shared" si="21"/>
        <v>0</v>
      </c>
      <c r="F60" s="104">
        <f t="shared" si="21"/>
        <v>0</v>
      </c>
      <c r="G60" s="104">
        <f t="shared" si="21"/>
        <v>0</v>
      </c>
      <c r="H60" s="104">
        <f t="shared" si="21"/>
        <v>0</v>
      </c>
      <c r="I60" s="104">
        <f t="shared" si="21"/>
        <v>0</v>
      </c>
      <c r="J60" s="104">
        <f t="shared" si="21"/>
        <v>0</v>
      </c>
      <c r="K60" s="104">
        <f t="shared" si="21"/>
        <v>0</v>
      </c>
      <c r="L60" s="104">
        <f t="shared" si="21"/>
        <v>0</v>
      </c>
      <c r="M60" s="104">
        <f t="shared" si="21"/>
        <v>1256053728</v>
      </c>
      <c r="N60" s="104">
        <f t="shared" si="21"/>
        <v>0</v>
      </c>
      <c r="O60" s="104">
        <f t="shared" si="21"/>
        <v>0</v>
      </c>
      <c r="P60" s="104">
        <f t="shared" si="21"/>
        <v>0</v>
      </c>
      <c r="Q60" s="104">
        <f t="shared" si="21"/>
        <v>0</v>
      </c>
      <c r="R60" s="104">
        <f t="shared" si="21"/>
        <v>1256053728</v>
      </c>
    </row>
    <row r="61" spans="1:18" s="20" customFormat="1" ht="12.75" x14ac:dyDescent="0.2">
      <c r="A61" s="37" t="s">
        <v>161</v>
      </c>
      <c r="B61" s="107">
        <f>B62</f>
        <v>0</v>
      </c>
      <c r="C61" s="107">
        <f t="shared" ref="C61:R61" si="22">C62</f>
        <v>0</v>
      </c>
      <c r="D61" s="107">
        <f t="shared" si="22"/>
        <v>0</v>
      </c>
      <c r="E61" s="107">
        <f t="shared" si="22"/>
        <v>0</v>
      </c>
      <c r="F61" s="107">
        <f t="shared" si="22"/>
        <v>0</v>
      </c>
      <c r="G61" s="107">
        <f t="shared" si="22"/>
        <v>0</v>
      </c>
      <c r="H61" s="107">
        <f t="shared" si="22"/>
        <v>0</v>
      </c>
      <c r="I61" s="107">
        <f t="shared" si="22"/>
        <v>0</v>
      </c>
      <c r="J61" s="107">
        <f t="shared" si="22"/>
        <v>0</v>
      </c>
      <c r="K61" s="107">
        <f t="shared" si="22"/>
        <v>0</v>
      </c>
      <c r="L61" s="107">
        <f t="shared" si="22"/>
        <v>0</v>
      </c>
      <c r="M61" s="107">
        <f t="shared" si="22"/>
        <v>1256053728</v>
      </c>
      <c r="N61" s="107">
        <f t="shared" si="22"/>
        <v>0</v>
      </c>
      <c r="O61" s="107">
        <f t="shared" si="22"/>
        <v>0</v>
      </c>
      <c r="P61" s="107">
        <f t="shared" si="22"/>
        <v>0</v>
      </c>
      <c r="Q61" s="107">
        <f t="shared" si="22"/>
        <v>0</v>
      </c>
      <c r="R61" s="107">
        <f t="shared" si="22"/>
        <v>1256053728</v>
      </c>
    </row>
    <row r="62" spans="1:18" s="20" customFormat="1" ht="12.75" x14ac:dyDescent="0.2">
      <c r="A62" s="36" t="s">
        <v>38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>
        <v>1256053728</v>
      </c>
      <c r="N62" s="107"/>
      <c r="O62" s="107"/>
      <c r="P62" s="107"/>
      <c r="Q62" s="107"/>
      <c r="R62" s="107">
        <f>SUM(A62:Q62)</f>
        <v>1256053728</v>
      </c>
    </row>
    <row r="63" spans="1:18" s="20" customFormat="1" ht="12.75" x14ac:dyDescent="0.2">
      <c r="A63" s="34" t="s">
        <v>162</v>
      </c>
      <c r="B63" s="104">
        <f>B64</f>
        <v>0</v>
      </c>
      <c r="C63" s="104">
        <f t="shared" ref="C63:R64" si="23">C64</f>
        <v>0</v>
      </c>
      <c r="D63" s="104">
        <f t="shared" si="23"/>
        <v>0</v>
      </c>
      <c r="E63" s="104">
        <f t="shared" si="23"/>
        <v>0</v>
      </c>
      <c r="F63" s="104">
        <f t="shared" si="23"/>
        <v>0</v>
      </c>
      <c r="G63" s="104">
        <f t="shared" si="23"/>
        <v>0</v>
      </c>
      <c r="H63" s="104">
        <f t="shared" si="23"/>
        <v>0</v>
      </c>
      <c r="I63" s="104">
        <f t="shared" si="23"/>
        <v>0</v>
      </c>
      <c r="J63" s="104">
        <f t="shared" si="23"/>
        <v>0</v>
      </c>
      <c r="K63" s="104">
        <f t="shared" si="23"/>
        <v>0</v>
      </c>
      <c r="L63" s="104">
        <f t="shared" si="23"/>
        <v>0</v>
      </c>
      <c r="M63" s="104">
        <f t="shared" si="23"/>
        <v>19849581515.986408</v>
      </c>
      <c r="N63" s="104">
        <f t="shared" si="23"/>
        <v>0</v>
      </c>
      <c r="O63" s="104">
        <f t="shared" si="23"/>
        <v>0</v>
      </c>
      <c r="P63" s="104">
        <f t="shared" si="23"/>
        <v>0</v>
      </c>
      <c r="Q63" s="104">
        <f t="shared" si="23"/>
        <v>0</v>
      </c>
      <c r="R63" s="104">
        <f t="shared" si="23"/>
        <v>19849581515.986408</v>
      </c>
    </row>
    <row r="64" spans="1:18" s="20" customFormat="1" ht="12.75" x14ac:dyDescent="0.2">
      <c r="A64" s="37" t="s">
        <v>162</v>
      </c>
      <c r="B64" s="107">
        <f>B65</f>
        <v>0</v>
      </c>
      <c r="C64" s="107">
        <f t="shared" si="23"/>
        <v>0</v>
      </c>
      <c r="D64" s="107">
        <f t="shared" si="23"/>
        <v>0</v>
      </c>
      <c r="E64" s="107">
        <f t="shared" si="23"/>
        <v>0</v>
      </c>
      <c r="F64" s="107">
        <f t="shared" si="23"/>
        <v>0</v>
      </c>
      <c r="G64" s="107">
        <f t="shared" si="23"/>
        <v>0</v>
      </c>
      <c r="H64" s="107">
        <f t="shared" si="23"/>
        <v>0</v>
      </c>
      <c r="I64" s="107">
        <f t="shared" si="23"/>
        <v>0</v>
      </c>
      <c r="J64" s="107">
        <f t="shared" si="23"/>
        <v>0</v>
      </c>
      <c r="K64" s="107">
        <f t="shared" si="23"/>
        <v>0</v>
      </c>
      <c r="L64" s="107">
        <f t="shared" si="23"/>
        <v>0</v>
      </c>
      <c r="M64" s="107">
        <f t="shared" si="23"/>
        <v>19849581515.986408</v>
      </c>
      <c r="N64" s="107">
        <f t="shared" si="23"/>
        <v>0</v>
      </c>
      <c r="O64" s="107">
        <f t="shared" si="23"/>
        <v>0</v>
      </c>
      <c r="P64" s="107">
        <f t="shared" si="23"/>
        <v>0</v>
      </c>
      <c r="Q64" s="107">
        <f t="shared" si="23"/>
        <v>0</v>
      </c>
      <c r="R64" s="107">
        <f t="shared" si="23"/>
        <v>19849581515.986408</v>
      </c>
    </row>
    <row r="65" spans="1:18" s="20" customFormat="1" ht="12.75" x14ac:dyDescent="0.2">
      <c r="A65" s="38" t="s">
        <v>162</v>
      </c>
      <c r="B65" s="108">
        <f>SUM(B66:B78)</f>
        <v>0</v>
      </c>
      <c r="C65" s="108">
        <f t="shared" ref="C65:R65" si="24">SUM(C66:C78)</f>
        <v>0</v>
      </c>
      <c r="D65" s="108">
        <f t="shared" si="24"/>
        <v>0</v>
      </c>
      <c r="E65" s="108">
        <f t="shared" si="24"/>
        <v>0</v>
      </c>
      <c r="F65" s="108">
        <f t="shared" si="24"/>
        <v>0</v>
      </c>
      <c r="G65" s="108">
        <f t="shared" si="24"/>
        <v>0</v>
      </c>
      <c r="H65" s="108">
        <f t="shared" si="24"/>
        <v>0</v>
      </c>
      <c r="I65" s="108">
        <f t="shared" si="24"/>
        <v>0</v>
      </c>
      <c r="J65" s="108">
        <f t="shared" si="24"/>
        <v>0</v>
      </c>
      <c r="K65" s="108">
        <f t="shared" si="24"/>
        <v>0</v>
      </c>
      <c r="L65" s="108">
        <f t="shared" si="24"/>
        <v>0</v>
      </c>
      <c r="M65" s="108">
        <f>SUM(M66:M78)</f>
        <v>19849581515.986408</v>
      </c>
      <c r="N65" s="108">
        <f t="shared" si="24"/>
        <v>0</v>
      </c>
      <c r="O65" s="108">
        <f t="shared" si="24"/>
        <v>0</v>
      </c>
      <c r="P65" s="108">
        <f t="shared" si="24"/>
        <v>0</v>
      </c>
      <c r="Q65" s="108">
        <f t="shared" si="24"/>
        <v>0</v>
      </c>
      <c r="R65" s="108">
        <f t="shared" si="24"/>
        <v>19849581515.986408</v>
      </c>
    </row>
    <row r="66" spans="1:18" s="20" customFormat="1" ht="12.75" x14ac:dyDescent="0.2">
      <c r="A66" s="36" t="s">
        <v>34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>
        <v>3345781</v>
      </c>
      <c r="N66" s="107"/>
      <c r="O66" s="107"/>
      <c r="P66" s="107"/>
      <c r="Q66" s="107"/>
      <c r="R66" s="107">
        <v>3345781</v>
      </c>
    </row>
    <row r="67" spans="1:18" s="20" customFormat="1" ht="12.75" x14ac:dyDescent="0.2">
      <c r="A67" s="36" t="s">
        <v>9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>
        <v>143039977.02538601</v>
      </c>
      <c r="N67" s="107"/>
      <c r="O67" s="107"/>
      <c r="P67" s="107"/>
      <c r="Q67" s="107"/>
      <c r="R67" s="107">
        <v>143039977.02538601</v>
      </c>
    </row>
    <row r="68" spans="1:18" s="20" customFormat="1" ht="12.75" x14ac:dyDescent="0.2">
      <c r="A68" s="36" t="s">
        <v>12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>
        <v>1055088086.45636</v>
      </c>
      <c r="N68" s="107"/>
      <c r="O68" s="107"/>
      <c r="P68" s="107"/>
      <c r="Q68" s="107"/>
      <c r="R68" s="107">
        <v>1055088086.45636</v>
      </c>
    </row>
    <row r="69" spans="1:18" s="20" customFormat="1" ht="12.75" x14ac:dyDescent="0.2">
      <c r="A69" s="36" t="s">
        <v>13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>
        <v>526618279.92309499</v>
      </c>
      <c r="N69" s="107"/>
      <c r="O69" s="107"/>
      <c r="P69" s="107"/>
      <c r="Q69" s="107"/>
      <c r="R69" s="107">
        <v>526618279.92309499</v>
      </c>
    </row>
    <row r="70" spans="1:18" s="20" customFormat="1" ht="12.75" x14ac:dyDescent="0.2">
      <c r="A70" s="36" t="s">
        <v>15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>
        <v>4165650622.23384</v>
      </c>
      <c r="N70" s="107"/>
      <c r="O70" s="107"/>
      <c r="P70" s="107"/>
      <c r="Q70" s="107"/>
      <c r="R70" s="107">
        <v>4165650622.23384</v>
      </c>
    </row>
    <row r="71" spans="1:18" s="20" customFormat="1" ht="12.75" x14ac:dyDescent="0.2">
      <c r="A71" s="36" t="s">
        <v>16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>
        <v>1536700994.93343</v>
      </c>
      <c r="N71" s="107"/>
      <c r="O71" s="107"/>
      <c r="P71" s="107"/>
      <c r="Q71" s="107"/>
      <c r="R71" s="107">
        <v>1536700994.93343</v>
      </c>
    </row>
    <row r="72" spans="1:18" s="20" customFormat="1" ht="12.75" x14ac:dyDescent="0.2">
      <c r="A72" s="36" t="s">
        <v>22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>
        <v>9489434757.7886791</v>
      </c>
      <c r="N72" s="107"/>
      <c r="O72" s="107"/>
      <c r="P72" s="107"/>
      <c r="Q72" s="107"/>
      <c r="R72" s="107">
        <v>9489434757.7886791</v>
      </c>
    </row>
    <row r="73" spans="1:18" s="20" customFormat="1" ht="12.75" x14ac:dyDescent="0.2">
      <c r="A73" s="36" t="s">
        <v>8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>
        <v>245605701</v>
      </c>
      <c r="N73" s="107"/>
      <c r="O73" s="107"/>
      <c r="P73" s="107"/>
      <c r="Q73" s="107"/>
      <c r="R73" s="107">
        <v>245605701</v>
      </c>
    </row>
    <row r="74" spans="1:18" s="20" customFormat="1" ht="12.75" x14ac:dyDescent="0.2">
      <c r="A74" s="36" t="s">
        <v>40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>
        <v>192451344.055186</v>
      </c>
      <c r="N74" s="107"/>
      <c r="O74" s="107"/>
      <c r="P74" s="107"/>
      <c r="Q74" s="107"/>
      <c r="R74" s="107">
        <v>192451344.055186</v>
      </c>
    </row>
    <row r="75" spans="1:18" s="20" customFormat="1" ht="12.75" x14ac:dyDescent="0.2">
      <c r="A75" s="36" t="s">
        <v>21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>
        <v>506846374.45988399</v>
      </c>
      <c r="N75" s="107"/>
      <c r="O75" s="107"/>
      <c r="P75" s="107"/>
      <c r="Q75" s="107"/>
      <c r="R75" s="107">
        <v>506846374.45988399</v>
      </c>
    </row>
    <row r="76" spans="1:18" s="20" customFormat="1" ht="12.75" x14ac:dyDescent="0.2">
      <c r="A76" s="36" t="s">
        <v>23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>
        <v>1536519023.29268</v>
      </c>
      <c r="N76" s="107"/>
      <c r="O76" s="107"/>
      <c r="P76" s="107"/>
      <c r="Q76" s="107"/>
      <c r="R76" s="107">
        <v>1536519023.29268</v>
      </c>
    </row>
    <row r="77" spans="1:18" s="20" customFormat="1" ht="12.75" x14ac:dyDescent="0.2">
      <c r="A77" s="36" t="s">
        <v>36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>
        <v>85893342</v>
      </c>
      <c r="N77" s="107"/>
      <c r="O77" s="107"/>
      <c r="P77" s="107"/>
      <c r="Q77" s="107"/>
      <c r="R77" s="107">
        <v>85893342</v>
      </c>
    </row>
    <row r="78" spans="1:18" s="20" customFormat="1" ht="12.75" x14ac:dyDescent="0.2">
      <c r="A78" s="36" t="s">
        <v>14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>
        <v>362387231.81786799</v>
      </c>
      <c r="N78" s="107"/>
      <c r="O78" s="107"/>
      <c r="P78" s="107"/>
      <c r="Q78" s="107"/>
      <c r="R78" s="107">
        <v>362387231.81786799</v>
      </c>
    </row>
    <row r="79" spans="1:18" s="20" customFormat="1" ht="12.75" x14ac:dyDescent="0.2">
      <c r="A79" s="34" t="s">
        <v>163</v>
      </c>
      <c r="B79" s="104">
        <f>B80</f>
        <v>0</v>
      </c>
      <c r="C79" s="104">
        <f t="shared" ref="C79:R80" si="25">C80</f>
        <v>0</v>
      </c>
      <c r="D79" s="104">
        <f t="shared" si="25"/>
        <v>0</v>
      </c>
      <c r="E79" s="104">
        <f t="shared" si="25"/>
        <v>0</v>
      </c>
      <c r="F79" s="104">
        <f t="shared" si="25"/>
        <v>0</v>
      </c>
      <c r="G79" s="104">
        <f t="shared" si="25"/>
        <v>0</v>
      </c>
      <c r="H79" s="104">
        <f t="shared" si="25"/>
        <v>0</v>
      </c>
      <c r="I79" s="104">
        <f t="shared" si="25"/>
        <v>0</v>
      </c>
      <c r="J79" s="104">
        <f t="shared" si="25"/>
        <v>0</v>
      </c>
      <c r="K79" s="104">
        <f t="shared" si="25"/>
        <v>0</v>
      </c>
      <c r="L79" s="104">
        <f t="shared" si="25"/>
        <v>0</v>
      </c>
      <c r="M79" s="104">
        <f t="shared" si="25"/>
        <v>5672754020.56812</v>
      </c>
      <c r="N79" s="104">
        <f t="shared" si="25"/>
        <v>0</v>
      </c>
      <c r="O79" s="104">
        <f t="shared" si="25"/>
        <v>0</v>
      </c>
      <c r="P79" s="104">
        <f t="shared" si="25"/>
        <v>0</v>
      </c>
      <c r="Q79" s="104">
        <f t="shared" si="25"/>
        <v>0</v>
      </c>
      <c r="R79" s="104">
        <f t="shared" si="25"/>
        <v>5672754020.56812</v>
      </c>
    </row>
    <row r="80" spans="1:18" s="20" customFormat="1" ht="12.75" x14ac:dyDescent="0.2">
      <c r="A80" s="37" t="s">
        <v>163</v>
      </c>
      <c r="B80" s="107">
        <f>B81</f>
        <v>0</v>
      </c>
      <c r="C80" s="107">
        <f t="shared" si="25"/>
        <v>0</v>
      </c>
      <c r="D80" s="107">
        <f t="shared" si="25"/>
        <v>0</v>
      </c>
      <c r="E80" s="107">
        <f t="shared" si="25"/>
        <v>0</v>
      </c>
      <c r="F80" s="107">
        <f t="shared" si="25"/>
        <v>0</v>
      </c>
      <c r="G80" s="107">
        <f t="shared" si="25"/>
        <v>0</v>
      </c>
      <c r="H80" s="107">
        <f t="shared" si="25"/>
        <v>0</v>
      </c>
      <c r="I80" s="107">
        <f t="shared" si="25"/>
        <v>0</v>
      </c>
      <c r="J80" s="107">
        <f t="shared" si="25"/>
        <v>0</v>
      </c>
      <c r="K80" s="107">
        <f t="shared" si="25"/>
        <v>0</v>
      </c>
      <c r="L80" s="107">
        <f t="shared" si="25"/>
        <v>0</v>
      </c>
      <c r="M80" s="107">
        <f t="shared" si="25"/>
        <v>5672754020.56812</v>
      </c>
      <c r="N80" s="107">
        <f t="shared" si="25"/>
        <v>0</v>
      </c>
      <c r="O80" s="107">
        <f t="shared" si="25"/>
        <v>0</v>
      </c>
      <c r="P80" s="107">
        <f t="shared" si="25"/>
        <v>0</v>
      </c>
      <c r="Q80" s="107">
        <f t="shared" si="25"/>
        <v>0</v>
      </c>
      <c r="R80" s="107">
        <f t="shared" si="25"/>
        <v>5672754020.56812</v>
      </c>
    </row>
    <row r="81" spans="1:18" s="20" customFormat="1" ht="12.75" x14ac:dyDescent="0.2">
      <c r="A81" s="38" t="s">
        <v>163</v>
      </c>
      <c r="B81" s="107">
        <f>SUM(B82:B86)</f>
        <v>0</v>
      </c>
      <c r="C81" s="107">
        <f t="shared" ref="C81:R81" si="26">SUM(C82:C86)</f>
        <v>0</v>
      </c>
      <c r="D81" s="107">
        <f t="shared" si="26"/>
        <v>0</v>
      </c>
      <c r="E81" s="107">
        <f t="shared" si="26"/>
        <v>0</v>
      </c>
      <c r="F81" s="107">
        <f t="shared" si="26"/>
        <v>0</v>
      </c>
      <c r="G81" s="107">
        <f t="shared" si="26"/>
        <v>0</v>
      </c>
      <c r="H81" s="107">
        <f t="shared" si="26"/>
        <v>0</v>
      </c>
      <c r="I81" s="107">
        <f t="shared" si="26"/>
        <v>0</v>
      </c>
      <c r="J81" s="107">
        <f t="shared" si="26"/>
        <v>0</v>
      </c>
      <c r="K81" s="107">
        <f t="shared" si="26"/>
        <v>0</v>
      </c>
      <c r="L81" s="107">
        <f t="shared" si="26"/>
        <v>0</v>
      </c>
      <c r="M81" s="107">
        <f>SUM(M82:M86)</f>
        <v>5672754020.56812</v>
      </c>
      <c r="N81" s="107">
        <f t="shared" si="26"/>
        <v>0</v>
      </c>
      <c r="O81" s="107">
        <f t="shared" si="26"/>
        <v>0</v>
      </c>
      <c r="P81" s="107">
        <f t="shared" si="26"/>
        <v>0</v>
      </c>
      <c r="Q81" s="107">
        <f t="shared" si="26"/>
        <v>0</v>
      </c>
      <c r="R81" s="107">
        <f t="shared" si="26"/>
        <v>5672754020.56812</v>
      </c>
    </row>
    <row r="82" spans="1:18" s="20" customFormat="1" ht="12.75" x14ac:dyDescent="0.2">
      <c r="A82" s="36" t="s">
        <v>26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</row>
    <row r="83" spans="1:18" s="20" customFormat="1" ht="12.75" x14ac:dyDescent="0.2">
      <c r="A83" s="36" t="s">
        <v>40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>
        <v>66874279</v>
      </c>
      <c r="N83" s="107"/>
      <c r="O83" s="107"/>
      <c r="P83" s="107"/>
      <c r="Q83" s="107"/>
      <c r="R83" s="107">
        <v>66874279</v>
      </c>
    </row>
    <row r="84" spans="1:18" s="20" customFormat="1" ht="12.75" x14ac:dyDescent="0.2">
      <c r="A84" s="36" t="s">
        <v>38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>
        <v>5542784599.56812</v>
      </c>
      <c r="N84" s="107"/>
      <c r="O84" s="107"/>
      <c r="P84" s="107"/>
      <c r="Q84" s="107"/>
      <c r="R84" s="107">
        <v>5542784599.56812</v>
      </c>
    </row>
    <row r="85" spans="1:18" s="20" customFormat="1" ht="12.75" x14ac:dyDescent="0.2">
      <c r="A85" s="36" t="s">
        <v>36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>
        <v>3491805</v>
      </c>
      <c r="N85" s="107"/>
      <c r="O85" s="107"/>
      <c r="P85" s="107"/>
      <c r="Q85" s="107"/>
      <c r="R85" s="107">
        <v>3491805</v>
      </c>
    </row>
    <row r="86" spans="1:18" s="20" customFormat="1" ht="12.75" x14ac:dyDescent="0.2">
      <c r="A86" s="36" t="s">
        <v>37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>
        <v>59603337</v>
      </c>
      <c r="N86" s="107"/>
      <c r="O86" s="107"/>
      <c r="P86" s="107"/>
      <c r="Q86" s="107"/>
      <c r="R86" s="107">
        <v>59603337</v>
      </c>
    </row>
    <row r="87" spans="1:18" s="20" customFormat="1" ht="12.75" x14ac:dyDescent="0.2">
      <c r="A87" s="34" t="s">
        <v>164</v>
      </c>
      <c r="B87" s="104">
        <f t="shared" ref="B87:L87" si="27">B88</f>
        <v>0</v>
      </c>
      <c r="C87" s="104">
        <f t="shared" si="27"/>
        <v>0</v>
      </c>
      <c r="D87" s="104">
        <f t="shared" si="27"/>
        <v>0</v>
      </c>
      <c r="E87" s="104">
        <f t="shared" si="27"/>
        <v>0</v>
      </c>
      <c r="F87" s="104">
        <f t="shared" si="27"/>
        <v>0</v>
      </c>
      <c r="G87" s="104">
        <f t="shared" si="27"/>
        <v>0</v>
      </c>
      <c r="H87" s="104">
        <f t="shared" si="27"/>
        <v>0</v>
      </c>
      <c r="I87" s="104">
        <f t="shared" si="27"/>
        <v>0</v>
      </c>
      <c r="J87" s="104">
        <f t="shared" si="27"/>
        <v>0</v>
      </c>
      <c r="K87" s="104">
        <f t="shared" si="27"/>
        <v>0</v>
      </c>
      <c r="L87" s="104">
        <f t="shared" si="27"/>
        <v>0</v>
      </c>
      <c r="M87" s="104">
        <f>M88</f>
        <v>30543564</v>
      </c>
      <c r="N87" s="104">
        <f t="shared" ref="N87:R87" si="28">N88</f>
        <v>0</v>
      </c>
      <c r="O87" s="104">
        <f t="shared" si="28"/>
        <v>0</v>
      </c>
      <c r="P87" s="104">
        <f t="shared" si="28"/>
        <v>0</v>
      </c>
      <c r="Q87" s="104">
        <f t="shared" si="28"/>
        <v>0</v>
      </c>
      <c r="R87" s="104">
        <f t="shared" si="28"/>
        <v>30543564</v>
      </c>
    </row>
    <row r="88" spans="1:18" s="20" customFormat="1" ht="12.75" x14ac:dyDescent="0.2">
      <c r="A88" s="38" t="s">
        <v>164</v>
      </c>
      <c r="B88" s="107">
        <f>SUM(B89:B91)</f>
        <v>0</v>
      </c>
      <c r="C88" s="107">
        <f t="shared" ref="C88:R88" si="29">SUM(C89:C91)</f>
        <v>0</v>
      </c>
      <c r="D88" s="107">
        <f t="shared" si="29"/>
        <v>0</v>
      </c>
      <c r="E88" s="107">
        <f t="shared" si="29"/>
        <v>0</v>
      </c>
      <c r="F88" s="107">
        <f t="shared" si="29"/>
        <v>0</v>
      </c>
      <c r="G88" s="107">
        <f t="shared" si="29"/>
        <v>0</v>
      </c>
      <c r="H88" s="107">
        <f t="shared" si="29"/>
        <v>0</v>
      </c>
      <c r="I88" s="107">
        <f t="shared" si="29"/>
        <v>0</v>
      </c>
      <c r="J88" s="107">
        <f t="shared" si="29"/>
        <v>0</v>
      </c>
      <c r="K88" s="107">
        <f t="shared" si="29"/>
        <v>0</v>
      </c>
      <c r="L88" s="107">
        <f t="shared" si="29"/>
        <v>0</v>
      </c>
      <c r="M88" s="107">
        <f>SUM(M89:M91)</f>
        <v>30543564</v>
      </c>
      <c r="N88" s="107">
        <f t="shared" si="29"/>
        <v>0</v>
      </c>
      <c r="O88" s="107">
        <f t="shared" si="29"/>
        <v>0</v>
      </c>
      <c r="P88" s="107">
        <f t="shared" si="29"/>
        <v>0</v>
      </c>
      <c r="Q88" s="107">
        <f t="shared" si="29"/>
        <v>0</v>
      </c>
      <c r="R88" s="107">
        <f t="shared" si="29"/>
        <v>30543564</v>
      </c>
    </row>
    <row r="89" spans="1:18" s="20" customFormat="1" ht="12.75" x14ac:dyDescent="0.2">
      <c r="A89" s="36" t="s">
        <v>30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>
        <v>11200366</v>
      </c>
      <c r="N89" s="107"/>
      <c r="O89" s="107"/>
      <c r="P89" s="107"/>
      <c r="Q89" s="107"/>
      <c r="R89" s="107">
        <v>11200366</v>
      </c>
    </row>
    <row r="90" spans="1:18" s="20" customFormat="1" ht="12.75" x14ac:dyDescent="0.2">
      <c r="A90" s="36" t="s">
        <v>31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>
        <v>18158200</v>
      </c>
      <c r="N90" s="107"/>
      <c r="O90" s="107"/>
      <c r="P90" s="107"/>
      <c r="Q90" s="107"/>
      <c r="R90" s="107">
        <v>18158200</v>
      </c>
    </row>
    <row r="91" spans="1:18" s="20" customFormat="1" ht="12.75" x14ac:dyDescent="0.2">
      <c r="A91" s="36" t="s">
        <v>25</v>
      </c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>
        <v>1184998</v>
      </c>
      <c r="N91" s="107"/>
      <c r="O91" s="107"/>
      <c r="P91" s="107"/>
      <c r="Q91" s="107"/>
      <c r="R91" s="107">
        <v>1184998</v>
      </c>
    </row>
    <row r="92" spans="1:18" s="40" customFormat="1" ht="12.75" x14ac:dyDescent="0.2">
      <c r="A92" s="33" t="s">
        <v>165</v>
      </c>
      <c r="B92" s="103">
        <f>B93</f>
        <v>0</v>
      </c>
      <c r="C92" s="103">
        <f t="shared" ref="C92:R95" si="30">C93</f>
        <v>0</v>
      </c>
      <c r="D92" s="103">
        <f t="shared" si="30"/>
        <v>0</v>
      </c>
      <c r="E92" s="103">
        <f t="shared" si="30"/>
        <v>0</v>
      </c>
      <c r="F92" s="103">
        <f t="shared" si="30"/>
        <v>0</v>
      </c>
      <c r="G92" s="103">
        <f t="shared" si="30"/>
        <v>0</v>
      </c>
      <c r="H92" s="103">
        <f t="shared" si="30"/>
        <v>0</v>
      </c>
      <c r="I92" s="103">
        <f t="shared" si="30"/>
        <v>0</v>
      </c>
      <c r="J92" s="103">
        <f t="shared" si="30"/>
        <v>0</v>
      </c>
      <c r="K92" s="103">
        <f t="shared" si="30"/>
        <v>0</v>
      </c>
      <c r="L92" s="103">
        <f t="shared" si="30"/>
        <v>0</v>
      </c>
      <c r="M92" s="103">
        <f t="shared" si="30"/>
        <v>0</v>
      </c>
      <c r="N92" s="103">
        <f t="shared" si="30"/>
        <v>0</v>
      </c>
      <c r="O92" s="103">
        <f t="shared" si="30"/>
        <v>0</v>
      </c>
      <c r="P92" s="103">
        <f t="shared" si="30"/>
        <v>0</v>
      </c>
      <c r="Q92" s="103">
        <f t="shared" si="30"/>
        <v>6195133980.5542908</v>
      </c>
      <c r="R92" s="103">
        <f t="shared" si="30"/>
        <v>6195133980.5542908</v>
      </c>
    </row>
    <row r="93" spans="1:18" s="20" customFormat="1" ht="12.75" x14ac:dyDescent="0.2">
      <c r="A93" s="34" t="s">
        <v>165</v>
      </c>
      <c r="B93" s="104">
        <f>B94</f>
        <v>0</v>
      </c>
      <c r="C93" s="104">
        <f t="shared" si="30"/>
        <v>0</v>
      </c>
      <c r="D93" s="104">
        <f t="shared" si="30"/>
        <v>0</v>
      </c>
      <c r="E93" s="104">
        <f t="shared" si="30"/>
        <v>0</v>
      </c>
      <c r="F93" s="104">
        <f t="shared" si="30"/>
        <v>0</v>
      </c>
      <c r="G93" s="104">
        <f t="shared" si="30"/>
        <v>0</v>
      </c>
      <c r="H93" s="104">
        <f t="shared" si="30"/>
        <v>0</v>
      </c>
      <c r="I93" s="104">
        <f t="shared" si="30"/>
        <v>0</v>
      </c>
      <c r="J93" s="104">
        <f t="shared" si="30"/>
        <v>0</v>
      </c>
      <c r="K93" s="104">
        <f t="shared" si="30"/>
        <v>0</v>
      </c>
      <c r="L93" s="104">
        <f t="shared" si="30"/>
        <v>0</v>
      </c>
      <c r="M93" s="104">
        <f t="shared" si="30"/>
        <v>0</v>
      </c>
      <c r="N93" s="104">
        <f t="shared" si="30"/>
        <v>0</v>
      </c>
      <c r="O93" s="104">
        <f t="shared" si="30"/>
        <v>0</v>
      </c>
      <c r="P93" s="104">
        <f t="shared" si="30"/>
        <v>0</v>
      </c>
      <c r="Q93" s="104">
        <f t="shared" si="30"/>
        <v>6195133980.5542908</v>
      </c>
      <c r="R93" s="104">
        <f t="shared" si="30"/>
        <v>6195133980.5542908</v>
      </c>
    </row>
    <row r="94" spans="1:18" s="20" customFormat="1" ht="12.75" x14ac:dyDescent="0.2">
      <c r="A94" s="37" t="s">
        <v>165</v>
      </c>
      <c r="B94" s="108">
        <f>B95</f>
        <v>0</v>
      </c>
      <c r="C94" s="108">
        <f t="shared" si="30"/>
        <v>0</v>
      </c>
      <c r="D94" s="108">
        <f t="shared" si="30"/>
        <v>0</v>
      </c>
      <c r="E94" s="108">
        <f t="shared" si="30"/>
        <v>0</v>
      </c>
      <c r="F94" s="108">
        <f t="shared" si="30"/>
        <v>0</v>
      </c>
      <c r="G94" s="108">
        <f t="shared" si="30"/>
        <v>0</v>
      </c>
      <c r="H94" s="108">
        <f t="shared" si="30"/>
        <v>0</v>
      </c>
      <c r="I94" s="108">
        <f t="shared" si="30"/>
        <v>0</v>
      </c>
      <c r="J94" s="108">
        <f t="shared" si="30"/>
        <v>0</v>
      </c>
      <c r="K94" s="108">
        <f t="shared" si="30"/>
        <v>0</v>
      </c>
      <c r="L94" s="108">
        <f t="shared" si="30"/>
        <v>0</v>
      </c>
      <c r="M94" s="108">
        <f t="shared" si="30"/>
        <v>0</v>
      </c>
      <c r="N94" s="108">
        <f t="shared" si="30"/>
        <v>0</v>
      </c>
      <c r="O94" s="108">
        <f t="shared" si="30"/>
        <v>0</v>
      </c>
      <c r="P94" s="108">
        <f t="shared" si="30"/>
        <v>0</v>
      </c>
      <c r="Q94" s="108">
        <f t="shared" si="30"/>
        <v>6195133980.5542908</v>
      </c>
      <c r="R94" s="108">
        <f t="shared" si="30"/>
        <v>6195133980.5542908</v>
      </c>
    </row>
    <row r="95" spans="1:18" s="20" customFormat="1" ht="12.75" x14ac:dyDescent="0.2">
      <c r="A95" s="38" t="s">
        <v>165</v>
      </c>
      <c r="B95" s="106">
        <f>B96</f>
        <v>0</v>
      </c>
      <c r="C95" s="106">
        <f t="shared" si="30"/>
        <v>0</v>
      </c>
      <c r="D95" s="106">
        <f t="shared" si="30"/>
        <v>0</v>
      </c>
      <c r="E95" s="106">
        <f t="shared" si="30"/>
        <v>0</v>
      </c>
      <c r="F95" s="106">
        <f t="shared" si="30"/>
        <v>0</v>
      </c>
      <c r="G95" s="106">
        <f t="shared" si="30"/>
        <v>0</v>
      </c>
      <c r="H95" s="106">
        <f t="shared" si="30"/>
        <v>0</v>
      </c>
      <c r="I95" s="106">
        <f t="shared" si="30"/>
        <v>0</v>
      </c>
      <c r="J95" s="106">
        <f t="shared" si="30"/>
        <v>0</v>
      </c>
      <c r="K95" s="106">
        <f t="shared" si="30"/>
        <v>0</v>
      </c>
      <c r="L95" s="106">
        <f t="shared" si="30"/>
        <v>0</v>
      </c>
      <c r="M95" s="106">
        <f t="shared" si="30"/>
        <v>0</v>
      </c>
      <c r="N95" s="106">
        <f t="shared" si="30"/>
        <v>0</v>
      </c>
      <c r="O95" s="106">
        <f t="shared" si="30"/>
        <v>0</v>
      </c>
      <c r="P95" s="106">
        <f t="shared" si="30"/>
        <v>0</v>
      </c>
      <c r="Q95" s="106">
        <f t="shared" si="30"/>
        <v>6195133980.5542908</v>
      </c>
      <c r="R95" s="106">
        <f t="shared" si="30"/>
        <v>6195133980.5542908</v>
      </c>
    </row>
    <row r="96" spans="1:18" s="20" customFormat="1" ht="12.75" x14ac:dyDescent="0.2">
      <c r="A96" s="36" t="s">
        <v>166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>
        <v>6195133980.5542908</v>
      </c>
      <c r="R96" s="107">
        <v>6195133980.5542908</v>
      </c>
    </row>
    <row r="97" spans="1:20" s="40" customFormat="1" ht="12.75" x14ac:dyDescent="0.2">
      <c r="A97" s="33" t="s">
        <v>3</v>
      </c>
      <c r="B97" s="103">
        <f t="shared" ref="B97:Q97" si="31">B92+B59+B37+B10</f>
        <v>28072962988.989601</v>
      </c>
      <c r="C97" s="103">
        <f t="shared" si="31"/>
        <v>23475978892.574638</v>
      </c>
      <c r="D97" s="103">
        <f t="shared" si="31"/>
        <v>1712928940.3599999</v>
      </c>
      <c r="E97" s="103">
        <f t="shared" si="31"/>
        <v>110481756</v>
      </c>
      <c r="F97" s="103">
        <f t="shared" si="31"/>
        <v>1173725</v>
      </c>
      <c r="G97" s="103">
        <f t="shared" si="31"/>
        <v>28997431477.7644</v>
      </c>
      <c r="H97" s="103">
        <f t="shared" si="31"/>
        <v>23626639267.03157</v>
      </c>
      <c r="I97" s="103">
        <f t="shared" si="31"/>
        <v>1958996253.6262209</v>
      </c>
      <c r="J97" s="103">
        <f t="shared" si="31"/>
        <v>8087708956.5931702</v>
      </c>
      <c r="K97" s="103">
        <f t="shared" si="31"/>
        <v>15885916190.577049</v>
      </c>
      <c r="L97" s="103">
        <f t="shared" si="31"/>
        <v>931412656.4303</v>
      </c>
      <c r="M97" s="103">
        <f t="shared" si="31"/>
        <v>26808934803.554527</v>
      </c>
      <c r="N97" s="103">
        <f t="shared" si="31"/>
        <v>669108125.71029997</v>
      </c>
      <c r="O97" s="103">
        <f t="shared" si="31"/>
        <v>96648309</v>
      </c>
      <c r="P97" s="103">
        <f t="shared" si="31"/>
        <v>10171943</v>
      </c>
      <c r="Q97" s="103">
        <f t="shared" si="31"/>
        <v>6195133980.5542908</v>
      </c>
      <c r="R97" s="103">
        <f>R92+R59+R37+R10</f>
        <v>166641628266.76605</v>
      </c>
      <c r="S97" s="135"/>
      <c r="T97" s="135"/>
    </row>
    <row r="98" spans="1:20" x14ac:dyDescent="0.25"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137">
        <v>166641628266.50159</v>
      </c>
    </row>
    <row r="99" spans="1:20" x14ac:dyDescent="0.25"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</row>
    <row r="100" spans="1:20" x14ac:dyDescent="0.25">
      <c r="M100" s="67"/>
    </row>
  </sheetData>
  <mergeCells count="9">
    <mergeCell ref="P8:P9"/>
    <mergeCell ref="Q8:Q9"/>
    <mergeCell ref="R8:R9"/>
    <mergeCell ref="A8:A9"/>
    <mergeCell ref="B8:E8"/>
    <mergeCell ref="F8:F9"/>
    <mergeCell ref="G8:J8"/>
    <mergeCell ref="K8:L8"/>
    <mergeCell ref="M8:O8"/>
  </mergeCells>
  <pageMargins left="0.7" right="0.7" top="0.75" bottom="0.75" header="0.3" footer="0.3"/>
  <pageSetup orientation="portrait" horizontalDpi="0" verticalDpi="0" r:id="rId1"/>
  <ignoredErrors>
    <ignoredError sqref="R6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O45"/>
  <sheetViews>
    <sheetView topLeftCell="A7" zoomScaleNormal="100" workbookViewId="0">
      <selection activeCell="A17" sqref="A17"/>
    </sheetView>
  </sheetViews>
  <sheetFormatPr baseColWidth="10" defaultRowHeight="15" x14ac:dyDescent="0.25"/>
  <cols>
    <col min="1" max="1" width="72.85546875" bestFit="1" customWidth="1"/>
    <col min="2" max="2" width="47.140625" bestFit="1" customWidth="1"/>
    <col min="3" max="3" width="11.5703125" bestFit="1" customWidth="1"/>
    <col min="4" max="4" width="12" bestFit="1" customWidth="1"/>
    <col min="5" max="5" width="11.5703125" bestFit="1" customWidth="1"/>
    <col min="6" max="6" width="12" bestFit="1" customWidth="1"/>
    <col min="7" max="7" width="13.5703125" customWidth="1"/>
    <col min="8" max="8" width="12.7109375" customWidth="1"/>
    <col min="9" max="9" width="18.42578125" customWidth="1"/>
    <col min="10" max="10" width="20.5703125" customWidth="1"/>
    <col min="11" max="11" width="21.42578125" customWidth="1"/>
    <col min="12" max="12" width="22.140625" customWidth="1"/>
    <col min="13" max="13" width="45.42578125" bestFit="1" customWidth="1"/>
    <col min="14" max="14" width="11.7109375" bestFit="1" customWidth="1"/>
    <col min="15" max="15" width="14.28515625" bestFit="1" customWidth="1"/>
    <col min="16" max="16384" width="11.42578125" style="7"/>
  </cols>
  <sheetData>
    <row r="1" spans="1:1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s="50" customFormat="1" ht="45" customHeight="1" x14ac:dyDescent="0.25">
      <c r="A7" s="168" t="s">
        <v>224</v>
      </c>
      <c r="B7" s="170" t="s">
        <v>172</v>
      </c>
      <c r="C7" s="170"/>
      <c r="D7" s="170"/>
      <c r="E7" s="170"/>
      <c r="F7" s="170"/>
      <c r="G7" s="170"/>
      <c r="H7" s="170"/>
      <c r="I7" s="170"/>
      <c r="J7" s="170"/>
      <c r="K7" s="170"/>
      <c r="L7" s="166" t="s">
        <v>173</v>
      </c>
      <c r="M7" s="167"/>
      <c r="N7" s="42" t="s">
        <v>237</v>
      </c>
      <c r="O7" s="171" t="s">
        <v>3</v>
      </c>
    </row>
    <row r="8" spans="1:15" s="51" customFormat="1" ht="57.75" customHeight="1" x14ac:dyDescent="0.25">
      <c r="A8" s="169"/>
      <c r="B8" s="166" t="s">
        <v>174</v>
      </c>
      <c r="C8" s="173"/>
      <c r="D8" s="173"/>
      <c r="E8" s="173"/>
      <c r="F8" s="173"/>
      <c r="G8" s="173"/>
      <c r="H8" s="173"/>
      <c r="I8" s="167"/>
      <c r="J8" s="55" t="s">
        <v>175</v>
      </c>
      <c r="K8" s="42" t="s">
        <v>176</v>
      </c>
      <c r="L8" s="42" t="s">
        <v>177</v>
      </c>
      <c r="M8" s="42" t="s">
        <v>178</v>
      </c>
      <c r="N8" s="42" t="s">
        <v>237</v>
      </c>
      <c r="O8" s="172"/>
    </row>
    <row r="9" spans="1:15" s="50" customFormat="1" ht="64.5" customHeight="1" x14ac:dyDescent="0.25">
      <c r="A9" s="169"/>
      <c r="B9" s="166" t="s">
        <v>179</v>
      </c>
      <c r="C9" s="167"/>
      <c r="D9" s="166" t="s">
        <v>180</v>
      </c>
      <c r="E9" s="173"/>
      <c r="F9" s="173"/>
      <c r="G9" s="167"/>
      <c r="H9" s="166" t="s">
        <v>181</v>
      </c>
      <c r="I9" s="167"/>
      <c r="J9" s="42" t="s">
        <v>175</v>
      </c>
      <c r="K9" s="42" t="s">
        <v>176</v>
      </c>
      <c r="L9" s="42" t="s">
        <v>177</v>
      </c>
      <c r="M9" s="42" t="s">
        <v>178</v>
      </c>
      <c r="N9" s="42" t="s">
        <v>237</v>
      </c>
      <c r="O9" s="172"/>
    </row>
    <row r="10" spans="1:15" s="51" customFormat="1" ht="77.25" customHeight="1" x14ac:dyDescent="0.25">
      <c r="A10" s="169"/>
      <c r="B10" s="43" t="s">
        <v>182</v>
      </c>
      <c r="C10" s="43" t="s">
        <v>183</v>
      </c>
      <c r="D10" s="43" t="s">
        <v>184</v>
      </c>
      <c r="E10" s="43" t="s">
        <v>185</v>
      </c>
      <c r="F10" s="43" t="s">
        <v>186</v>
      </c>
      <c r="G10" s="43" t="s">
        <v>187</v>
      </c>
      <c r="H10" s="43" t="s">
        <v>188</v>
      </c>
      <c r="I10" s="43" t="s">
        <v>189</v>
      </c>
      <c r="J10" s="43" t="s">
        <v>175</v>
      </c>
      <c r="K10" s="43" t="s">
        <v>176</v>
      </c>
      <c r="L10" s="43" t="s">
        <v>177</v>
      </c>
      <c r="M10" s="43" t="s">
        <v>178</v>
      </c>
      <c r="N10" s="42" t="s">
        <v>237</v>
      </c>
      <c r="O10" s="172"/>
    </row>
    <row r="11" spans="1:15" s="20" customFormat="1" ht="12.75" x14ac:dyDescent="0.2">
      <c r="A11" s="46" t="s">
        <v>107</v>
      </c>
      <c r="B11" s="109">
        <v>476183680</v>
      </c>
      <c r="C11" s="109">
        <v>322274</v>
      </c>
      <c r="D11" s="109">
        <v>33652453.340000004</v>
      </c>
      <c r="E11" s="109">
        <v>0</v>
      </c>
      <c r="F11" s="109">
        <v>5106467</v>
      </c>
      <c r="G11" s="109">
        <v>638745</v>
      </c>
      <c r="H11" s="109">
        <v>18269883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6055357</v>
      </c>
      <c r="O11" s="109">
        <v>540228859.33999991</v>
      </c>
    </row>
    <row r="12" spans="1:15" s="20" customFormat="1" ht="12.75" x14ac:dyDescent="0.2">
      <c r="A12" s="47" t="s">
        <v>108</v>
      </c>
      <c r="B12" s="110">
        <v>25759757</v>
      </c>
      <c r="C12" s="110">
        <v>23297</v>
      </c>
      <c r="D12" s="110">
        <v>21878567</v>
      </c>
      <c r="E12" s="110">
        <v>0</v>
      </c>
      <c r="F12" s="110">
        <v>5106467</v>
      </c>
      <c r="G12" s="110">
        <v>638745</v>
      </c>
      <c r="H12" s="110">
        <v>0</v>
      </c>
      <c r="I12" s="110">
        <v>0</v>
      </c>
      <c r="J12" s="110">
        <v>0</v>
      </c>
      <c r="K12" s="110">
        <v>0</v>
      </c>
      <c r="L12" s="110">
        <v>0</v>
      </c>
      <c r="M12" s="110">
        <v>0</v>
      </c>
      <c r="N12" s="110">
        <v>6055357</v>
      </c>
      <c r="O12" s="110">
        <v>59462190</v>
      </c>
    </row>
    <row r="13" spans="1:15" s="20" customFormat="1" ht="12.75" x14ac:dyDescent="0.2">
      <c r="A13" s="48" t="s">
        <v>108</v>
      </c>
      <c r="B13" s="111">
        <v>25759757</v>
      </c>
      <c r="C13" s="111">
        <v>23297</v>
      </c>
      <c r="D13" s="111">
        <v>21878567</v>
      </c>
      <c r="E13" s="111">
        <v>0</v>
      </c>
      <c r="F13" s="111">
        <v>5106467</v>
      </c>
      <c r="G13" s="111">
        <v>638745</v>
      </c>
      <c r="H13" s="111">
        <v>0</v>
      </c>
      <c r="I13" s="111">
        <v>0</v>
      </c>
      <c r="J13" s="111">
        <v>0</v>
      </c>
      <c r="K13" s="111">
        <v>0</v>
      </c>
      <c r="L13" s="111">
        <v>0</v>
      </c>
      <c r="M13" s="111">
        <v>0</v>
      </c>
      <c r="N13" s="111">
        <v>6055357</v>
      </c>
      <c r="O13" s="111">
        <v>59462190</v>
      </c>
    </row>
    <row r="14" spans="1:15" s="20" customFormat="1" ht="12.75" x14ac:dyDescent="0.2">
      <c r="A14" s="49" t="s">
        <v>8</v>
      </c>
      <c r="B14" s="111">
        <v>25759757</v>
      </c>
      <c r="C14" s="111">
        <v>23297</v>
      </c>
      <c r="D14" s="111">
        <v>21878567</v>
      </c>
      <c r="E14" s="111"/>
      <c r="F14" s="111">
        <v>5106467</v>
      </c>
      <c r="G14" s="111">
        <v>638745</v>
      </c>
      <c r="H14" s="111"/>
      <c r="I14" s="111"/>
      <c r="J14" s="111"/>
      <c r="K14" s="111"/>
      <c r="L14" s="111"/>
      <c r="M14" s="111"/>
      <c r="N14" s="111">
        <v>6055357</v>
      </c>
      <c r="O14" s="111">
        <v>59462190</v>
      </c>
    </row>
    <row r="15" spans="1:15" s="20" customFormat="1" ht="12.75" x14ac:dyDescent="0.2">
      <c r="A15" s="47" t="s">
        <v>4</v>
      </c>
      <c r="B15" s="110">
        <v>450423923</v>
      </c>
      <c r="C15" s="110">
        <v>298977</v>
      </c>
      <c r="D15" s="110">
        <v>11773886.34</v>
      </c>
      <c r="E15" s="110">
        <v>0</v>
      </c>
      <c r="F15" s="110">
        <v>0</v>
      </c>
      <c r="G15" s="110">
        <v>0</v>
      </c>
      <c r="H15" s="110">
        <v>18269883</v>
      </c>
      <c r="I15" s="110">
        <v>0</v>
      </c>
      <c r="J15" s="110">
        <v>0</v>
      </c>
      <c r="K15" s="110">
        <v>0</v>
      </c>
      <c r="L15" s="110">
        <v>0</v>
      </c>
      <c r="M15" s="110">
        <v>0</v>
      </c>
      <c r="N15" s="110">
        <v>0</v>
      </c>
      <c r="O15" s="110">
        <v>480766669.33999997</v>
      </c>
    </row>
    <row r="16" spans="1:15" s="20" customFormat="1" ht="12.75" x14ac:dyDescent="0.2">
      <c r="A16" s="48" t="s">
        <v>4</v>
      </c>
      <c r="B16" s="111">
        <v>450423923</v>
      </c>
      <c r="C16" s="111">
        <v>298977</v>
      </c>
      <c r="D16" s="111">
        <v>11773886.34</v>
      </c>
      <c r="E16" s="111">
        <v>0</v>
      </c>
      <c r="F16" s="111">
        <v>0</v>
      </c>
      <c r="G16" s="111">
        <v>0</v>
      </c>
      <c r="H16" s="111">
        <v>18269883</v>
      </c>
      <c r="I16" s="111">
        <v>0</v>
      </c>
      <c r="J16" s="111">
        <v>0</v>
      </c>
      <c r="K16" s="111">
        <v>0</v>
      </c>
      <c r="L16" s="111">
        <v>0</v>
      </c>
      <c r="M16" s="111">
        <v>0</v>
      </c>
      <c r="N16" s="111">
        <v>0</v>
      </c>
      <c r="O16" s="111">
        <v>480766669.33999997</v>
      </c>
    </row>
    <row r="17" spans="1:15" s="20" customFormat="1" ht="12.75" x14ac:dyDescent="0.2">
      <c r="A17" s="49" t="s">
        <v>10</v>
      </c>
      <c r="B17" s="111">
        <v>181180214</v>
      </c>
      <c r="C17" s="111"/>
      <c r="D17" s="111">
        <v>6445369</v>
      </c>
      <c r="E17" s="111"/>
      <c r="F17" s="111"/>
      <c r="G17" s="111"/>
      <c r="H17" s="111">
        <v>18269883</v>
      </c>
      <c r="I17" s="111"/>
      <c r="J17" s="111"/>
      <c r="K17" s="111"/>
      <c r="L17" s="111"/>
      <c r="M17" s="111"/>
      <c r="N17" s="111"/>
      <c r="O17" s="111">
        <v>205895466</v>
      </c>
    </row>
    <row r="18" spans="1:15" s="20" customFormat="1" ht="12.75" x14ac:dyDescent="0.2">
      <c r="A18" s="49" t="s">
        <v>11</v>
      </c>
      <c r="B18" s="111">
        <v>269243709</v>
      </c>
      <c r="C18" s="111">
        <v>298977</v>
      </c>
      <c r="D18" s="111">
        <v>5328517.34</v>
      </c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>
        <v>274871203.33999997</v>
      </c>
    </row>
    <row r="19" spans="1:15" s="20" customFormat="1" ht="12.75" x14ac:dyDescent="0.2">
      <c r="A19" s="46" t="s">
        <v>110</v>
      </c>
      <c r="B19" s="109">
        <v>0</v>
      </c>
      <c r="C19" s="109">
        <v>0</v>
      </c>
      <c r="D19" s="109">
        <v>9243191</v>
      </c>
      <c r="E19" s="109">
        <v>0</v>
      </c>
      <c r="F19" s="109">
        <v>14444</v>
      </c>
      <c r="G19" s="109">
        <v>117897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9375532</v>
      </c>
    </row>
    <row r="20" spans="1:15" s="20" customFormat="1" ht="12.75" x14ac:dyDescent="0.2">
      <c r="A20" s="47" t="s">
        <v>113</v>
      </c>
      <c r="B20" s="110">
        <v>0</v>
      </c>
      <c r="C20" s="110">
        <v>0</v>
      </c>
      <c r="D20" s="110">
        <v>9243191</v>
      </c>
      <c r="E20" s="110">
        <v>0</v>
      </c>
      <c r="F20" s="110">
        <v>14444</v>
      </c>
      <c r="G20" s="110">
        <v>117897</v>
      </c>
      <c r="H20" s="110">
        <v>0</v>
      </c>
      <c r="I20" s="110">
        <v>0</v>
      </c>
      <c r="J20" s="110">
        <v>0</v>
      </c>
      <c r="K20" s="110">
        <v>0</v>
      </c>
      <c r="L20" s="110">
        <v>0</v>
      </c>
      <c r="M20" s="110">
        <v>0</v>
      </c>
      <c r="N20" s="110">
        <v>0</v>
      </c>
      <c r="O20" s="110">
        <v>9375532</v>
      </c>
    </row>
    <row r="21" spans="1:15" s="20" customFormat="1" ht="12.75" x14ac:dyDescent="0.2">
      <c r="A21" s="48" t="s">
        <v>113</v>
      </c>
      <c r="B21" s="111">
        <v>0</v>
      </c>
      <c r="C21" s="111">
        <v>0</v>
      </c>
      <c r="D21" s="111">
        <v>9243191</v>
      </c>
      <c r="E21" s="111">
        <v>0</v>
      </c>
      <c r="F21" s="111">
        <v>14444</v>
      </c>
      <c r="G21" s="111">
        <v>117897</v>
      </c>
      <c r="H21" s="111">
        <v>0</v>
      </c>
      <c r="I21" s="111">
        <v>0</v>
      </c>
      <c r="J21" s="111">
        <v>0</v>
      </c>
      <c r="K21" s="111">
        <v>0</v>
      </c>
      <c r="L21" s="111">
        <v>0</v>
      </c>
      <c r="M21" s="111">
        <v>0</v>
      </c>
      <c r="N21" s="111">
        <v>0</v>
      </c>
      <c r="O21" s="111">
        <v>9375532</v>
      </c>
    </row>
    <row r="22" spans="1:15" s="20" customFormat="1" ht="12.75" x14ac:dyDescent="0.2">
      <c r="A22" s="49" t="s">
        <v>18</v>
      </c>
      <c r="B22" s="111"/>
      <c r="C22" s="111"/>
      <c r="D22" s="111">
        <v>9243191</v>
      </c>
      <c r="E22" s="111"/>
      <c r="F22" s="111">
        <v>14444</v>
      </c>
      <c r="G22" s="111">
        <v>117897</v>
      </c>
      <c r="H22" s="111"/>
      <c r="I22" s="111"/>
      <c r="J22" s="111"/>
      <c r="K22" s="111"/>
      <c r="L22" s="111"/>
      <c r="M22" s="111"/>
      <c r="N22" s="111"/>
      <c r="O22" s="111">
        <v>9375532</v>
      </c>
    </row>
    <row r="23" spans="1:15" s="20" customFormat="1" ht="12.75" x14ac:dyDescent="0.2">
      <c r="A23" s="46" t="s">
        <v>0</v>
      </c>
      <c r="B23" s="109">
        <v>529188</v>
      </c>
      <c r="C23" s="109">
        <v>0</v>
      </c>
      <c r="D23" s="109">
        <v>28892359</v>
      </c>
      <c r="E23" s="109">
        <v>0</v>
      </c>
      <c r="F23" s="109">
        <v>277380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29698927</v>
      </c>
    </row>
    <row r="24" spans="1:15" s="20" customFormat="1" ht="12.75" x14ac:dyDescent="0.2">
      <c r="A24" s="47" t="s">
        <v>6</v>
      </c>
      <c r="B24" s="110">
        <v>529188</v>
      </c>
      <c r="C24" s="110">
        <v>0</v>
      </c>
      <c r="D24" s="110">
        <v>28892359</v>
      </c>
      <c r="E24" s="110">
        <v>0</v>
      </c>
      <c r="F24" s="110">
        <v>277380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29698927</v>
      </c>
    </row>
    <row r="25" spans="1:15" s="20" customFormat="1" ht="12.75" x14ac:dyDescent="0.2">
      <c r="A25" s="48" t="s">
        <v>6</v>
      </c>
      <c r="B25" s="111">
        <v>529188</v>
      </c>
      <c r="C25" s="111">
        <v>0</v>
      </c>
      <c r="D25" s="111">
        <v>28892359</v>
      </c>
      <c r="E25" s="111">
        <v>0</v>
      </c>
      <c r="F25" s="111">
        <v>277380</v>
      </c>
      <c r="G25" s="111">
        <v>0</v>
      </c>
      <c r="H25" s="111">
        <v>0</v>
      </c>
      <c r="I25" s="111">
        <v>0</v>
      </c>
      <c r="J25" s="111">
        <v>0</v>
      </c>
      <c r="K25" s="111">
        <v>0</v>
      </c>
      <c r="L25" s="111">
        <v>0</v>
      </c>
      <c r="M25" s="111">
        <v>0</v>
      </c>
      <c r="N25" s="111">
        <v>0</v>
      </c>
      <c r="O25" s="111">
        <v>29698927</v>
      </c>
    </row>
    <row r="26" spans="1:15" s="20" customFormat="1" ht="12.75" x14ac:dyDescent="0.2">
      <c r="A26" s="49" t="s">
        <v>20</v>
      </c>
      <c r="B26" s="111">
        <v>529188</v>
      </c>
      <c r="C26" s="111"/>
      <c r="D26" s="111">
        <v>28892359</v>
      </c>
      <c r="E26" s="111"/>
      <c r="F26" s="111">
        <v>277380</v>
      </c>
      <c r="G26" s="111"/>
      <c r="H26" s="111"/>
      <c r="I26" s="111"/>
      <c r="J26" s="111"/>
      <c r="K26" s="111"/>
      <c r="L26" s="111"/>
      <c r="M26" s="111"/>
      <c r="N26" s="111"/>
      <c r="O26" s="111">
        <v>29698927</v>
      </c>
    </row>
    <row r="27" spans="1:15" s="20" customFormat="1" ht="12.75" x14ac:dyDescent="0.2">
      <c r="A27" s="46" t="s">
        <v>116</v>
      </c>
      <c r="B27" s="109">
        <v>6162914</v>
      </c>
      <c r="C27" s="109">
        <v>14681</v>
      </c>
      <c r="D27" s="109">
        <v>7789184</v>
      </c>
      <c r="E27" s="109">
        <v>0</v>
      </c>
      <c r="F27" s="109">
        <v>106142</v>
      </c>
      <c r="G27" s="109">
        <v>642580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14715501</v>
      </c>
    </row>
    <row r="28" spans="1:15" s="20" customFormat="1" ht="12.75" x14ac:dyDescent="0.2">
      <c r="A28" s="47" t="s">
        <v>116</v>
      </c>
      <c r="B28" s="110">
        <v>6162914</v>
      </c>
      <c r="C28" s="110">
        <v>14681</v>
      </c>
      <c r="D28" s="110">
        <v>7789184</v>
      </c>
      <c r="E28" s="110">
        <v>0</v>
      </c>
      <c r="F28" s="110">
        <v>106142</v>
      </c>
      <c r="G28" s="110">
        <v>642580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14715501</v>
      </c>
    </row>
    <row r="29" spans="1:15" s="20" customFormat="1" ht="12.75" x14ac:dyDescent="0.2">
      <c r="A29" s="48" t="s">
        <v>116</v>
      </c>
      <c r="B29" s="111">
        <v>6162914</v>
      </c>
      <c r="C29" s="111">
        <v>14681</v>
      </c>
      <c r="D29" s="111">
        <v>7789184</v>
      </c>
      <c r="E29" s="111">
        <v>0</v>
      </c>
      <c r="F29" s="111">
        <v>106142</v>
      </c>
      <c r="G29" s="111">
        <v>642580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14715501</v>
      </c>
    </row>
    <row r="30" spans="1:15" s="20" customFormat="1" ht="12.75" x14ac:dyDescent="0.2">
      <c r="A30" s="49" t="s">
        <v>24</v>
      </c>
      <c r="B30" s="111">
        <v>6162914</v>
      </c>
      <c r="C30" s="111">
        <v>14681</v>
      </c>
      <c r="D30" s="111">
        <v>7789184</v>
      </c>
      <c r="E30" s="111">
        <v>0</v>
      </c>
      <c r="F30" s="111">
        <v>100132</v>
      </c>
      <c r="G30" s="111">
        <v>616584</v>
      </c>
      <c r="H30" s="111">
        <v>0</v>
      </c>
      <c r="I30" s="111">
        <v>0</v>
      </c>
      <c r="J30" s="111">
        <v>0</v>
      </c>
      <c r="K30" s="111">
        <v>0</v>
      </c>
      <c r="L30" s="111"/>
      <c r="M30" s="111"/>
      <c r="N30" s="111"/>
      <c r="O30" s="111">
        <v>14683495</v>
      </c>
    </row>
    <row r="31" spans="1:15" s="20" customFormat="1" ht="12.75" x14ac:dyDescent="0.2">
      <c r="A31" s="49" t="s">
        <v>25</v>
      </c>
      <c r="B31" s="111"/>
      <c r="C31" s="111"/>
      <c r="D31" s="111"/>
      <c r="E31" s="111"/>
      <c r="F31" s="111">
        <v>6010</v>
      </c>
      <c r="G31" s="111">
        <v>25996</v>
      </c>
      <c r="H31" s="111"/>
      <c r="I31" s="111"/>
      <c r="J31" s="111"/>
      <c r="K31" s="111"/>
      <c r="L31" s="111"/>
      <c r="M31" s="111"/>
      <c r="N31" s="111"/>
      <c r="O31" s="111">
        <v>32006</v>
      </c>
    </row>
    <row r="32" spans="1:15" s="20" customFormat="1" ht="12.75" x14ac:dyDescent="0.2">
      <c r="A32" s="46" t="s">
        <v>117</v>
      </c>
      <c r="B32" s="109">
        <v>13092251</v>
      </c>
      <c r="C32" s="109">
        <v>102225</v>
      </c>
      <c r="D32" s="109">
        <v>10296216</v>
      </c>
      <c r="E32" s="109">
        <v>0</v>
      </c>
      <c r="F32" s="109">
        <v>10048339</v>
      </c>
      <c r="G32" s="109">
        <v>1397976</v>
      </c>
      <c r="H32" s="109">
        <v>0</v>
      </c>
      <c r="I32" s="109">
        <v>24211825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  <c r="O32" s="109">
        <v>59148832</v>
      </c>
    </row>
    <row r="33" spans="1:15" s="20" customFormat="1" ht="12.75" x14ac:dyDescent="0.2">
      <c r="A33" s="47" t="s">
        <v>118</v>
      </c>
      <c r="B33" s="110">
        <v>13092251</v>
      </c>
      <c r="C33" s="110">
        <v>102225</v>
      </c>
      <c r="D33" s="110">
        <v>10296216</v>
      </c>
      <c r="E33" s="110">
        <v>0</v>
      </c>
      <c r="F33" s="110">
        <v>10048339</v>
      </c>
      <c r="G33" s="110">
        <v>1397976</v>
      </c>
      <c r="H33" s="110">
        <v>0</v>
      </c>
      <c r="I33" s="110">
        <v>24211825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59148832</v>
      </c>
    </row>
    <row r="34" spans="1:15" s="20" customFormat="1" ht="12.75" x14ac:dyDescent="0.2">
      <c r="A34" s="48" t="s">
        <v>118</v>
      </c>
      <c r="B34" s="111">
        <v>13092251</v>
      </c>
      <c r="C34" s="111">
        <v>102225</v>
      </c>
      <c r="D34" s="111">
        <v>10296216</v>
      </c>
      <c r="E34" s="111">
        <v>0</v>
      </c>
      <c r="F34" s="111">
        <v>10048339</v>
      </c>
      <c r="G34" s="111">
        <v>1397976</v>
      </c>
      <c r="H34" s="111">
        <v>0</v>
      </c>
      <c r="I34" s="111">
        <v>24211825</v>
      </c>
      <c r="J34" s="111">
        <v>0</v>
      </c>
      <c r="K34" s="111">
        <v>0</v>
      </c>
      <c r="L34" s="111">
        <v>0</v>
      </c>
      <c r="M34" s="111">
        <v>0</v>
      </c>
      <c r="N34" s="111">
        <v>0</v>
      </c>
      <c r="O34" s="111">
        <v>59148832</v>
      </c>
    </row>
    <row r="35" spans="1:15" s="20" customFormat="1" ht="12.75" x14ac:dyDescent="0.2">
      <c r="A35" s="49" t="s">
        <v>26</v>
      </c>
      <c r="B35" s="111"/>
      <c r="C35" s="111"/>
      <c r="D35" s="111"/>
      <c r="E35" s="111"/>
      <c r="F35" s="111"/>
      <c r="G35" s="111">
        <v>510964</v>
      </c>
      <c r="H35" s="111"/>
      <c r="I35" s="111"/>
      <c r="J35" s="111"/>
      <c r="K35" s="111"/>
      <c r="L35" s="111"/>
      <c r="M35" s="111"/>
      <c r="N35" s="111"/>
      <c r="O35" s="111">
        <v>510964</v>
      </c>
    </row>
    <row r="36" spans="1:15" s="20" customFormat="1" ht="12.75" x14ac:dyDescent="0.2">
      <c r="A36" s="49" t="s">
        <v>27</v>
      </c>
      <c r="B36" s="111">
        <v>13092251</v>
      </c>
      <c r="C36" s="111">
        <v>102225</v>
      </c>
      <c r="D36" s="111">
        <v>10296216</v>
      </c>
      <c r="E36" s="111"/>
      <c r="F36" s="111">
        <v>10048339</v>
      </c>
      <c r="G36" s="111">
        <v>887012</v>
      </c>
      <c r="H36" s="111"/>
      <c r="I36" s="111">
        <v>24211825</v>
      </c>
      <c r="J36" s="111"/>
      <c r="K36" s="111"/>
      <c r="L36" s="111"/>
      <c r="M36" s="111"/>
      <c r="N36" s="111"/>
      <c r="O36" s="111">
        <v>58637868</v>
      </c>
    </row>
    <row r="37" spans="1:15" s="20" customFormat="1" ht="12.75" x14ac:dyDescent="0.2">
      <c r="A37" s="46" t="s">
        <v>233</v>
      </c>
      <c r="B37" s="109">
        <v>2497094762.034615</v>
      </c>
      <c r="C37" s="109">
        <v>5289658</v>
      </c>
      <c r="D37" s="112">
        <v>-336471737.66518021</v>
      </c>
      <c r="E37" s="109">
        <v>27323651.8092793</v>
      </c>
      <c r="F37" s="109">
        <v>113124990.66264519</v>
      </c>
      <c r="G37" s="112">
        <v>-187151250.67145482</v>
      </c>
      <c r="H37" s="109">
        <v>129505410.19708587</v>
      </c>
      <c r="I37" s="109">
        <v>0</v>
      </c>
      <c r="J37" s="109">
        <v>0</v>
      </c>
      <c r="K37" s="109">
        <v>0</v>
      </c>
      <c r="L37" s="112">
        <v>-6079318.6677027997</v>
      </c>
      <c r="M37" s="109">
        <v>0</v>
      </c>
      <c r="N37" s="109">
        <v>18562710</v>
      </c>
      <c r="O37" s="109">
        <v>2261198875.6992874</v>
      </c>
    </row>
    <row r="38" spans="1:15" s="20" customFormat="1" ht="12.75" x14ac:dyDescent="0.2">
      <c r="A38" s="47" t="s">
        <v>233</v>
      </c>
      <c r="B38" s="110">
        <v>2497094762.034615</v>
      </c>
      <c r="C38" s="110">
        <v>5289658</v>
      </c>
      <c r="D38" s="113">
        <v>-336471737.66518021</v>
      </c>
      <c r="E38" s="110">
        <v>27323651.8092793</v>
      </c>
      <c r="F38" s="110">
        <v>113124990.66264519</v>
      </c>
      <c r="G38" s="113">
        <v>-187151250.67145482</v>
      </c>
      <c r="H38" s="110">
        <v>129505410.19708587</v>
      </c>
      <c r="I38" s="110">
        <v>0</v>
      </c>
      <c r="J38" s="110">
        <v>0</v>
      </c>
      <c r="K38" s="110">
        <v>0</v>
      </c>
      <c r="L38" s="113">
        <v>-6079318.6677027997</v>
      </c>
      <c r="M38" s="110">
        <v>0</v>
      </c>
      <c r="N38" s="110">
        <v>18562710</v>
      </c>
      <c r="O38" s="110">
        <v>2261198875.6992874</v>
      </c>
    </row>
    <row r="39" spans="1:15" s="20" customFormat="1" ht="12.75" x14ac:dyDescent="0.2">
      <c r="A39" s="48" t="s">
        <v>233</v>
      </c>
      <c r="B39" s="111">
        <v>2497094762.034615</v>
      </c>
      <c r="C39" s="111">
        <v>5289658</v>
      </c>
      <c r="D39" s="114">
        <v>-336471737.66518021</v>
      </c>
      <c r="E39" s="111">
        <v>27323651.8092793</v>
      </c>
      <c r="F39" s="111">
        <v>113124990.66264519</v>
      </c>
      <c r="G39" s="114">
        <v>-187151250.67145482</v>
      </c>
      <c r="H39" s="111">
        <v>129505410.19708587</v>
      </c>
      <c r="I39" s="111">
        <v>0</v>
      </c>
      <c r="J39" s="111">
        <v>0</v>
      </c>
      <c r="K39" s="111">
        <v>0</v>
      </c>
      <c r="L39" s="114">
        <v>-6079318.6677027997</v>
      </c>
      <c r="M39" s="111">
        <v>0</v>
      </c>
      <c r="N39" s="111">
        <v>18562710</v>
      </c>
      <c r="O39" s="111">
        <v>2261198875.6992874</v>
      </c>
    </row>
    <row r="40" spans="1:15" s="20" customFormat="1" ht="12.75" x14ac:dyDescent="0.2">
      <c r="A40" s="49" t="s">
        <v>36</v>
      </c>
      <c r="B40" s="111">
        <v>51311731</v>
      </c>
      <c r="C40" s="111">
        <v>0</v>
      </c>
      <c r="D40" s="114">
        <v>28884778</v>
      </c>
      <c r="E40" s="111">
        <v>0</v>
      </c>
      <c r="F40" s="111">
        <v>0</v>
      </c>
      <c r="G40" s="114">
        <v>4495665</v>
      </c>
      <c r="H40" s="111">
        <v>0</v>
      </c>
      <c r="I40" s="111">
        <v>0</v>
      </c>
      <c r="J40" s="111">
        <v>0</v>
      </c>
      <c r="K40" s="111">
        <v>0</v>
      </c>
      <c r="L40" s="114">
        <v>0</v>
      </c>
      <c r="M40" s="111">
        <v>0</v>
      </c>
      <c r="N40" s="111">
        <v>18562710</v>
      </c>
      <c r="O40" s="111">
        <v>103254884</v>
      </c>
    </row>
    <row r="41" spans="1:15" s="20" customFormat="1" ht="12.75" x14ac:dyDescent="0.2">
      <c r="A41" s="49" t="s">
        <v>37</v>
      </c>
      <c r="B41" s="111"/>
      <c r="C41" s="111">
        <v>5289658</v>
      </c>
      <c r="D41" s="114">
        <v>12513833</v>
      </c>
      <c r="E41" s="111"/>
      <c r="F41" s="111">
        <v>639365</v>
      </c>
      <c r="G41" s="114">
        <v>4630777</v>
      </c>
      <c r="H41" s="111">
        <v>12138891</v>
      </c>
      <c r="I41" s="111"/>
      <c r="J41" s="111"/>
      <c r="K41" s="111"/>
      <c r="L41" s="114"/>
      <c r="M41" s="111"/>
      <c r="N41" s="111"/>
      <c r="O41" s="111">
        <v>35212524</v>
      </c>
    </row>
    <row r="42" spans="1:15" s="20" customFormat="1" ht="12.75" x14ac:dyDescent="0.2">
      <c r="A42" s="49" t="s">
        <v>34</v>
      </c>
      <c r="B42" s="111">
        <v>660024831</v>
      </c>
      <c r="C42" s="111"/>
      <c r="D42" s="114">
        <v>86109221</v>
      </c>
      <c r="E42" s="111">
        <v>6723070</v>
      </c>
      <c r="F42" s="111">
        <v>33050388</v>
      </c>
      <c r="G42" s="114">
        <v>21624113</v>
      </c>
      <c r="H42" s="111"/>
      <c r="I42" s="111"/>
      <c r="J42" s="111"/>
      <c r="K42" s="111"/>
      <c r="L42" s="114"/>
      <c r="M42" s="111"/>
      <c r="N42" s="111"/>
      <c r="O42" s="111">
        <v>807531623</v>
      </c>
    </row>
    <row r="43" spans="1:15" s="20" customFormat="1" ht="12.75" x14ac:dyDescent="0.2">
      <c r="A43" s="49" t="s">
        <v>40</v>
      </c>
      <c r="B43" s="111">
        <v>1511167401.93467</v>
      </c>
      <c r="C43" s="111">
        <v>0</v>
      </c>
      <c r="D43" s="114">
        <v>-488911570.51668102</v>
      </c>
      <c r="E43" s="111">
        <v>20600581.8092793</v>
      </c>
      <c r="F43" s="111">
        <v>26642758.888555899</v>
      </c>
      <c r="G43" s="114">
        <v>-247205898.63034201</v>
      </c>
      <c r="H43" s="111">
        <v>114691464.158581</v>
      </c>
      <c r="I43" s="111">
        <v>0</v>
      </c>
      <c r="J43" s="111">
        <v>0</v>
      </c>
      <c r="K43" s="111">
        <v>0</v>
      </c>
      <c r="L43" s="114">
        <v>-11286521.6677028</v>
      </c>
      <c r="M43" s="111">
        <v>0</v>
      </c>
      <c r="N43" s="111"/>
      <c r="O43" s="111">
        <v>925698215.97636044</v>
      </c>
    </row>
    <row r="44" spans="1:15" s="20" customFormat="1" ht="12.75" x14ac:dyDescent="0.2">
      <c r="A44" s="49" t="s">
        <v>38</v>
      </c>
      <c r="B44" s="111">
        <v>274590798.09994501</v>
      </c>
      <c r="C44" s="111"/>
      <c r="D44" s="114">
        <v>24932000.851500802</v>
      </c>
      <c r="E44" s="111">
        <v>0</v>
      </c>
      <c r="F44" s="111">
        <v>52792478.774089299</v>
      </c>
      <c r="G44" s="114">
        <v>29304092.958887201</v>
      </c>
      <c r="H44" s="111">
        <v>2675055.0385048701</v>
      </c>
      <c r="I44" s="111"/>
      <c r="J44" s="111"/>
      <c r="K44" s="111"/>
      <c r="L44" s="114">
        <v>5207203</v>
      </c>
      <c r="M44" s="111"/>
      <c r="N44" s="111"/>
      <c r="O44" s="111">
        <v>389501628.72292721</v>
      </c>
    </row>
    <row r="45" spans="1:15" s="20" customFormat="1" ht="12.75" x14ac:dyDescent="0.2">
      <c r="A45" s="46" t="s">
        <v>3</v>
      </c>
      <c r="B45" s="109">
        <v>2993062795.034615</v>
      </c>
      <c r="C45" s="109">
        <v>5728838</v>
      </c>
      <c r="D45" s="112">
        <v>-246598334.3251802</v>
      </c>
      <c r="E45" s="109">
        <v>27323651.8092793</v>
      </c>
      <c r="F45" s="109">
        <v>128677762.66264519</v>
      </c>
      <c r="G45" s="112">
        <v>-184354052.67145482</v>
      </c>
      <c r="H45" s="109">
        <v>147775293.19708586</v>
      </c>
      <c r="I45" s="109">
        <v>24211825</v>
      </c>
      <c r="J45" s="109">
        <v>0</v>
      </c>
      <c r="K45" s="109">
        <v>0</v>
      </c>
      <c r="L45" s="112">
        <v>-6079318.6677027997</v>
      </c>
      <c r="M45" s="109">
        <v>0</v>
      </c>
      <c r="N45" s="109">
        <v>24618067</v>
      </c>
      <c r="O45" s="109">
        <v>2914366527.0392876</v>
      </c>
    </row>
  </sheetData>
  <mergeCells count="8">
    <mergeCell ref="B9:C9"/>
    <mergeCell ref="A7:A10"/>
    <mergeCell ref="B7:K7"/>
    <mergeCell ref="L7:M7"/>
    <mergeCell ref="O7:O10"/>
    <mergeCell ref="B8:I8"/>
    <mergeCell ref="H9:I9"/>
    <mergeCell ref="D9:G9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J48"/>
  <sheetViews>
    <sheetView topLeftCell="A7" workbookViewId="0">
      <selection activeCell="A22" sqref="A22"/>
    </sheetView>
  </sheetViews>
  <sheetFormatPr baseColWidth="10" defaultRowHeight="15" x14ac:dyDescent="0.25"/>
  <cols>
    <col min="1" max="1" width="72.85546875" bestFit="1" customWidth="1"/>
    <col min="2" max="2" width="27.85546875" customWidth="1"/>
    <col min="3" max="3" width="12" bestFit="1" customWidth="1"/>
    <col min="4" max="4" width="12.7109375" customWidth="1"/>
    <col min="5" max="5" width="20.5703125" customWidth="1"/>
    <col min="6" max="6" width="21.42578125" customWidth="1"/>
    <col min="7" max="7" width="22.140625" customWidth="1"/>
    <col min="8" max="8" width="45.42578125" bestFit="1" customWidth="1"/>
    <col min="9" max="9" width="11.7109375" bestFit="1" customWidth="1"/>
    <col min="10" max="10" width="14.28515625" bestFit="1" customWidth="1"/>
    <col min="11" max="16384" width="11.42578125" style="7"/>
  </cols>
  <sheetData>
    <row r="1" spans="1:10" x14ac:dyDescent="0.25">
      <c r="A1" s="7"/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25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s="50" customFormat="1" ht="45" customHeight="1" x14ac:dyDescent="0.25">
      <c r="A7" s="168" t="s">
        <v>229</v>
      </c>
      <c r="B7" s="170" t="s">
        <v>172</v>
      </c>
      <c r="C7" s="170"/>
      <c r="D7" s="170"/>
      <c r="E7" s="170"/>
      <c r="F7" s="170"/>
      <c r="G7" s="166" t="s">
        <v>173</v>
      </c>
      <c r="H7" s="167"/>
      <c r="I7" s="42" t="s">
        <v>237</v>
      </c>
      <c r="J7" s="171" t="s">
        <v>3</v>
      </c>
    </row>
    <row r="8" spans="1:10" s="51" customFormat="1" ht="57.75" customHeight="1" x14ac:dyDescent="0.25">
      <c r="A8" s="169"/>
      <c r="B8" s="166" t="s">
        <v>174</v>
      </c>
      <c r="C8" s="173"/>
      <c r="D8" s="173"/>
      <c r="E8" s="55" t="s">
        <v>175</v>
      </c>
      <c r="F8" s="42" t="s">
        <v>176</v>
      </c>
      <c r="G8" s="42" t="s">
        <v>177</v>
      </c>
      <c r="H8" s="42" t="s">
        <v>178</v>
      </c>
      <c r="I8" s="42" t="s">
        <v>237</v>
      </c>
      <c r="J8" s="172"/>
    </row>
    <row r="9" spans="1:10" s="50" customFormat="1" ht="64.5" customHeight="1" x14ac:dyDescent="0.25">
      <c r="A9" s="174"/>
      <c r="B9" s="64" t="s">
        <v>179</v>
      </c>
      <c r="C9" s="64" t="s">
        <v>180</v>
      </c>
      <c r="D9" s="64" t="s">
        <v>181</v>
      </c>
      <c r="E9" s="42" t="s">
        <v>175</v>
      </c>
      <c r="F9" s="42" t="s">
        <v>176</v>
      </c>
      <c r="G9" s="42" t="s">
        <v>177</v>
      </c>
      <c r="H9" s="42" t="s">
        <v>178</v>
      </c>
      <c r="I9" s="42" t="s">
        <v>237</v>
      </c>
      <c r="J9" s="172"/>
    </row>
    <row r="10" spans="1:10" s="20" customFormat="1" ht="12.75" x14ac:dyDescent="0.2">
      <c r="A10" s="46" t="s">
        <v>107</v>
      </c>
      <c r="B10" s="115">
        <f>B11+B14</f>
        <v>683071039</v>
      </c>
      <c r="C10" s="115">
        <f t="shared" ref="C10:J10" si="0">C11+C14</f>
        <v>58012059.859999999</v>
      </c>
      <c r="D10" s="115">
        <f t="shared" si="0"/>
        <v>29577750</v>
      </c>
      <c r="E10" s="115">
        <f t="shared" si="0"/>
        <v>0</v>
      </c>
      <c r="F10" s="115">
        <f t="shared" si="0"/>
        <v>0</v>
      </c>
      <c r="G10" s="115">
        <f t="shared" si="0"/>
        <v>0</v>
      </c>
      <c r="H10" s="115">
        <f t="shared" si="0"/>
        <v>0</v>
      </c>
      <c r="I10" s="115">
        <f t="shared" si="0"/>
        <v>8446749</v>
      </c>
      <c r="J10" s="115">
        <f t="shared" si="0"/>
        <v>779107597.86000001</v>
      </c>
    </row>
    <row r="11" spans="1:10" s="20" customFormat="1" ht="12.75" x14ac:dyDescent="0.2">
      <c r="A11" s="47" t="s">
        <v>108</v>
      </c>
      <c r="B11" s="116">
        <f>B12</f>
        <v>20144667</v>
      </c>
      <c r="C11" s="116">
        <f t="shared" ref="C11:J12" si="1">C12</f>
        <v>55452494</v>
      </c>
      <c r="D11" s="116">
        <f t="shared" si="1"/>
        <v>0</v>
      </c>
      <c r="E11" s="116">
        <f t="shared" si="1"/>
        <v>0</v>
      </c>
      <c r="F11" s="116">
        <f t="shared" si="1"/>
        <v>0</v>
      </c>
      <c r="G11" s="116">
        <f t="shared" si="1"/>
        <v>0</v>
      </c>
      <c r="H11" s="116">
        <f t="shared" si="1"/>
        <v>0</v>
      </c>
      <c r="I11" s="116">
        <f t="shared" si="1"/>
        <v>8446749</v>
      </c>
      <c r="J11" s="116">
        <f t="shared" si="1"/>
        <v>84043910</v>
      </c>
    </row>
    <row r="12" spans="1:10" s="20" customFormat="1" ht="12.75" x14ac:dyDescent="0.2">
      <c r="A12" s="48" t="s">
        <v>108</v>
      </c>
      <c r="B12" s="117">
        <f>B13</f>
        <v>20144667</v>
      </c>
      <c r="C12" s="117">
        <f t="shared" si="1"/>
        <v>55452494</v>
      </c>
      <c r="D12" s="117">
        <f t="shared" si="1"/>
        <v>0</v>
      </c>
      <c r="E12" s="117">
        <f t="shared" si="1"/>
        <v>0</v>
      </c>
      <c r="F12" s="117">
        <f t="shared" si="1"/>
        <v>0</v>
      </c>
      <c r="G12" s="117">
        <f t="shared" si="1"/>
        <v>0</v>
      </c>
      <c r="H12" s="117">
        <f t="shared" si="1"/>
        <v>0</v>
      </c>
      <c r="I12" s="117">
        <f t="shared" si="1"/>
        <v>8446749</v>
      </c>
      <c r="J12" s="117">
        <f t="shared" si="1"/>
        <v>84043910</v>
      </c>
    </row>
    <row r="13" spans="1:10" s="20" customFormat="1" ht="12.75" x14ac:dyDescent="0.2">
      <c r="A13" s="49" t="s">
        <v>8</v>
      </c>
      <c r="B13" s="117">
        <v>20144667</v>
      </c>
      <c r="C13" s="117">
        <v>55452494</v>
      </c>
      <c r="D13" s="117"/>
      <c r="E13" s="117"/>
      <c r="F13" s="117"/>
      <c r="G13" s="117"/>
      <c r="H13" s="117"/>
      <c r="I13" s="117">
        <v>8446749</v>
      </c>
      <c r="J13" s="117">
        <v>84043910</v>
      </c>
    </row>
    <row r="14" spans="1:10" s="20" customFormat="1" ht="12.75" x14ac:dyDescent="0.2">
      <c r="A14" s="47" t="s">
        <v>4</v>
      </c>
      <c r="B14" s="116">
        <f>B15</f>
        <v>662926372</v>
      </c>
      <c r="C14" s="116">
        <f t="shared" ref="C14:J14" si="2">C15</f>
        <v>2559565.86</v>
      </c>
      <c r="D14" s="116">
        <f t="shared" si="2"/>
        <v>29577750</v>
      </c>
      <c r="E14" s="116">
        <f t="shared" si="2"/>
        <v>0</v>
      </c>
      <c r="F14" s="116">
        <f t="shared" si="2"/>
        <v>0</v>
      </c>
      <c r="G14" s="116">
        <f t="shared" si="2"/>
        <v>0</v>
      </c>
      <c r="H14" s="116">
        <f t="shared" si="2"/>
        <v>0</v>
      </c>
      <c r="I14" s="116">
        <f t="shared" si="2"/>
        <v>0</v>
      </c>
      <c r="J14" s="116">
        <f t="shared" si="2"/>
        <v>695063687.86000001</v>
      </c>
    </row>
    <row r="15" spans="1:10" s="20" customFormat="1" ht="12.75" x14ac:dyDescent="0.2">
      <c r="A15" s="48" t="s">
        <v>4</v>
      </c>
      <c r="B15" s="117">
        <f>SUM(B16:B17)</f>
        <v>662926372</v>
      </c>
      <c r="C15" s="117">
        <f t="shared" ref="C15:J15" si="3">SUM(C16:C17)</f>
        <v>2559565.86</v>
      </c>
      <c r="D15" s="117">
        <f t="shared" si="3"/>
        <v>29577750</v>
      </c>
      <c r="E15" s="117">
        <f t="shared" si="3"/>
        <v>0</v>
      </c>
      <c r="F15" s="117">
        <f t="shared" si="3"/>
        <v>0</v>
      </c>
      <c r="G15" s="117">
        <f t="shared" si="3"/>
        <v>0</v>
      </c>
      <c r="H15" s="117">
        <f t="shared" si="3"/>
        <v>0</v>
      </c>
      <c r="I15" s="117">
        <f t="shared" si="3"/>
        <v>0</v>
      </c>
      <c r="J15" s="117">
        <f t="shared" si="3"/>
        <v>695063687.86000001</v>
      </c>
    </row>
    <row r="16" spans="1:10" s="20" customFormat="1" ht="12.75" x14ac:dyDescent="0.2">
      <c r="A16" s="49" t="s">
        <v>10</v>
      </c>
      <c r="B16" s="117">
        <v>72845392</v>
      </c>
      <c r="C16" s="117">
        <v>1790893</v>
      </c>
      <c r="D16" s="117">
        <v>29577750</v>
      </c>
      <c r="E16" s="117"/>
      <c r="F16" s="117"/>
      <c r="G16" s="117"/>
      <c r="H16" s="117"/>
      <c r="I16" s="117"/>
      <c r="J16" s="117">
        <v>104214035</v>
      </c>
    </row>
    <row r="17" spans="1:10" s="20" customFormat="1" ht="12.75" x14ac:dyDescent="0.2">
      <c r="A17" s="49" t="s">
        <v>11</v>
      </c>
      <c r="B17" s="117">
        <v>590080980</v>
      </c>
      <c r="C17" s="117">
        <v>768672.86</v>
      </c>
      <c r="D17" s="117"/>
      <c r="E17" s="117"/>
      <c r="F17" s="117"/>
      <c r="G17" s="117"/>
      <c r="H17" s="117"/>
      <c r="I17" s="117"/>
      <c r="J17" s="117">
        <v>590849652.86000001</v>
      </c>
    </row>
    <row r="18" spans="1:10" s="20" customFormat="1" ht="12.75" x14ac:dyDescent="0.2">
      <c r="A18" s="46" t="s">
        <v>110</v>
      </c>
      <c r="B18" s="115">
        <f>B19</f>
        <v>0</v>
      </c>
      <c r="C18" s="115">
        <f t="shared" ref="C18:J19" si="4">C19</f>
        <v>2630199</v>
      </c>
      <c r="D18" s="115">
        <f t="shared" si="4"/>
        <v>0</v>
      </c>
      <c r="E18" s="115">
        <f t="shared" si="4"/>
        <v>0</v>
      </c>
      <c r="F18" s="115">
        <f t="shared" si="4"/>
        <v>0</v>
      </c>
      <c r="G18" s="115">
        <f t="shared" si="4"/>
        <v>0</v>
      </c>
      <c r="H18" s="115">
        <f t="shared" si="4"/>
        <v>0</v>
      </c>
      <c r="I18" s="115">
        <f t="shared" si="4"/>
        <v>0</v>
      </c>
      <c r="J18" s="115">
        <f t="shared" si="4"/>
        <v>2630199</v>
      </c>
    </row>
    <row r="19" spans="1:10" s="20" customFormat="1" ht="12.75" x14ac:dyDescent="0.2">
      <c r="A19" s="47" t="s">
        <v>113</v>
      </c>
      <c r="B19" s="116">
        <f>SUM(B20)</f>
        <v>0</v>
      </c>
      <c r="C19" s="116">
        <f>C20</f>
        <v>2630199</v>
      </c>
      <c r="D19" s="116">
        <f t="shared" si="4"/>
        <v>0</v>
      </c>
      <c r="E19" s="116">
        <f t="shared" si="4"/>
        <v>0</v>
      </c>
      <c r="F19" s="116">
        <f t="shared" si="4"/>
        <v>0</v>
      </c>
      <c r="G19" s="116">
        <f t="shared" si="4"/>
        <v>0</v>
      </c>
      <c r="H19" s="116">
        <f t="shared" si="4"/>
        <v>0</v>
      </c>
      <c r="I19" s="116">
        <f t="shared" si="4"/>
        <v>0</v>
      </c>
      <c r="J19" s="116">
        <f t="shared" si="4"/>
        <v>2630199</v>
      </c>
    </row>
    <row r="20" spans="1:10" s="20" customFormat="1" ht="12.75" x14ac:dyDescent="0.2">
      <c r="A20" s="48" t="s">
        <v>113</v>
      </c>
      <c r="B20" s="117">
        <f>B21</f>
        <v>0</v>
      </c>
      <c r="C20" s="117">
        <f t="shared" ref="C20:J20" si="5">C21</f>
        <v>2630199</v>
      </c>
      <c r="D20" s="117">
        <f t="shared" si="5"/>
        <v>0</v>
      </c>
      <c r="E20" s="117">
        <f t="shared" si="5"/>
        <v>0</v>
      </c>
      <c r="F20" s="117">
        <f t="shared" si="5"/>
        <v>0</v>
      </c>
      <c r="G20" s="117">
        <f t="shared" si="5"/>
        <v>0</v>
      </c>
      <c r="H20" s="117">
        <f t="shared" si="5"/>
        <v>0</v>
      </c>
      <c r="I20" s="117">
        <f t="shared" si="5"/>
        <v>0</v>
      </c>
      <c r="J20" s="117">
        <f t="shared" si="5"/>
        <v>2630199</v>
      </c>
    </row>
    <row r="21" spans="1:10" s="20" customFormat="1" ht="12.75" x14ac:dyDescent="0.2">
      <c r="A21" s="49" t="s">
        <v>18</v>
      </c>
      <c r="B21" s="117"/>
      <c r="C21" s="117">
        <v>2630199</v>
      </c>
      <c r="D21" s="117"/>
      <c r="E21" s="117"/>
      <c r="F21" s="117"/>
      <c r="G21" s="117"/>
      <c r="H21" s="117"/>
      <c r="I21" s="117"/>
      <c r="J21" s="117">
        <v>2630199</v>
      </c>
    </row>
    <row r="22" spans="1:10" s="20" customFormat="1" ht="12.75" x14ac:dyDescent="0.2">
      <c r="A22" s="46" t="s">
        <v>0</v>
      </c>
      <c r="B22" s="115">
        <f>B23</f>
        <v>0</v>
      </c>
      <c r="C22" s="115">
        <f t="shared" ref="C22:D24" si="6">C23</f>
        <v>10171943</v>
      </c>
      <c r="D22" s="115">
        <f t="shared" si="6"/>
        <v>0</v>
      </c>
      <c r="E22" s="115">
        <f t="shared" ref="E22:E24" si="7">E23</f>
        <v>0</v>
      </c>
      <c r="F22" s="115">
        <f t="shared" ref="F22:F24" si="8">F23</f>
        <v>0</v>
      </c>
      <c r="G22" s="115">
        <f t="shared" ref="G22:G24" si="9">G23</f>
        <v>0</v>
      </c>
      <c r="H22" s="115">
        <f t="shared" ref="H22:H24" si="10">H23</f>
        <v>0</v>
      </c>
      <c r="I22" s="115">
        <f t="shared" ref="I22:I24" si="11">I23</f>
        <v>0</v>
      </c>
      <c r="J22" s="115">
        <f t="shared" ref="J22:J24" si="12">J23</f>
        <v>10171943</v>
      </c>
    </row>
    <row r="23" spans="1:10" s="20" customFormat="1" ht="12.75" x14ac:dyDescent="0.2">
      <c r="A23" s="47" t="s">
        <v>6</v>
      </c>
      <c r="B23" s="116">
        <f>B24</f>
        <v>0</v>
      </c>
      <c r="C23" s="116">
        <f t="shared" si="6"/>
        <v>10171943</v>
      </c>
      <c r="D23" s="116">
        <f t="shared" si="6"/>
        <v>0</v>
      </c>
      <c r="E23" s="116">
        <f t="shared" si="7"/>
        <v>0</v>
      </c>
      <c r="F23" s="116">
        <f t="shared" si="8"/>
        <v>0</v>
      </c>
      <c r="G23" s="116">
        <f t="shared" si="9"/>
        <v>0</v>
      </c>
      <c r="H23" s="116">
        <f t="shared" si="10"/>
        <v>0</v>
      </c>
      <c r="I23" s="116">
        <f t="shared" si="11"/>
        <v>0</v>
      </c>
      <c r="J23" s="116">
        <f t="shared" si="12"/>
        <v>10171943</v>
      </c>
    </row>
    <row r="24" spans="1:10" s="20" customFormat="1" ht="12.75" x14ac:dyDescent="0.2">
      <c r="A24" s="48" t="s">
        <v>6</v>
      </c>
      <c r="B24" s="117">
        <f>B25</f>
        <v>0</v>
      </c>
      <c r="C24" s="117">
        <f t="shared" si="6"/>
        <v>10171943</v>
      </c>
      <c r="D24" s="117">
        <f t="shared" si="6"/>
        <v>0</v>
      </c>
      <c r="E24" s="117">
        <f t="shared" si="7"/>
        <v>0</v>
      </c>
      <c r="F24" s="117">
        <f t="shared" si="8"/>
        <v>0</v>
      </c>
      <c r="G24" s="117">
        <f t="shared" si="9"/>
        <v>0</v>
      </c>
      <c r="H24" s="117">
        <f t="shared" si="10"/>
        <v>0</v>
      </c>
      <c r="I24" s="117">
        <f t="shared" si="11"/>
        <v>0</v>
      </c>
      <c r="J24" s="117">
        <f t="shared" si="12"/>
        <v>10171943</v>
      </c>
    </row>
    <row r="25" spans="1:10" s="20" customFormat="1" ht="12.75" x14ac:dyDescent="0.2">
      <c r="A25" s="49" t="s">
        <v>20</v>
      </c>
      <c r="B25" s="117"/>
      <c r="C25" s="117">
        <v>10171943</v>
      </c>
      <c r="D25" s="117"/>
      <c r="E25" s="117"/>
      <c r="F25" s="117"/>
      <c r="G25" s="117"/>
      <c r="H25" s="117"/>
      <c r="I25" s="117"/>
      <c r="J25" s="117">
        <v>10171943</v>
      </c>
    </row>
    <row r="26" spans="1:10" s="20" customFormat="1" ht="12.75" x14ac:dyDescent="0.2">
      <c r="A26" s="46" t="s">
        <v>116</v>
      </c>
      <c r="B26" s="115">
        <f>B27</f>
        <v>364395.9</v>
      </c>
      <c r="C26" s="115">
        <f t="shared" ref="C26:J27" si="13">C27</f>
        <v>1289655.4000000001</v>
      </c>
      <c r="D26" s="115">
        <f t="shared" si="13"/>
        <v>457166</v>
      </c>
      <c r="E26" s="115">
        <f t="shared" si="13"/>
        <v>0</v>
      </c>
      <c r="F26" s="115">
        <f t="shared" si="13"/>
        <v>0</v>
      </c>
      <c r="G26" s="115">
        <f t="shared" si="13"/>
        <v>0</v>
      </c>
      <c r="H26" s="115">
        <f t="shared" si="13"/>
        <v>0</v>
      </c>
      <c r="I26" s="115">
        <f t="shared" si="13"/>
        <v>0</v>
      </c>
      <c r="J26" s="115">
        <f t="shared" si="13"/>
        <v>2111217.3000000003</v>
      </c>
    </row>
    <row r="27" spans="1:10" s="20" customFormat="1" ht="12.75" x14ac:dyDescent="0.2">
      <c r="A27" s="47" t="s">
        <v>116</v>
      </c>
      <c r="B27" s="116">
        <f>B28</f>
        <v>364395.9</v>
      </c>
      <c r="C27" s="116">
        <f t="shared" si="13"/>
        <v>1289655.4000000001</v>
      </c>
      <c r="D27" s="116">
        <f t="shared" si="13"/>
        <v>457166</v>
      </c>
      <c r="E27" s="116">
        <f t="shared" si="13"/>
        <v>0</v>
      </c>
      <c r="F27" s="116">
        <f t="shared" si="13"/>
        <v>0</v>
      </c>
      <c r="G27" s="116">
        <f t="shared" si="13"/>
        <v>0</v>
      </c>
      <c r="H27" s="116">
        <f t="shared" si="13"/>
        <v>0</v>
      </c>
      <c r="I27" s="116">
        <f t="shared" si="13"/>
        <v>0</v>
      </c>
      <c r="J27" s="116">
        <f t="shared" si="13"/>
        <v>2111217.3000000003</v>
      </c>
    </row>
    <row r="28" spans="1:10" s="20" customFormat="1" ht="12.75" x14ac:dyDescent="0.2">
      <c r="A28" s="48" t="s">
        <v>116</v>
      </c>
      <c r="B28" s="117">
        <f>SUM(B29:B30)</f>
        <v>364395.9</v>
      </c>
      <c r="C28" s="117">
        <f t="shared" ref="C28:J28" si="14">SUM(C29:C30)</f>
        <v>1289655.4000000001</v>
      </c>
      <c r="D28" s="117">
        <f t="shared" si="14"/>
        <v>457166</v>
      </c>
      <c r="E28" s="117">
        <f t="shared" si="14"/>
        <v>0</v>
      </c>
      <c r="F28" s="117">
        <f t="shared" si="14"/>
        <v>0</v>
      </c>
      <c r="G28" s="117">
        <f t="shared" si="14"/>
        <v>0</v>
      </c>
      <c r="H28" s="117">
        <f t="shared" si="14"/>
        <v>0</v>
      </c>
      <c r="I28" s="117">
        <f t="shared" si="14"/>
        <v>0</v>
      </c>
      <c r="J28" s="117">
        <f t="shared" si="14"/>
        <v>2111217.3000000003</v>
      </c>
    </row>
    <row r="29" spans="1:10" s="20" customFormat="1" ht="12.75" x14ac:dyDescent="0.2">
      <c r="A29" s="49" t="s">
        <v>24</v>
      </c>
      <c r="B29" s="117">
        <v>364395.9</v>
      </c>
      <c r="C29" s="117">
        <v>1260036.4000000001</v>
      </c>
      <c r="D29" s="117">
        <v>457166</v>
      </c>
      <c r="E29" s="117">
        <v>0</v>
      </c>
      <c r="F29" s="117">
        <v>0</v>
      </c>
      <c r="G29" s="117"/>
      <c r="H29" s="117"/>
      <c r="I29" s="117"/>
      <c r="J29" s="117">
        <v>2081598.3000000003</v>
      </c>
    </row>
    <row r="30" spans="1:10" s="20" customFormat="1" ht="12.75" x14ac:dyDescent="0.2">
      <c r="A30" s="49" t="s">
        <v>25</v>
      </c>
      <c r="B30" s="117"/>
      <c r="C30" s="117">
        <v>29619</v>
      </c>
      <c r="D30" s="117"/>
      <c r="E30" s="117"/>
      <c r="F30" s="117"/>
      <c r="G30" s="117"/>
      <c r="H30" s="117"/>
      <c r="I30" s="117"/>
      <c r="J30" s="117">
        <v>29619</v>
      </c>
    </row>
    <row r="31" spans="1:10" s="20" customFormat="1" ht="12.75" x14ac:dyDescent="0.2">
      <c r="A31" s="46" t="s">
        <v>117</v>
      </c>
      <c r="B31" s="115">
        <f>B32</f>
        <v>4751480</v>
      </c>
      <c r="C31" s="115">
        <f t="shared" ref="C31:J32" si="15">C32</f>
        <v>27695436</v>
      </c>
      <c r="D31" s="115">
        <f t="shared" si="15"/>
        <v>28169740</v>
      </c>
      <c r="E31" s="115">
        <f t="shared" si="15"/>
        <v>0</v>
      </c>
      <c r="F31" s="115">
        <f t="shared" si="15"/>
        <v>0</v>
      </c>
      <c r="G31" s="115">
        <f t="shared" si="15"/>
        <v>0</v>
      </c>
      <c r="H31" s="115">
        <f t="shared" si="15"/>
        <v>0</v>
      </c>
      <c r="I31" s="115">
        <f t="shared" si="15"/>
        <v>0</v>
      </c>
      <c r="J31" s="115">
        <f t="shared" si="15"/>
        <v>60616656</v>
      </c>
    </row>
    <row r="32" spans="1:10" s="20" customFormat="1" ht="12.75" x14ac:dyDescent="0.2">
      <c r="A32" s="47" t="s">
        <v>118</v>
      </c>
      <c r="B32" s="116">
        <f>B33</f>
        <v>4751480</v>
      </c>
      <c r="C32" s="116">
        <f t="shared" si="15"/>
        <v>27695436</v>
      </c>
      <c r="D32" s="116">
        <f t="shared" si="15"/>
        <v>28169740</v>
      </c>
      <c r="E32" s="116">
        <f t="shared" si="15"/>
        <v>0</v>
      </c>
      <c r="F32" s="116">
        <f t="shared" si="15"/>
        <v>0</v>
      </c>
      <c r="G32" s="116">
        <f t="shared" si="15"/>
        <v>0</v>
      </c>
      <c r="H32" s="116">
        <f t="shared" si="15"/>
        <v>0</v>
      </c>
      <c r="I32" s="116">
        <f t="shared" si="15"/>
        <v>0</v>
      </c>
      <c r="J32" s="116">
        <f t="shared" si="15"/>
        <v>60616656</v>
      </c>
    </row>
    <row r="33" spans="1:10" s="20" customFormat="1" ht="12.75" x14ac:dyDescent="0.2">
      <c r="A33" s="48" t="s">
        <v>118</v>
      </c>
      <c r="B33" s="117">
        <f>SUM(B34:B35)</f>
        <v>4751480</v>
      </c>
      <c r="C33" s="117">
        <f t="shared" ref="C33:J33" si="16">SUM(C34:C35)</f>
        <v>27695436</v>
      </c>
      <c r="D33" s="117">
        <f t="shared" si="16"/>
        <v>28169740</v>
      </c>
      <c r="E33" s="117">
        <f t="shared" si="16"/>
        <v>0</v>
      </c>
      <c r="F33" s="117">
        <f t="shared" si="16"/>
        <v>0</v>
      </c>
      <c r="G33" s="117">
        <f t="shared" si="16"/>
        <v>0</v>
      </c>
      <c r="H33" s="117">
        <f t="shared" si="16"/>
        <v>0</v>
      </c>
      <c r="I33" s="117">
        <f t="shared" si="16"/>
        <v>0</v>
      </c>
      <c r="J33" s="117">
        <f t="shared" si="16"/>
        <v>60616656</v>
      </c>
    </row>
    <row r="34" spans="1:10" s="20" customFormat="1" ht="12.75" x14ac:dyDescent="0.2">
      <c r="A34" s="49" t="s">
        <v>26</v>
      </c>
      <c r="B34" s="117"/>
      <c r="C34" s="117">
        <v>2017275</v>
      </c>
      <c r="D34" s="117">
        <v>268249</v>
      </c>
      <c r="E34" s="117"/>
      <c r="F34" s="117"/>
      <c r="G34" s="117"/>
      <c r="H34" s="117"/>
      <c r="I34" s="117"/>
      <c r="J34" s="117">
        <v>2285524</v>
      </c>
    </row>
    <row r="35" spans="1:10" s="20" customFormat="1" ht="12.75" x14ac:dyDescent="0.2">
      <c r="A35" s="49" t="s">
        <v>27</v>
      </c>
      <c r="B35" s="117">
        <v>4751480</v>
      </c>
      <c r="C35" s="117">
        <v>25678161</v>
      </c>
      <c r="D35" s="117">
        <v>27901491</v>
      </c>
      <c r="E35" s="117"/>
      <c r="F35" s="117"/>
      <c r="G35" s="117"/>
      <c r="H35" s="117"/>
      <c r="I35" s="117"/>
      <c r="J35" s="117">
        <v>58331132</v>
      </c>
    </row>
    <row r="36" spans="1:10" s="20" customFormat="1" ht="12.75" x14ac:dyDescent="0.2">
      <c r="A36" s="46" t="s">
        <v>120</v>
      </c>
      <c r="B36" s="115">
        <f>B37</f>
        <v>0</v>
      </c>
      <c r="C36" s="115">
        <f t="shared" ref="C36:J38" si="17">C37</f>
        <v>44634</v>
      </c>
      <c r="D36" s="115">
        <f t="shared" si="17"/>
        <v>0</v>
      </c>
      <c r="E36" s="115">
        <f t="shared" si="17"/>
        <v>0</v>
      </c>
      <c r="F36" s="115">
        <f t="shared" si="17"/>
        <v>0</v>
      </c>
      <c r="G36" s="115">
        <f t="shared" si="17"/>
        <v>0</v>
      </c>
      <c r="H36" s="115">
        <f t="shared" si="17"/>
        <v>0</v>
      </c>
      <c r="I36" s="115">
        <f t="shared" si="17"/>
        <v>0</v>
      </c>
      <c r="J36" s="115">
        <f t="shared" si="17"/>
        <v>44634</v>
      </c>
    </row>
    <row r="37" spans="1:10" s="20" customFormat="1" ht="12.75" x14ac:dyDescent="0.2">
      <c r="A37" s="47" t="s">
        <v>7</v>
      </c>
      <c r="B37" s="116">
        <f>B38</f>
        <v>0</v>
      </c>
      <c r="C37" s="116">
        <f t="shared" si="17"/>
        <v>44634</v>
      </c>
      <c r="D37" s="116">
        <f t="shared" si="17"/>
        <v>0</v>
      </c>
      <c r="E37" s="116">
        <f t="shared" si="17"/>
        <v>0</v>
      </c>
      <c r="F37" s="116">
        <f t="shared" si="17"/>
        <v>0</v>
      </c>
      <c r="G37" s="116">
        <f t="shared" si="17"/>
        <v>0</v>
      </c>
      <c r="H37" s="116">
        <f t="shared" si="17"/>
        <v>0</v>
      </c>
      <c r="I37" s="116">
        <f t="shared" si="17"/>
        <v>0</v>
      </c>
      <c r="J37" s="116">
        <f t="shared" si="17"/>
        <v>44634</v>
      </c>
    </row>
    <row r="38" spans="1:10" s="20" customFormat="1" ht="12.75" x14ac:dyDescent="0.2">
      <c r="A38" s="48" t="s">
        <v>7</v>
      </c>
      <c r="B38" s="117">
        <f>B39</f>
        <v>0</v>
      </c>
      <c r="C38" s="117">
        <f t="shared" si="17"/>
        <v>44634</v>
      </c>
      <c r="D38" s="117">
        <f t="shared" si="17"/>
        <v>0</v>
      </c>
      <c r="E38" s="117">
        <f t="shared" si="17"/>
        <v>0</v>
      </c>
      <c r="F38" s="117">
        <f t="shared" si="17"/>
        <v>0</v>
      </c>
      <c r="G38" s="117">
        <f t="shared" si="17"/>
        <v>0</v>
      </c>
      <c r="H38" s="117">
        <f t="shared" si="17"/>
        <v>0</v>
      </c>
      <c r="I38" s="117">
        <f t="shared" si="17"/>
        <v>0</v>
      </c>
      <c r="J38" s="117">
        <f t="shared" si="17"/>
        <v>44634</v>
      </c>
    </row>
    <row r="39" spans="1:10" s="20" customFormat="1" ht="12.75" x14ac:dyDescent="0.2">
      <c r="A39" s="61" t="s">
        <v>30</v>
      </c>
      <c r="B39" s="117"/>
      <c r="C39" s="117">
        <v>44634</v>
      </c>
      <c r="D39" s="117"/>
      <c r="E39" s="117"/>
      <c r="F39" s="117"/>
      <c r="G39" s="117"/>
      <c r="H39" s="117"/>
      <c r="I39" s="117"/>
      <c r="J39" s="117">
        <v>44634</v>
      </c>
    </row>
    <row r="40" spans="1:10" s="20" customFormat="1" ht="12.75" x14ac:dyDescent="0.2">
      <c r="A40" s="46" t="s">
        <v>233</v>
      </c>
      <c r="B40" s="115">
        <f>B41</f>
        <v>2318114432.4168391</v>
      </c>
      <c r="C40" s="115">
        <f t="shared" ref="C40:J41" si="18">C41</f>
        <v>800728687.19493163</v>
      </c>
      <c r="D40" s="115">
        <f t="shared" si="18"/>
        <v>161177751.94983003</v>
      </c>
      <c r="E40" s="115">
        <f t="shared" si="18"/>
        <v>0</v>
      </c>
      <c r="F40" s="115">
        <f t="shared" si="18"/>
        <v>0</v>
      </c>
      <c r="G40" s="115">
        <f t="shared" si="18"/>
        <v>44410750.985774703</v>
      </c>
      <c r="H40" s="115">
        <f t="shared" si="18"/>
        <v>0</v>
      </c>
      <c r="I40" s="112">
        <f t="shared" si="18"/>
        <v>-34889792</v>
      </c>
      <c r="J40" s="115">
        <f t="shared" si="18"/>
        <v>3289541830.5473757</v>
      </c>
    </row>
    <row r="41" spans="1:10" s="20" customFormat="1" ht="12.75" x14ac:dyDescent="0.2">
      <c r="A41" s="47" t="s">
        <v>233</v>
      </c>
      <c r="B41" s="116">
        <f>B42</f>
        <v>2318114432.4168391</v>
      </c>
      <c r="C41" s="116">
        <f t="shared" si="18"/>
        <v>800728687.19493163</v>
      </c>
      <c r="D41" s="116">
        <f t="shared" si="18"/>
        <v>161177751.94983003</v>
      </c>
      <c r="E41" s="116">
        <f t="shared" si="18"/>
        <v>0</v>
      </c>
      <c r="F41" s="116">
        <f t="shared" si="18"/>
        <v>0</v>
      </c>
      <c r="G41" s="116">
        <f t="shared" si="18"/>
        <v>44410750.985774703</v>
      </c>
      <c r="H41" s="116">
        <f t="shared" si="18"/>
        <v>0</v>
      </c>
      <c r="I41" s="113">
        <f t="shared" si="18"/>
        <v>-34889792</v>
      </c>
      <c r="J41" s="116">
        <f t="shared" si="18"/>
        <v>3289541830.5473757</v>
      </c>
    </row>
    <row r="42" spans="1:10" s="20" customFormat="1" ht="12.75" x14ac:dyDescent="0.2">
      <c r="A42" s="48" t="s">
        <v>233</v>
      </c>
      <c r="B42" s="117">
        <f>SUM(B43:B47)</f>
        <v>2318114432.4168391</v>
      </c>
      <c r="C42" s="117">
        <f t="shared" ref="C42:J42" si="19">SUM(C43:C47)</f>
        <v>800728687.19493163</v>
      </c>
      <c r="D42" s="117">
        <f t="shared" si="19"/>
        <v>161177751.94983003</v>
      </c>
      <c r="E42" s="117">
        <f t="shared" si="19"/>
        <v>0</v>
      </c>
      <c r="F42" s="117">
        <f t="shared" si="19"/>
        <v>0</v>
      </c>
      <c r="G42" s="117">
        <f t="shared" si="19"/>
        <v>44410750.985774703</v>
      </c>
      <c r="H42" s="117">
        <f t="shared" si="19"/>
        <v>0</v>
      </c>
      <c r="I42" s="114">
        <f t="shared" si="19"/>
        <v>-34889792</v>
      </c>
      <c r="J42" s="117">
        <f t="shared" si="19"/>
        <v>3289541830.5473757</v>
      </c>
    </row>
    <row r="43" spans="1:10" s="20" customFormat="1" ht="12.75" x14ac:dyDescent="0.2">
      <c r="A43" s="49" t="s">
        <v>36</v>
      </c>
      <c r="B43" s="117">
        <v>143964058</v>
      </c>
      <c r="C43" s="117">
        <v>44353967</v>
      </c>
      <c r="D43" s="117">
        <v>0</v>
      </c>
      <c r="E43" s="117">
        <v>0</v>
      </c>
      <c r="F43" s="117">
        <v>0</v>
      </c>
      <c r="G43" s="117">
        <v>0</v>
      </c>
      <c r="H43" s="117">
        <v>0</v>
      </c>
      <c r="I43" s="114">
        <v>-34889792</v>
      </c>
      <c r="J43" s="117">
        <v>153428233</v>
      </c>
    </row>
    <row r="44" spans="1:10" s="20" customFormat="1" ht="12.75" x14ac:dyDescent="0.2">
      <c r="A44" s="49" t="s">
        <v>37</v>
      </c>
      <c r="B44" s="117">
        <v>46781141</v>
      </c>
      <c r="C44" s="117">
        <v>20749091</v>
      </c>
      <c r="D44" s="117">
        <v>18609011</v>
      </c>
      <c r="E44" s="117"/>
      <c r="F44" s="117"/>
      <c r="G44" s="117"/>
      <c r="H44" s="117"/>
      <c r="I44" s="114"/>
      <c r="J44" s="117">
        <v>86139243</v>
      </c>
    </row>
    <row r="45" spans="1:10" s="20" customFormat="1" ht="12.75" x14ac:dyDescent="0.2">
      <c r="A45" s="49" t="s">
        <v>34</v>
      </c>
      <c r="B45" s="117">
        <v>635614367</v>
      </c>
      <c r="C45" s="117">
        <v>183582366</v>
      </c>
      <c r="D45" s="117"/>
      <c r="E45" s="117"/>
      <c r="F45" s="117"/>
      <c r="G45" s="117"/>
      <c r="H45" s="117"/>
      <c r="I45" s="114"/>
      <c r="J45" s="117">
        <v>819196733</v>
      </c>
    </row>
    <row r="46" spans="1:10" s="20" customFormat="1" ht="12.75" x14ac:dyDescent="0.2">
      <c r="A46" s="49" t="s">
        <v>40</v>
      </c>
      <c r="B46" s="117">
        <v>1375816256.3564701</v>
      </c>
      <c r="C46" s="117">
        <v>441207672.10051125</v>
      </c>
      <c r="D46" s="117">
        <v>141247678.75004101</v>
      </c>
      <c r="E46" s="117">
        <v>0</v>
      </c>
      <c r="F46" s="117">
        <v>0</v>
      </c>
      <c r="G46" s="117">
        <v>31039590.415859401</v>
      </c>
      <c r="H46" s="117">
        <v>0</v>
      </c>
      <c r="I46" s="114"/>
      <c r="J46" s="117">
        <v>1989311197.6228819</v>
      </c>
    </row>
    <row r="47" spans="1:10" s="20" customFormat="1" ht="12.75" x14ac:dyDescent="0.2">
      <c r="A47" s="49" t="s">
        <v>38</v>
      </c>
      <c r="B47" s="117">
        <v>115938610.060369</v>
      </c>
      <c r="C47" s="117">
        <v>110835591.09442033</v>
      </c>
      <c r="D47" s="117">
        <v>1321062.19978903</v>
      </c>
      <c r="E47" s="117"/>
      <c r="F47" s="117"/>
      <c r="G47" s="117">
        <v>13371160.5699153</v>
      </c>
      <c r="H47" s="117"/>
      <c r="I47" s="114"/>
      <c r="J47" s="117">
        <v>241466423.92449364</v>
      </c>
    </row>
    <row r="48" spans="1:10" s="20" customFormat="1" ht="12.75" x14ac:dyDescent="0.2">
      <c r="A48" s="46" t="s">
        <v>3</v>
      </c>
      <c r="B48" s="115">
        <f>B10+B18+B22+B26+B31+B36+B40</f>
        <v>3006301347.3168392</v>
      </c>
      <c r="C48" s="115">
        <f t="shared" ref="C48:J48" si="20">C10+C18+C22+C26+C31+C36+C40</f>
        <v>900572614.45493162</v>
      </c>
      <c r="D48" s="115">
        <f t="shared" si="20"/>
        <v>219382407.94983003</v>
      </c>
      <c r="E48" s="115">
        <f t="shared" si="20"/>
        <v>0</v>
      </c>
      <c r="F48" s="115">
        <f t="shared" si="20"/>
        <v>0</v>
      </c>
      <c r="G48" s="115">
        <f t="shared" si="20"/>
        <v>44410750.985774703</v>
      </c>
      <c r="H48" s="115">
        <f t="shared" si="20"/>
        <v>0</v>
      </c>
      <c r="I48" s="112">
        <f t="shared" si="20"/>
        <v>-26443043</v>
      </c>
      <c r="J48" s="115">
        <f t="shared" si="20"/>
        <v>4144224077.7073755</v>
      </c>
    </row>
  </sheetData>
  <mergeCells count="5">
    <mergeCell ref="A7:A9"/>
    <mergeCell ref="B7:F7"/>
    <mergeCell ref="G7:H7"/>
    <mergeCell ref="J7:J9"/>
    <mergeCell ref="B8:D8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6:AJ45"/>
  <sheetViews>
    <sheetView topLeftCell="A7" zoomScaleNormal="100" workbookViewId="0">
      <selection activeCell="A20" sqref="A20"/>
    </sheetView>
  </sheetViews>
  <sheetFormatPr baseColWidth="10" defaultRowHeight="15" x14ac:dyDescent="0.25"/>
  <cols>
    <col min="1" max="1" width="71.5703125" style="7" customWidth="1"/>
    <col min="2" max="2" width="23.7109375" style="7" customWidth="1"/>
    <col min="3" max="3" width="31.85546875" style="7" bestFit="1" customWidth="1"/>
    <col min="4" max="4" width="24" style="7" customWidth="1"/>
    <col min="5" max="5" width="20.5703125" style="7" customWidth="1"/>
    <col min="6" max="6" width="18" style="7" bestFit="1" customWidth="1"/>
    <col min="7" max="7" width="20.7109375" style="7" customWidth="1"/>
    <col min="8" max="8" width="22.140625" style="7" customWidth="1"/>
    <col min="9" max="9" width="27.85546875" style="7" customWidth="1"/>
    <col min="10" max="10" width="27.28515625" style="7" customWidth="1"/>
    <col min="11" max="11" width="21.7109375" style="7" customWidth="1"/>
    <col min="12" max="12" width="30" style="7" customWidth="1"/>
    <col min="13" max="13" width="24.5703125" style="7" bestFit="1" customWidth="1"/>
    <col min="14" max="14" width="20.85546875" style="7" customWidth="1"/>
    <col min="15" max="15" width="15.42578125" style="7" customWidth="1"/>
    <col min="16" max="16" width="20.85546875" style="7" customWidth="1"/>
    <col min="17" max="17" width="33.42578125" style="7" customWidth="1"/>
    <col min="18" max="18" width="18.28515625" style="7" customWidth="1"/>
    <col min="19" max="19" width="17.7109375" style="7" customWidth="1"/>
    <col min="20" max="20" width="29" style="7" customWidth="1"/>
    <col min="21" max="21" width="19.28515625" style="7" customWidth="1"/>
    <col min="22" max="22" width="23.140625" style="7" customWidth="1"/>
    <col min="23" max="23" width="27.7109375" style="7" customWidth="1"/>
    <col min="24" max="24" width="13.85546875" style="7" customWidth="1"/>
    <col min="25" max="25" width="11.5703125" style="7" bestFit="1" customWidth="1"/>
    <col min="26" max="26" width="16.7109375" style="7" customWidth="1"/>
    <col min="27" max="27" width="24.5703125" style="7" customWidth="1"/>
    <col min="28" max="28" width="26.7109375" style="7" customWidth="1"/>
    <col min="29" max="29" width="20.7109375" style="7" customWidth="1"/>
    <col min="30" max="30" width="14.42578125" style="7" bestFit="1" customWidth="1"/>
    <col min="31" max="31" width="14.85546875" style="7" bestFit="1" customWidth="1"/>
    <col min="32" max="32" width="22.42578125" style="7" customWidth="1"/>
    <col min="33" max="33" width="19.5703125" style="7" customWidth="1"/>
    <col min="34" max="34" width="17.7109375" style="7" customWidth="1"/>
    <col min="35" max="35" width="38.140625" style="7" bestFit="1" customWidth="1"/>
    <col min="36" max="36" width="16.28515625" style="7" bestFit="1" customWidth="1"/>
    <col min="37" max="16384" width="11.42578125" style="53"/>
  </cols>
  <sheetData>
    <row r="6" spans="1:36" ht="19.5" customHeight="1" x14ac:dyDescent="0.25"/>
    <row r="7" spans="1:36" s="54" customFormat="1" ht="33" customHeight="1" x14ac:dyDescent="0.25">
      <c r="A7" s="177" t="s">
        <v>230</v>
      </c>
      <c r="B7" s="175" t="s">
        <v>107</v>
      </c>
      <c r="C7" s="180"/>
      <c r="D7" s="180"/>
      <c r="E7" s="180"/>
      <c r="F7" s="176"/>
      <c r="G7" s="175" t="s">
        <v>110</v>
      </c>
      <c r="H7" s="180"/>
      <c r="I7" s="180"/>
      <c r="J7" s="180"/>
      <c r="K7" s="180"/>
      <c r="L7" s="180"/>
      <c r="M7" s="176"/>
      <c r="N7" s="175" t="s">
        <v>0</v>
      </c>
      <c r="O7" s="176"/>
      <c r="P7" s="175" t="s">
        <v>1</v>
      </c>
      <c r="Q7" s="176"/>
      <c r="R7" s="175" t="s">
        <v>116</v>
      </c>
      <c r="S7" s="176"/>
      <c r="T7" s="175" t="s">
        <v>117</v>
      </c>
      <c r="U7" s="180"/>
      <c r="V7" s="176"/>
      <c r="W7" s="175" t="s">
        <v>120</v>
      </c>
      <c r="X7" s="180"/>
      <c r="Y7" s="180"/>
      <c r="Z7" s="180"/>
      <c r="AA7" s="176"/>
      <c r="AB7" s="175" t="s">
        <v>232</v>
      </c>
      <c r="AC7" s="180"/>
      <c r="AD7" s="180"/>
      <c r="AE7" s="180"/>
      <c r="AF7" s="180"/>
      <c r="AG7" s="180"/>
      <c r="AH7" s="176"/>
      <c r="AI7" s="62" t="s">
        <v>2</v>
      </c>
      <c r="AJ7" s="181" t="s">
        <v>3</v>
      </c>
    </row>
    <row r="8" spans="1:36" s="54" customFormat="1" ht="71.25" customHeight="1" x14ac:dyDescent="0.25">
      <c r="A8" s="178"/>
      <c r="B8" s="52" t="s">
        <v>108</v>
      </c>
      <c r="C8" s="52" t="s">
        <v>109</v>
      </c>
      <c r="D8" s="175" t="s">
        <v>4</v>
      </c>
      <c r="E8" s="180"/>
      <c r="F8" s="176"/>
      <c r="G8" s="175" t="s">
        <v>5</v>
      </c>
      <c r="H8" s="176"/>
      <c r="I8" s="52" t="s">
        <v>111</v>
      </c>
      <c r="J8" s="52" t="s">
        <v>112</v>
      </c>
      <c r="K8" s="175" t="s">
        <v>113</v>
      </c>
      <c r="L8" s="180"/>
      <c r="M8" s="176"/>
      <c r="N8" s="175" t="s">
        <v>6</v>
      </c>
      <c r="O8" s="176"/>
      <c r="P8" s="52" t="s">
        <v>114</v>
      </c>
      <c r="Q8" s="52" t="s">
        <v>115</v>
      </c>
      <c r="R8" s="52" t="s">
        <v>116</v>
      </c>
      <c r="S8" s="52"/>
      <c r="T8" s="175" t="s">
        <v>118</v>
      </c>
      <c r="U8" s="176"/>
      <c r="V8" s="52" t="s">
        <v>119</v>
      </c>
      <c r="W8" s="52" t="s">
        <v>120</v>
      </c>
      <c r="X8" s="175" t="s">
        <v>7</v>
      </c>
      <c r="Y8" s="180"/>
      <c r="Z8" s="180"/>
      <c r="AA8" s="176"/>
      <c r="AB8" s="175" t="s">
        <v>232</v>
      </c>
      <c r="AC8" s="180"/>
      <c r="AD8" s="180"/>
      <c r="AE8" s="180"/>
      <c r="AF8" s="180"/>
      <c r="AG8" s="180"/>
      <c r="AH8" s="176"/>
      <c r="AI8" s="62" t="s">
        <v>2</v>
      </c>
      <c r="AJ8" s="182"/>
    </row>
    <row r="9" spans="1:36" s="54" customFormat="1" ht="83.25" customHeight="1" x14ac:dyDescent="0.25">
      <c r="A9" s="179"/>
      <c r="B9" s="52" t="s">
        <v>8</v>
      </c>
      <c r="C9" s="52" t="s">
        <v>9</v>
      </c>
      <c r="D9" s="52" t="s">
        <v>81</v>
      </c>
      <c r="E9" s="52" t="s">
        <v>80</v>
      </c>
      <c r="F9" s="52" t="s">
        <v>12</v>
      </c>
      <c r="G9" s="52" t="s">
        <v>13</v>
      </c>
      <c r="H9" s="52" t="s">
        <v>14</v>
      </c>
      <c r="I9" s="52" t="s">
        <v>15</v>
      </c>
      <c r="J9" s="52" t="s">
        <v>16</v>
      </c>
      <c r="K9" s="52" t="s">
        <v>17</v>
      </c>
      <c r="L9" s="52" t="s">
        <v>18</v>
      </c>
      <c r="M9" s="52" t="s">
        <v>19</v>
      </c>
      <c r="N9" s="52" t="s">
        <v>20</v>
      </c>
      <c r="O9" s="52" t="s">
        <v>21</v>
      </c>
      <c r="P9" s="52" t="s">
        <v>22</v>
      </c>
      <c r="Q9" s="52" t="s">
        <v>23</v>
      </c>
      <c r="R9" s="52" t="s">
        <v>24</v>
      </c>
      <c r="S9" s="52" t="s">
        <v>83</v>
      </c>
      <c r="T9" s="52" t="s">
        <v>84</v>
      </c>
      <c r="U9" s="52" t="s">
        <v>85</v>
      </c>
      <c r="V9" s="52" t="s">
        <v>28</v>
      </c>
      <c r="W9" s="52" t="s">
        <v>29</v>
      </c>
      <c r="X9" s="52" t="s">
        <v>30</v>
      </c>
      <c r="Y9" s="52" t="s">
        <v>31</v>
      </c>
      <c r="Z9" s="52" t="s">
        <v>32</v>
      </c>
      <c r="AA9" s="52" t="s">
        <v>33</v>
      </c>
      <c r="AB9" s="52" t="s">
        <v>86</v>
      </c>
      <c r="AC9" s="52" t="s">
        <v>87</v>
      </c>
      <c r="AD9" s="52" t="s">
        <v>36</v>
      </c>
      <c r="AE9" s="52" t="s">
        <v>37</v>
      </c>
      <c r="AF9" s="52" t="s">
        <v>38</v>
      </c>
      <c r="AG9" s="52" t="s">
        <v>39</v>
      </c>
      <c r="AH9" s="52" t="s">
        <v>88</v>
      </c>
      <c r="AI9" s="62" t="s">
        <v>41</v>
      </c>
      <c r="AJ9" s="183"/>
    </row>
    <row r="10" spans="1:36" s="57" customFormat="1" ht="12.75" x14ac:dyDescent="0.2">
      <c r="A10" s="56" t="s">
        <v>190</v>
      </c>
      <c r="B10" s="118">
        <f>SUM(B11:B14)</f>
        <v>1880771811</v>
      </c>
      <c r="C10" s="118">
        <f t="shared" ref="C10:AJ10" si="0">SUM(C11:C14)</f>
        <v>143039977.02538601</v>
      </c>
      <c r="D10" s="118">
        <f t="shared" si="0"/>
        <v>1164477660</v>
      </c>
      <c r="E10" s="118">
        <f t="shared" si="0"/>
        <v>1039275827.6055646</v>
      </c>
      <c r="F10" s="118">
        <f t="shared" si="0"/>
        <v>1055088086.45636</v>
      </c>
      <c r="G10" s="118">
        <f t="shared" si="0"/>
        <v>526618279.92309499</v>
      </c>
      <c r="H10" s="118">
        <f t="shared" si="0"/>
        <v>362387231.81786799</v>
      </c>
      <c r="I10" s="118">
        <f t="shared" si="0"/>
        <v>4165650622.23384</v>
      </c>
      <c r="J10" s="118">
        <f t="shared" si="0"/>
        <v>0</v>
      </c>
      <c r="K10" s="118">
        <f t="shared" si="0"/>
        <v>798403276</v>
      </c>
      <c r="L10" s="118">
        <f t="shared" si="0"/>
        <v>255156525.90092802</v>
      </c>
      <c r="M10" s="118">
        <f t="shared" si="0"/>
        <v>6980817770.8847799</v>
      </c>
      <c r="N10" s="118">
        <f t="shared" si="0"/>
        <v>204271864</v>
      </c>
      <c r="O10" s="118">
        <f t="shared" si="0"/>
        <v>0</v>
      </c>
      <c r="P10" s="118">
        <f t="shared" si="0"/>
        <v>0</v>
      </c>
      <c r="Q10" s="118">
        <f t="shared" si="0"/>
        <v>0</v>
      </c>
      <c r="R10" s="118">
        <f t="shared" si="0"/>
        <v>31932662.1895</v>
      </c>
      <c r="S10" s="118">
        <f t="shared" si="0"/>
        <v>0</v>
      </c>
      <c r="T10" s="118">
        <f t="shared" si="0"/>
        <v>1198798141.3900001</v>
      </c>
      <c r="U10" s="118">
        <f t="shared" si="0"/>
        <v>346188388</v>
      </c>
      <c r="V10" s="118">
        <f t="shared" si="0"/>
        <v>2767952.12</v>
      </c>
      <c r="W10" s="118">
        <f t="shared" si="0"/>
        <v>5494994.7064009951</v>
      </c>
      <c r="X10" s="118">
        <f t="shared" si="0"/>
        <v>88573628.819999993</v>
      </c>
      <c r="Y10" s="118">
        <f t="shared" si="0"/>
        <v>23467829.670000002</v>
      </c>
      <c r="Z10" s="118">
        <f t="shared" si="0"/>
        <v>131279022.24529999</v>
      </c>
      <c r="AA10" s="118">
        <f t="shared" si="0"/>
        <v>291875430</v>
      </c>
      <c r="AB10" s="118">
        <f t="shared" si="0"/>
        <v>23747448933</v>
      </c>
      <c r="AC10" s="118">
        <f t="shared" si="0"/>
        <v>2925803766.3900003</v>
      </c>
      <c r="AD10" s="118">
        <f t="shared" si="0"/>
        <v>2256235364</v>
      </c>
      <c r="AE10" s="118">
        <f t="shared" si="0"/>
        <v>1828549638</v>
      </c>
      <c r="AF10" s="118">
        <f t="shared" si="0"/>
        <v>0</v>
      </c>
      <c r="AG10" s="118">
        <f t="shared" si="0"/>
        <v>0</v>
      </c>
      <c r="AH10" s="118">
        <f t="shared" si="0"/>
        <v>61334248921.637772</v>
      </c>
      <c r="AI10" s="118">
        <f t="shared" si="0"/>
        <v>0</v>
      </c>
      <c r="AJ10" s="118">
        <f t="shared" si="0"/>
        <v>112788623605.0168</v>
      </c>
    </row>
    <row r="11" spans="1:36" s="57" customFormat="1" ht="12.75" x14ac:dyDescent="0.2">
      <c r="A11" s="58" t="s">
        <v>191</v>
      </c>
      <c r="B11" s="119">
        <v>908252612</v>
      </c>
      <c r="C11" s="119">
        <v>143039977.02538601</v>
      </c>
      <c r="D11" s="119">
        <v>446982380</v>
      </c>
      <c r="E11" s="119">
        <v>256766685.68507701</v>
      </c>
      <c r="F11" s="119">
        <v>1055088086.45636</v>
      </c>
      <c r="G11" s="119"/>
      <c r="H11" s="119"/>
      <c r="I11" s="119"/>
      <c r="J11" s="119"/>
      <c r="K11" s="119">
        <v>772794180</v>
      </c>
      <c r="L11" s="119"/>
      <c r="M11" s="119"/>
      <c r="N11" s="119"/>
      <c r="O11" s="119"/>
      <c r="P11" s="119"/>
      <c r="Q11" s="119"/>
      <c r="R11" s="119"/>
      <c r="S11" s="119"/>
      <c r="T11" s="119"/>
      <c r="U11" s="119">
        <v>89016878</v>
      </c>
      <c r="V11" s="119"/>
      <c r="W11" s="119"/>
      <c r="X11" s="119"/>
      <c r="Y11" s="119"/>
      <c r="Z11" s="119">
        <v>290000</v>
      </c>
      <c r="AA11" s="119"/>
      <c r="AB11" s="119">
        <v>12069671196</v>
      </c>
      <c r="AC11" s="119">
        <v>1957754821.4400001</v>
      </c>
      <c r="AD11" s="119"/>
      <c r="AE11" s="119">
        <v>1111041891</v>
      </c>
      <c r="AF11" s="119"/>
      <c r="AG11" s="119"/>
      <c r="AH11" s="119">
        <v>26680220595.5905</v>
      </c>
      <c r="AI11" s="119"/>
      <c r="AJ11" s="120">
        <v>45490919303.197327</v>
      </c>
    </row>
    <row r="12" spans="1:36" s="57" customFormat="1" ht="12.75" x14ac:dyDescent="0.2">
      <c r="A12" s="58" t="s">
        <v>192</v>
      </c>
      <c r="B12" s="119">
        <v>342496663</v>
      </c>
      <c r="C12" s="119"/>
      <c r="D12" s="119">
        <v>717495280</v>
      </c>
      <c r="E12" s="119">
        <v>141734513.98717061</v>
      </c>
      <c r="F12" s="119"/>
      <c r="G12" s="119">
        <v>526618279.92309499</v>
      </c>
      <c r="H12" s="119">
        <v>362387231.81786799</v>
      </c>
      <c r="I12" s="119">
        <v>4165650622.23384</v>
      </c>
      <c r="J12" s="119"/>
      <c r="K12" s="119">
        <v>25609096</v>
      </c>
      <c r="L12" s="119">
        <v>198763723.40092802</v>
      </c>
      <c r="M12" s="119">
        <v>6980817770.8847799</v>
      </c>
      <c r="N12" s="119"/>
      <c r="O12" s="119"/>
      <c r="P12" s="119"/>
      <c r="Q12" s="119"/>
      <c r="R12" s="119">
        <v>31932662.1895</v>
      </c>
      <c r="S12" s="119"/>
      <c r="T12" s="119">
        <v>1198798141.3900001</v>
      </c>
      <c r="U12" s="119">
        <v>257171510</v>
      </c>
      <c r="V12" s="119">
        <v>2767952.12</v>
      </c>
      <c r="W12" s="119">
        <v>5494994.7064009951</v>
      </c>
      <c r="X12" s="119">
        <v>88573628.819999993</v>
      </c>
      <c r="Y12" s="119">
        <v>23467829.670000002</v>
      </c>
      <c r="Z12" s="119">
        <v>87692145.033199996</v>
      </c>
      <c r="AA12" s="119">
        <v>291875430</v>
      </c>
      <c r="AB12" s="119">
        <v>11609221284</v>
      </c>
      <c r="AC12" s="119">
        <v>968048944.95000005</v>
      </c>
      <c r="AD12" s="119">
        <v>3747634</v>
      </c>
      <c r="AE12" s="119">
        <v>331651555</v>
      </c>
      <c r="AF12" s="119"/>
      <c r="AG12" s="119"/>
      <c r="AH12" s="119">
        <v>29827127784.434433</v>
      </c>
      <c r="AI12" s="119"/>
      <c r="AJ12" s="120">
        <v>58189144677.561218</v>
      </c>
    </row>
    <row r="13" spans="1:36" s="57" customFormat="1" ht="12.75" x14ac:dyDescent="0.2">
      <c r="A13" s="58" t="s">
        <v>193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>
        <v>68556453</v>
      </c>
      <c r="AC13" s="119"/>
      <c r="AD13" s="119"/>
      <c r="AE13" s="119">
        <v>110550518</v>
      </c>
      <c r="AF13" s="119"/>
      <c r="AG13" s="119"/>
      <c r="AH13" s="119">
        <v>4826900541.6128397</v>
      </c>
      <c r="AI13" s="119"/>
      <c r="AJ13" s="120">
        <v>5006007512.6128397</v>
      </c>
    </row>
    <row r="14" spans="1:36" s="57" customFormat="1" ht="12.75" x14ac:dyDescent="0.2">
      <c r="A14" s="58" t="s">
        <v>194</v>
      </c>
      <c r="B14" s="119">
        <v>630022536</v>
      </c>
      <c r="C14" s="119"/>
      <c r="D14" s="119"/>
      <c r="E14" s="119">
        <v>640774627.93331695</v>
      </c>
      <c r="F14" s="119"/>
      <c r="G14" s="119"/>
      <c r="H14" s="119"/>
      <c r="I14" s="119"/>
      <c r="J14" s="119"/>
      <c r="K14" s="119"/>
      <c r="L14" s="119">
        <v>56392802.5</v>
      </c>
      <c r="M14" s="119"/>
      <c r="N14" s="119">
        <v>204271864</v>
      </c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>
        <v>43296877.212099999</v>
      </c>
      <c r="AA14" s="119"/>
      <c r="AB14" s="119"/>
      <c r="AC14" s="119"/>
      <c r="AD14" s="119">
        <v>2252487730</v>
      </c>
      <c r="AE14" s="119">
        <v>275305674</v>
      </c>
      <c r="AF14" s="119"/>
      <c r="AG14" s="119"/>
      <c r="AH14" s="119"/>
      <c r="AI14" s="119"/>
      <c r="AJ14" s="120">
        <v>4102552111.6454172</v>
      </c>
    </row>
    <row r="15" spans="1:36" s="57" customFormat="1" ht="12.75" x14ac:dyDescent="0.2">
      <c r="A15" s="56" t="s">
        <v>195</v>
      </c>
      <c r="B15" s="118">
        <f>SUM(B16:B19)</f>
        <v>27473488</v>
      </c>
      <c r="C15" s="118">
        <f t="shared" ref="C15:AJ15" si="1">SUM(C16:C19)</f>
        <v>0</v>
      </c>
      <c r="D15" s="118">
        <f t="shared" si="1"/>
        <v>207402907</v>
      </c>
      <c r="E15" s="118">
        <f t="shared" si="1"/>
        <v>69104112.890298903</v>
      </c>
      <c r="F15" s="118">
        <f t="shared" si="1"/>
        <v>0</v>
      </c>
      <c r="G15" s="118">
        <f t="shared" si="1"/>
        <v>0</v>
      </c>
      <c r="H15" s="118">
        <f t="shared" si="1"/>
        <v>0</v>
      </c>
      <c r="I15" s="118">
        <f t="shared" si="1"/>
        <v>0</v>
      </c>
      <c r="J15" s="118">
        <f t="shared" si="1"/>
        <v>1536700994.93343</v>
      </c>
      <c r="K15" s="118">
        <f t="shared" si="1"/>
        <v>0</v>
      </c>
      <c r="L15" s="118">
        <f t="shared" si="1"/>
        <v>2312035</v>
      </c>
      <c r="M15" s="118">
        <f t="shared" si="1"/>
        <v>0</v>
      </c>
      <c r="N15" s="118">
        <f t="shared" si="1"/>
        <v>0</v>
      </c>
      <c r="O15" s="118">
        <f t="shared" si="1"/>
        <v>506846374.45988399</v>
      </c>
      <c r="P15" s="118">
        <f t="shared" si="1"/>
        <v>0</v>
      </c>
      <c r="Q15" s="118">
        <f t="shared" si="1"/>
        <v>0</v>
      </c>
      <c r="R15" s="118">
        <f t="shared" si="1"/>
        <v>906024174</v>
      </c>
      <c r="S15" s="118">
        <f t="shared" si="1"/>
        <v>3723199</v>
      </c>
      <c r="T15" s="118">
        <f t="shared" si="1"/>
        <v>1761362</v>
      </c>
      <c r="U15" s="118">
        <f t="shared" si="1"/>
        <v>0</v>
      </c>
      <c r="V15" s="118">
        <f t="shared" si="1"/>
        <v>0</v>
      </c>
      <c r="W15" s="118">
        <f t="shared" si="1"/>
        <v>0</v>
      </c>
      <c r="X15" s="118">
        <f t="shared" si="1"/>
        <v>0</v>
      </c>
      <c r="Y15" s="118">
        <f t="shared" si="1"/>
        <v>5131284.62</v>
      </c>
      <c r="Z15" s="118">
        <f t="shared" si="1"/>
        <v>7298530.6319462899</v>
      </c>
      <c r="AA15" s="118">
        <f t="shared" si="1"/>
        <v>0</v>
      </c>
      <c r="AB15" s="118">
        <f t="shared" si="1"/>
        <v>309115946</v>
      </c>
      <c r="AC15" s="118">
        <f t="shared" si="1"/>
        <v>0</v>
      </c>
      <c r="AD15" s="118">
        <f t="shared" si="1"/>
        <v>0</v>
      </c>
      <c r="AE15" s="118">
        <f t="shared" si="1"/>
        <v>234106980.12</v>
      </c>
      <c r="AF15" s="118">
        <f t="shared" si="1"/>
        <v>0</v>
      </c>
      <c r="AG15" s="118">
        <f t="shared" si="1"/>
        <v>0</v>
      </c>
      <c r="AH15" s="118">
        <f t="shared" si="1"/>
        <v>3580343012.5639601</v>
      </c>
      <c r="AI15" s="118">
        <f t="shared" si="1"/>
        <v>0</v>
      </c>
      <c r="AJ15" s="118">
        <f t="shared" si="1"/>
        <v>7397344401.2195187</v>
      </c>
    </row>
    <row r="16" spans="1:36" s="57" customFormat="1" ht="12.75" x14ac:dyDescent="0.2">
      <c r="A16" s="58" t="s">
        <v>196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>
        <v>107473096</v>
      </c>
      <c r="AC16" s="119"/>
      <c r="AD16" s="119"/>
      <c r="AE16" s="119"/>
      <c r="AF16" s="119"/>
      <c r="AG16" s="119"/>
      <c r="AH16" s="119"/>
      <c r="AI16" s="119"/>
      <c r="AJ16" s="120">
        <v>107473096</v>
      </c>
    </row>
    <row r="17" spans="1:36" s="57" customFormat="1" ht="12.75" x14ac:dyDescent="0.2">
      <c r="A17" s="58" t="s">
        <v>197</v>
      </c>
      <c r="B17" s="119">
        <v>27473488</v>
      </c>
      <c r="C17" s="119"/>
      <c r="D17" s="119">
        <v>207402907</v>
      </c>
      <c r="E17" s="119"/>
      <c r="F17" s="119"/>
      <c r="G17" s="119"/>
      <c r="H17" s="119"/>
      <c r="I17" s="119"/>
      <c r="J17" s="119">
        <v>1536700994.93343</v>
      </c>
      <c r="K17" s="119"/>
      <c r="L17" s="119">
        <v>546435</v>
      </c>
      <c r="M17" s="119"/>
      <c r="N17" s="119"/>
      <c r="O17" s="119">
        <v>506846374.45988399</v>
      </c>
      <c r="P17" s="119"/>
      <c r="Q17" s="119"/>
      <c r="R17" s="119">
        <v>906024174</v>
      </c>
      <c r="S17" s="119">
        <v>3723199</v>
      </c>
      <c r="T17" s="119">
        <v>1761362</v>
      </c>
      <c r="U17" s="119"/>
      <c r="V17" s="119"/>
      <c r="W17" s="119"/>
      <c r="X17" s="119"/>
      <c r="Y17" s="119">
        <v>5131284.62</v>
      </c>
      <c r="Z17" s="119">
        <v>7298530.6319462899</v>
      </c>
      <c r="AA17" s="119"/>
      <c r="AB17" s="119">
        <v>161209644</v>
      </c>
      <c r="AC17" s="119"/>
      <c r="AD17" s="119"/>
      <c r="AE17" s="119"/>
      <c r="AF17" s="119"/>
      <c r="AG17" s="119"/>
      <c r="AH17" s="119">
        <v>3580343012.5639601</v>
      </c>
      <c r="AI17" s="119"/>
      <c r="AJ17" s="120">
        <v>6944461406.2092199</v>
      </c>
    </row>
    <row r="18" spans="1:36" s="57" customFormat="1" ht="12.75" x14ac:dyDescent="0.2">
      <c r="A18" s="58" t="s">
        <v>198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>
        <v>40433206</v>
      </c>
      <c r="AC18" s="119"/>
      <c r="AD18" s="119"/>
      <c r="AE18" s="119"/>
      <c r="AF18" s="119"/>
      <c r="AG18" s="119"/>
      <c r="AH18" s="119"/>
      <c r="AI18" s="119"/>
      <c r="AJ18" s="120">
        <v>40433206</v>
      </c>
    </row>
    <row r="19" spans="1:36" s="57" customFormat="1" ht="12.75" x14ac:dyDescent="0.2">
      <c r="A19" s="58" t="s">
        <v>199</v>
      </c>
      <c r="B19" s="119"/>
      <c r="C19" s="119"/>
      <c r="D19" s="119"/>
      <c r="E19" s="119">
        <v>69104112.890298903</v>
      </c>
      <c r="F19" s="119"/>
      <c r="G19" s="119"/>
      <c r="H19" s="119"/>
      <c r="I19" s="119"/>
      <c r="J19" s="119"/>
      <c r="K19" s="119"/>
      <c r="L19" s="119">
        <v>1765600</v>
      </c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>
        <v>234106980.12</v>
      </c>
      <c r="AF19" s="119"/>
      <c r="AG19" s="119"/>
      <c r="AH19" s="119"/>
      <c r="AI19" s="119"/>
      <c r="AJ19" s="120">
        <v>304976693.01029891</v>
      </c>
    </row>
    <row r="20" spans="1:36" s="57" customFormat="1" ht="12.75" x14ac:dyDescent="0.2">
      <c r="A20" s="56" t="s">
        <v>200</v>
      </c>
      <c r="B20" s="118">
        <f>SUM(B21:B23)</f>
        <v>0</v>
      </c>
      <c r="C20" s="118">
        <f t="shared" ref="C20:AJ20" si="2">SUM(C21:C23)</f>
        <v>0</v>
      </c>
      <c r="D20" s="118">
        <f t="shared" si="2"/>
        <v>0</v>
      </c>
      <c r="E20" s="118">
        <f t="shared" si="2"/>
        <v>35173045.211031497</v>
      </c>
      <c r="F20" s="118">
        <f t="shared" si="2"/>
        <v>0</v>
      </c>
      <c r="G20" s="118">
        <f t="shared" si="2"/>
        <v>0</v>
      </c>
      <c r="H20" s="118">
        <f t="shared" si="2"/>
        <v>0</v>
      </c>
      <c r="I20" s="118">
        <f t="shared" si="2"/>
        <v>0</v>
      </c>
      <c r="J20" s="118">
        <f t="shared" si="2"/>
        <v>0</v>
      </c>
      <c r="K20" s="118">
        <f t="shared" si="2"/>
        <v>0</v>
      </c>
      <c r="L20" s="118">
        <f t="shared" si="2"/>
        <v>0</v>
      </c>
      <c r="M20" s="118">
        <f t="shared" si="2"/>
        <v>0</v>
      </c>
      <c r="N20" s="118">
        <f t="shared" si="2"/>
        <v>0</v>
      </c>
      <c r="O20" s="118">
        <f t="shared" si="2"/>
        <v>0</v>
      </c>
      <c r="P20" s="118">
        <f t="shared" si="2"/>
        <v>0</v>
      </c>
      <c r="Q20" s="118">
        <f t="shared" si="2"/>
        <v>0</v>
      </c>
      <c r="R20" s="118">
        <f t="shared" si="2"/>
        <v>0</v>
      </c>
      <c r="S20" s="118">
        <f t="shared" si="2"/>
        <v>0</v>
      </c>
      <c r="T20" s="118">
        <f t="shared" si="2"/>
        <v>0</v>
      </c>
      <c r="U20" s="118">
        <f t="shared" si="2"/>
        <v>0</v>
      </c>
      <c r="V20" s="118">
        <f t="shared" si="2"/>
        <v>508869.89</v>
      </c>
      <c r="W20" s="118">
        <f t="shared" si="2"/>
        <v>0</v>
      </c>
      <c r="X20" s="118">
        <f t="shared" si="2"/>
        <v>0</v>
      </c>
      <c r="Y20" s="118">
        <f t="shared" si="2"/>
        <v>0</v>
      </c>
      <c r="Z20" s="118">
        <f t="shared" si="2"/>
        <v>0</v>
      </c>
      <c r="AA20" s="118">
        <f t="shared" si="2"/>
        <v>51595938</v>
      </c>
      <c r="AB20" s="118">
        <f t="shared" si="2"/>
        <v>2908213313</v>
      </c>
      <c r="AC20" s="118">
        <f t="shared" si="2"/>
        <v>0</v>
      </c>
      <c r="AD20" s="118">
        <f t="shared" si="2"/>
        <v>0</v>
      </c>
      <c r="AE20" s="118">
        <f t="shared" si="2"/>
        <v>78035660.040000007</v>
      </c>
      <c r="AF20" s="118">
        <f t="shared" si="2"/>
        <v>0</v>
      </c>
      <c r="AG20" s="118">
        <f t="shared" si="2"/>
        <v>0</v>
      </c>
      <c r="AH20" s="118">
        <f t="shared" si="2"/>
        <v>153049273.28752899</v>
      </c>
      <c r="AI20" s="118">
        <f t="shared" si="2"/>
        <v>0</v>
      </c>
      <c r="AJ20" s="118">
        <f t="shared" si="2"/>
        <v>3226576099.4285603</v>
      </c>
    </row>
    <row r="21" spans="1:36" s="57" customFormat="1" ht="12.75" x14ac:dyDescent="0.2">
      <c r="A21" s="58" t="s">
        <v>201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>
        <v>2898105012</v>
      </c>
      <c r="AC21" s="119"/>
      <c r="AD21" s="119"/>
      <c r="AE21" s="119"/>
      <c r="AF21" s="119"/>
      <c r="AG21" s="119"/>
      <c r="AH21" s="119"/>
      <c r="AI21" s="119"/>
      <c r="AJ21" s="120">
        <v>2898105012</v>
      </c>
    </row>
    <row r="22" spans="1:36" s="57" customFormat="1" ht="12.75" x14ac:dyDescent="0.2">
      <c r="A22" s="58" t="s">
        <v>202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>
        <v>10108301</v>
      </c>
      <c r="AC22" s="119"/>
      <c r="AD22" s="119"/>
      <c r="AE22" s="119"/>
      <c r="AF22" s="119"/>
      <c r="AG22" s="119"/>
      <c r="AH22" s="119">
        <v>153049273.28752899</v>
      </c>
      <c r="AI22" s="119"/>
      <c r="AJ22" s="120">
        <v>163157574.28752899</v>
      </c>
    </row>
    <row r="23" spans="1:36" s="57" customFormat="1" ht="12.75" x14ac:dyDescent="0.2">
      <c r="A23" s="58" t="s">
        <v>203</v>
      </c>
      <c r="B23" s="119"/>
      <c r="C23" s="119"/>
      <c r="D23" s="119"/>
      <c r="E23" s="119">
        <v>35173045.211031497</v>
      </c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>
        <v>508869.89</v>
      </c>
      <c r="W23" s="119"/>
      <c r="X23" s="119"/>
      <c r="Y23" s="119"/>
      <c r="Z23" s="119"/>
      <c r="AA23" s="119">
        <v>51595938</v>
      </c>
      <c r="AB23" s="119"/>
      <c r="AC23" s="119"/>
      <c r="AD23" s="119"/>
      <c r="AE23" s="119">
        <v>78035660.040000007</v>
      </c>
      <c r="AF23" s="119"/>
      <c r="AG23" s="119"/>
      <c r="AH23" s="119"/>
      <c r="AI23" s="119"/>
      <c r="AJ23" s="120">
        <v>165313513.1410315</v>
      </c>
    </row>
    <row r="24" spans="1:36" s="57" customFormat="1" ht="12.75" x14ac:dyDescent="0.2">
      <c r="A24" s="56" t="s">
        <v>204</v>
      </c>
      <c r="B24" s="118">
        <f>SUM(B25:B28)</f>
        <v>0</v>
      </c>
      <c r="C24" s="118">
        <f t="shared" ref="C24:AJ24" si="3">SUM(C25:C28)</f>
        <v>0</v>
      </c>
      <c r="D24" s="118">
        <f t="shared" si="3"/>
        <v>15270676</v>
      </c>
      <c r="E24" s="118">
        <f t="shared" si="3"/>
        <v>0</v>
      </c>
      <c r="F24" s="118">
        <f t="shared" si="3"/>
        <v>0</v>
      </c>
      <c r="G24" s="118">
        <f t="shared" si="3"/>
        <v>0</v>
      </c>
      <c r="H24" s="118">
        <f t="shared" si="3"/>
        <v>0</v>
      </c>
      <c r="I24" s="118">
        <f t="shared" si="3"/>
        <v>0</v>
      </c>
      <c r="J24" s="118">
        <f t="shared" si="3"/>
        <v>0</v>
      </c>
      <c r="K24" s="118">
        <f t="shared" si="3"/>
        <v>0</v>
      </c>
      <c r="L24" s="118">
        <f t="shared" si="3"/>
        <v>0</v>
      </c>
      <c r="M24" s="118">
        <f t="shared" si="3"/>
        <v>0</v>
      </c>
      <c r="N24" s="118">
        <f t="shared" si="3"/>
        <v>0</v>
      </c>
      <c r="O24" s="118">
        <f t="shared" si="3"/>
        <v>0</v>
      </c>
      <c r="P24" s="118">
        <f t="shared" si="3"/>
        <v>0</v>
      </c>
      <c r="Q24" s="118">
        <f t="shared" si="3"/>
        <v>0</v>
      </c>
      <c r="R24" s="118">
        <f t="shared" si="3"/>
        <v>0</v>
      </c>
      <c r="S24" s="118">
        <f t="shared" si="3"/>
        <v>0</v>
      </c>
      <c r="T24" s="118">
        <f t="shared" si="3"/>
        <v>0</v>
      </c>
      <c r="U24" s="118">
        <f t="shared" si="3"/>
        <v>131749532.562023</v>
      </c>
      <c r="V24" s="118">
        <f t="shared" si="3"/>
        <v>0</v>
      </c>
      <c r="W24" s="118">
        <f t="shared" si="3"/>
        <v>0</v>
      </c>
      <c r="X24" s="118">
        <f t="shared" si="3"/>
        <v>0</v>
      </c>
      <c r="Y24" s="118">
        <f t="shared" si="3"/>
        <v>0</v>
      </c>
      <c r="Z24" s="118">
        <f t="shared" si="3"/>
        <v>15154868.5</v>
      </c>
      <c r="AA24" s="118">
        <f t="shared" si="3"/>
        <v>0</v>
      </c>
      <c r="AB24" s="118">
        <f t="shared" si="3"/>
        <v>0</v>
      </c>
      <c r="AC24" s="118">
        <f t="shared" si="3"/>
        <v>0</v>
      </c>
      <c r="AD24" s="118">
        <f t="shared" si="3"/>
        <v>872138989</v>
      </c>
      <c r="AE24" s="118">
        <f t="shared" si="3"/>
        <v>0</v>
      </c>
      <c r="AF24" s="118">
        <f t="shared" si="3"/>
        <v>0</v>
      </c>
      <c r="AG24" s="118">
        <f t="shared" si="3"/>
        <v>0</v>
      </c>
      <c r="AH24" s="118">
        <f t="shared" si="3"/>
        <v>0</v>
      </c>
      <c r="AI24" s="118">
        <f t="shared" si="3"/>
        <v>0</v>
      </c>
      <c r="AJ24" s="118">
        <f t="shared" si="3"/>
        <v>1034314066.062023</v>
      </c>
    </row>
    <row r="25" spans="1:36" s="57" customFormat="1" ht="12.75" x14ac:dyDescent="0.2">
      <c r="A25" s="58" t="s">
        <v>205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>
        <v>131749532.562023</v>
      </c>
      <c r="V25" s="119"/>
      <c r="W25" s="119"/>
      <c r="X25" s="119"/>
      <c r="Y25" s="119"/>
      <c r="Z25" s="119">
        <v>1756081.4</v>
      </c>
      <c r="AA25" s="119"/>
      <c r="AB25" s="119"/>
      <c r="AC25" s="119"/>
      <c r="AD25" s="119">
        <v>106981695</v>
      </c>
      <c r="AE25" s="119"/>
      <c r="AF25" s="119"/>
      <c r="AG25" s="119"/>
      <c r="AH25" s="119"/>
      <c r="AI25" s="119"/>
      <c r="AJ25" s="120">
        <v>240487308.96202302</v>
      </c>
    </row>
    <row r="26" spans="1:36" s="57" customFormat="1" ht="12.75" x14ac:dyDescent="0.2">
      <c r="A26" s="58" t="s">
        <v>206</v>
      </c>
      <c r="B26" s="119"/>
      <c r="C26" s="119"/>
      <c r="D26" s="119">
        <v>1376294</v>
      </c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20">
        <v>1376294</v>
      </c>
    </row>
    <row r="27" spans="1:36" s="57" customFormat="1" ht="12.75" x14ac:dyDescent="0.2">
      <c r="A27" s="58" t="s">
        <v>207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>
        <v>13233187.1</v>
      </c>
      <c r="AA27" s="119"/>
      <c r="AB27" s="119"/>
      <c r="AC27" s="119"/>
      <c r="AD27" s="119">
        <v>55758666</v>
      </c>
      <c r="AE27" s="119"/>
      <c r="AF27" s="119"/>
      <c r="AG27" s="119"/>
      <c r="AH27" s="119"/>
      <c r="AI27" s="119"/>
      <c r="AJ27" s="120">
        <v>68991853.099999994</v>
      </c>
    </row>
    <row r="28" spans="1:36" s="57" customFormat="1" ht="12.75" x14ac:dyDescent="0.2">
      <c r="A28" s="58" t="s">
        <v>208</v>
      </c>
      <c r="B28" s="119"/>
      <c r="C28" s="119"/>
      <c r="D28" s="119">
        <v>13894382</v>
      </c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>
        <v>165600</v>
      </c>
      <c r="AA28" s="119"/>
      <c r="AB28" s="119"/>
      <c r="AC28" s="119"/>
      <c r="AD28" s="119">
        <v>709398628</v>
      </c>
      <c r="AE28" s="119"/>
      <c r="AF28" s="119"/>
      <c r="AG28" s="119"/>
      <c r="AH28" s="119"/>
      <c r="AI28" s="119"/>
      <c r="AJ28" s="120">
        <v>723458610</v>
      </c>
    </row>
    <row r="29" spans="1:36" s="57" customFormat="1" ht="12.75" x14ac:dyDescent="0.2">
      <c r="A29" s="56" t="s">
        <v>209</v>
      </c>
      <c r="B29" s="118">
        <f>SUM(B30:B32)</f>
        <v>0</v>
      </c>
      <c r="C29" s="118">
        <f t="shared" ref="C29:AJ29" si="4">SUM(C30:C32)</f>
        <v>0</v>
      </c>
      <c r="D29" s="118">
        <f t="shared" si="4"/>
        <v>0</v>
      </c>
      <c r="E29" s="118">
        <f t="shared" si="4"/>
        <v>0</v>
      </c>
      <c r="F29" s="118">
        <f t="shared" si="4"/>
        <v>0</v>
      </c>
      <c r="G29" s="118">
        <f t="shared" si="4"/>
        <v>0</v>
      </c>
      <c r="H29" s="118">
        <f t="shared" si="4"/>
        <v>0</v>
      </c>
      <c r="I29" s="118">
        <f t="shared" si="4"/>
        <v>0</v>
      </c>
      <c r="J29" s="118">
        <f t="shared" si="4"/>
        <v>0</v>
      </c>
      <c r="K29" s="118">
        <f t="shared" si="4"/>
        <v>0</v>
      </c>
      <c r="L29" s="118">
        <f t="shared" si="4"/>
        <v>0</v>
      </c>
      <c r="M29" s="118">
        <f t="shared" si="4"/>
        <v>0</v>
      </c>
      <c r="N29" s="118">
        <f t="shared" si="4"/>
        <v>0</v>
      </c>
      <c r="O29" s="118">
        <f t="shared" si="4"/>
        <v>0</v>
      </c>
      <c r="P29" s="118">
        <f t="shared" si="4"/>
        <v>9489434757.7886753</v>
      </c>
      <c r="Q29" s="118">
        <f t="shared" si="4"/>
        <v>1536519023.2926769</v>
      </c>
      <c r="R29" s="118">
        <f t="shared" si="4"/>
        <v>0</v>
      </c>
      <c r="S29" s="118">
        <f t="shared" si="4"/>
        <v>0</v>
      </c>
      <c r="T29" s="118">
        <f t="shared" si="4"/>
        <v>0</v>
      </c>
      <c r="U29" s="118">
        <f t="shared" si="4"/>
        <v>0</v>
      </c>
      <c r="V29" s="118">
        <f t="shared" si="4"/>
        <v>5787461.1200000001</v>
      </c>
      <c r="W29" s="118">
        <f t="shared" si="4"/>
        <v>0</v>
      </c>
      <c r="X29" s="118">
        <f t="shared" si="4"/>
        <v>0</v>
      </c>
      <c r="Y29" s="118">
        <f t="shared" si="4"/>
        <v>0</v>
      </c>
      <c r="Z29" s="118">
        <f t="shared" si="4"/>
        <v>24047616.792694349</v>
      </c>
      <c r="AA29" s="118">
        <f t="shared" si="4"/>
        <v>0</v>
      </c>
      <c r="AB29" s="118">
        <f t="shared" si="4"/>
        <v>0</v>
      </c>
      <c r="AC29" s="118">
        <f t="shared" si="4"/>
        <v>0</v>
      </c>
      <c r="AD29" s="118">
        <f t="shared" si="4"/>
        <v>240387</v>
      </c>
      <c r="AE29" s="118">
        <f t="shared" si="4"/>
        <v>0</v>
      </c>
      <c r="AF29" s="118">
        <f t="shared" si="4"/>
        <v>0</v>
      </c>
      <c r="AG29" s="118">
        <f t="shared" si="4"/>
        <v>0</v>
      </c>
      <c r="AH29" s="118">
        <f t="shared" si="4"/>
        <v>0</v>
      </c>
      <c r="AI29" s="118">
        <f t="shared" si="4"/>
        <v>0</v>
      </c>
      <c r="AJ29" s="118">
        <f t="shared" si="4"/>
        <v>11056029245.994047</v>
      </c>
    </row>
    <row r="30" spans="1:36" s="57" customFormat="1" ht="12.75" x14ac:dyDescent="0.2">
      <c r="A30" s="58" t="s">
        <v>210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>
        <v>9489434757.7886753</v>
      </c>
      <c r="Q30" s="119"/>
      <c r="R30" s="119"/>
      <c r="S30" s="119"/>
      <c r="T30" s="119"/>
      <c r="U30" s="119"/>
      <c r="V30" s="119"/>
      <c r="W30" s="119"/>
      <c r="X30" s="119"/>
      <c r="Y30" s="119"/>
      <c r="Z30" s="119">
        <v>2311569</v>
      </c>
      <c r="AA30" s="119"/>
      <c r="AB30" s="119"/>
      <c r="AC30" s="119"/>
      <c r="AD30" s="119"/>
      <c r="AE30" s="119"/>
      <c r="AF30" s="119"/>
      <c r="AG30" s="119"/>
      <c r="AH30" s="119"/>
      <c r="AI30" s="119"/>
      <c r="AJ30" s="120">
        <v>9491746326.7886753</v>
      </c>
    </row>
    <row r="31" spans="1:36" s="57" customFormat="1" ht="12.75" x14ac:dyDescent="0.2">
      <c r="A31" s="58" t="s">
        <v>211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>
        <v>1536519023.2926769</v>
      </c>
      <c r="R31" s="119"/>
      <c r="S31" s="119"/>
      <c r="T31" s="119"/>
      <c r="U31" s="119"/>
      <c r="V31" s="119">
        <v>5787461.1200000001</v>
      </c>
      <c r="W31" s="119"/>
      <c r="X31" s="119"/>
      <c r="Y31" s="119"/>
      <c r="Z31" s="119">
        <v>7098047.7926943498</v>
      </c>
      <c r="AA31" s="119"/>
      <c r="AB31" s="119"/>
      <c r="AC31" s="119"/>
      <c r="AD31" s="119">
        <v>240387</v>
      </c>
      <c r="AE31" s="119"/>
      <c r="AF31" s="119"/>
      <c r="AG31" s="119"/>
      <c r="AH31" s="119"/>
      <c r="AI31" s="119"/>
      <c r="AJ31" s="120">
        <v>1549644919.2053711</v>
      </c>
    </row>
    <row r="32" spans="1:36" s="57" customFormat="1" ht="12.75" x14ac:dyDescent="0.2">
      <c r="A32" s="58" t="s">
        <v>212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>
        <v>14638000</v>
      </c>
      <c r="AA32" s="119"/>
      <c r="AB32" s="119"/>
      <c r="AC32" s="119"/>
      <c r="AD32" s="119"/>
      <c r="AE32" s="119"/>
      <c r="AF32" s="119"/>
      <c r="AG32" s="119"/>
      <c r="AH32" s="119"/>
      <c r="AI32" s="119"/>
      <c r="AJ32" s="120">
        <v>14638000</v>
      </c>
    </row>
    <row r="33" spans="1:36" s="57" customFormat="1" ht="12.75" x14ac:dyDescent="0.2">
      <c r="A33" s="56" t="s">
        <v>213</v>
      </c>
      <c r="B33" s="118">
        <f>SUM(B34:B39)</f>
        <v>0</v>
      </c>
      <c r="C33" s="118">
        <f t="shared" ref="C33:AJ33" si="5">SUM(C34:C39)</f>
        <v>0</v>
      </c>
      <c r="D33" s="118">
        <f t="shared" si="5"/>
        <v>145088187</v>
      </c>
      <c r="E33" s="118">
        <f t="shared" si="5"/>
        <v>8321939.02310507</v>
      </c>
      <c r="F33" s="118">
        <f t="shared" si="5"/>
        <v>0</v>
      </c>
      <c r="G33" s="118">
        <f t="shared" si="5"/>
        <v>0</v>
      </c>
      <c r="H33" s="118">
        <f t="shared" si="5"/>
        <v>0</v>
      </c>
      <c r="I33" s="118">
        <f t="shared" si="5"/>
        <v>0</v>
      </c>
      <c r="J33" s="118">
        <f t="shared" si="5"/>
        <v>0</v>
      </c>
      <c r="K33" s="118">
        <f t="shared" si="5"/>
        <v>0</v>
      </c>
      <c r="L33" s="118">
        <f t="shared" si="5"/>
        <v>84651370.633642793</v>
      </c>
      <c r="M33" s="118">
        <f t="shared" si="5"/>
        <v>0</v>
      </c>
      <c r="N33" s="118">
        <f t="shared" si="5"/>
        <v>0</v>
      </c>
      <c r="O33" s="118">
        <f t="shared" si="5"/>
        <v>0</v>
      </c>
      <c r="P33" s="118">
        <f t="shared" si="5"/>
        <v>0</v>
      </c>
      <c r="Q33" s="118">
        <f t="shared" si="5"/>
        <v>0</v>
      </c>
      <c r="R33" s="118">
        <f t="shared" si="5"/>
        <v>316399708.61000001</v>
      </c>
      <c r="S33" s="118">
        <f t="shared" si="5"/>
        <v>320000</v>
      </c>
      <c r="T33" s="118">
        <f t="shared" si="5"/>
        <v>24902818</v>
      </c>
      <c r="U33" s="118">
        <f t="shared" si="5"/>
        <v>789047382.394907</v>
      </c>
      <c r="V33" s="118">
        <f t="shared" si="5"/>
        <v>0</v>
      </c>
      <c r="W33" s="118">
        <f t="shared" si="5"/>
        <v>70240</v>
      </c>
      <c r="X33" s="118">
        <f t="shared" si="5"/>
        <v>0</v>
      </c>
      <c r="Y33" s="118">
        <f t="shared" si="5"/>
        <v>0</v>
      </c>
      <c r="Z33" s="118">
        <f t="shared" si="5"/>
        <v>6513279.8103593504</v>
      </c>
      <c r="AA33" s="118">
        <f t="shared" si="5"/>
        <v>0</v>
      </c>
      <c r="AB33" s="118">
        <f t="shared" si="5"/>
        <v>2026756091</v>
      </c>
      <c r="AC33" s="118">
        <f t="shared" si="5"/>
        <v>0</v>
      </c>
      <c r="AD33" s="118">
        <f t="shared" si="5"/>
        <v>2988708</v>
      </c>
      <c r="AE33" s="118">
        <f t="shared" si="5"/>
        <v>78035660</v>
      </c>
      <c r="AF33" s="118">
        <f t="shared" si="5"/>
        <v>0</v>
      </c>
      <c r="AG33" s="118">
        <f t="shared" si="5"/>
        <v>0</v>
      </c>
      <c r="AH33" s="118">
        <f t="shared" si="5"/>
        <v>4937121611.8790236</v>
      </c>
      <c r="AI33" s="118">
        <f t="shared" si="5"/>
        <v>0</v>
      </c>
      <c r="AJ33" s="118">
        <f t="shared" si="5"/>
        <v>8420216996.3510389</v>
      </c>
    </row>
    <row r="34" spans="1:36" s="57" customFormat="1" ht="12.75" x14ac:dyDescent="0.2">
      <c r="A34" s="58" t="s">
        <v>214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>
        <v>33018661</v>
      </c>
      <c r="S34" s="119"/>
      <c r="T34" s="119"/>
      <c r="U34" s="119">
        <v>8893411</v>
      </c>
      <c r="V34" s="119"/>
      <c r="W34" s="119"/>
      <c r="X34" s="119"/>
      <c r="Y34" s="119"/>
      <c r="Z34" s="119">
        <v>910000</v>
      </c>
      <c r="AA34" s="119"/>
      <c r="AB34" s="119"/>
      <c r="AC34" s="119"/>
      <c r="AD34" s="119"/>
      <c r="AE34" s="119"/>
      <c r="AF34" s="119"/>
      <c r="AG34" s="119"/>
      <c r="AH34" s="119"/>
      <c r="AI34" s="119"/>
      <c r="AJ34" s="120">
        <v>42822072</v>
      </c>
    </row>
    <row r="35" spans="1:36" s="57" customFormat="1" ht="12.75" x14ac:dyDescent="0.2">
      <c r="A35" s="58" t="s">
        <v>215</v>
      </c>
      <c r="B35" s="119"/>
      <c r="C35" s="119"/>
      <c r="D35" s="119"/>
      <c r="E35" s="119">
        <v>8321939.02310507</v>
      </c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>
        <v>12450850.6</v>
      </c>
      <c r="S35" s="119"/>
      <c r="T35" s="119">
        <v>24902818</v>
      </c>
      <c r="U35" s="119">
        <v>297623981</v>
      </c>
      <c r="V35" s="119"/>
      <c r="W35" s="119"/>
      <c r="X35" s="119"/>
      <c r="Y35" s="119"/>
      <c r="Z35" s="119">
        <v>858840</v>
      </c>
      <c r="AA35" s="119"/>
      <c r="AB35" s="119"/>
      <c r="AC35" s="119"/>
      <c r="AD35" s="119">
        <v>2988708</v>
      </c>
      <c r="AE35" s="119">
        <v>5152</v>
      </c>
      <c r="AF35" s="119"/>
      <c r="AG35" s="119"/>
      <c r="AH35" s="119">
        <v>98376235.086613998</v>
      </c>
      <c r="AI35" s="119"/>
      <c r="AJ35" s="120">
        <v>445528523.70971906</v>
      </c>
    </row>
    <row r="36" spans="1:36" s="57" customFormat="1" ht="12.75" x14ac:dyDescent="0.2">
      <c r="A36" s="58" t="s">
        <v>216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>
        <v>44243077.859999999</v>
      </c>
      <c r="S36" s="119">
        <v>320000</v>
      </c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20">
        <v>44563077.859999999</v>
      </c>
    </row>
    <row r="37" spans="1:36" s="57" customFormat="1" ht="12.75" x14ac:dyDescent="0.2">
      <c r="A37" s="58" t="s">
        <v>217</v>
      </c>
      <c r="B37" s="119"/>
      <c r="C37" s="119"/>
      <c r="D37" s="119">
        <v>145088187</v>
      </c>
      <c r="E37" s="119"/>
      <c r="F37" s="119"/>
      <c r="G37" s="119"/>
      <c r="H37" s="119"/>
      <c r="I37" s="119"/>
      <c r="J37" s="119"/>
      <c r="K37" s="119"/>
      <c r="L37" s="119">
        <v>3121745.2250000001</v>
      </c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>
        <v>4744439.8103593504</v>
      </c>
      <c r="AA37" s="119"/>
      <c r="AB37" s="119">
        <v>2026756091</v>
      </c>
      <c r="AC37" s="119"/>
      <c r="AD37" s="119"/>
      <c r="AE37" s="119"/>
      <c r="AF37" s="119"/>
      <c r="AG37" s="119"/>
      <c r="AH37" s="119">
        <v>4838745376.7924099</v>
      </c>
      <c r="AI37" s="119"/>
      <c r="AJ37" s="120">
        <v>7018455839.8277693</v>
      </c>
    </row>
    <row r="38" spans="1:36" s="57" customFormat="1" ht="12.75" x14ac:dyDescent="0.2">
      <c r="A38" s="58" t="s">
        <v>218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>
        <v>47735744.009999998</v>
      </c>
      <c r="S38" s="119"/>
      <c r="T38" s="119"/>
      <c r="U38" s="119">
        <v>450361170.394907</v>
      </c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20">
        <v>498096914.40490699</v>
      </c>
    </row>
    <row r="39" spans="1:36" s="57" customFormat="1" ht="12.75" x14ac:dyDescent="0.2">
      <c r="A39" s="58" t="s">
        <v>219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>
        <v>81529625.408642799</v>
      </c>
      <c r="M39" s="119"/>
      <c r="N39" s="119"/>
      <c r="O39" s="119"/>
      <c r="P39" s="119"/>
      <c r="Q39" s="119"/>
      <c r="R39" s="119">
        <v>178951375.13999999</v>
      </c>
      <c r="S39" s="119"/>
      <c r="T39" s="119"/>
      <c r="U39" s="119">
        <v>32168820</v>
      </c>
      <c r="V39" s="119"/>
      <c r="W39" s="119">
        <v>70240</v>
      </c>
      <c r="X39" s="119"/>
      <c r="Y39" s="119"/>
      <c r="Z39" s="119"/>
      <c r="AA39" s="119"/>
      <c r="AB39" s="119"/>
      <c r="AC39" s="119"/>
      <c r="AD39" s="119"/>
      <c r="AE39" s="119">
        <v>78030508</v>
      </c>
      <c r="AF39" s="119"/>
      <c r="AG39" s="119"/>
      <c r="AH39" s="119"/>
      <c r="AI39" s="119"/>
      <c r="AJ39" s="120">
        <v>370750568.54864275</v>
      </c>
    </row>
    <row r="40" spans="1:36" s="57" customFormat="1" ht="12.75" x14ac:dyDescent="0.2">
      <c r="A40" s="56" t="s">
        <v>220</v>
      </c>
      <c r="B40" s="118">
        <f>SUM(B41:B42)</f>
        <v>0</v>
      </c>
      <c r="C40" s="118">
        <f t="shared" ref="C40:AJ40" si="6">SUM(C41:C42)</f>
        <v>0</v>
      </c>
      <c r="D40" s="118">
        <f t="shared" si="6"/>
        <v>0</v>
      </c>
      <c r="E40" s="118">
        <f t="shared" si="6"/>
        <v>0</v>
      </c>
      <c r="F40" s="118">
        <f t="shared" si="6"/>
        <v>0</v>
      </c>
      <c r="G40" s="118">
        <f t="shared" si="6"/>
        <v>0</v>
      </c>
      <c r="H40" s="118">
        <f t="shared" si="6"/>
        <v>0</v>
      </c>
      <c r="I40" s="118">
        <f t="shared" si="6"/>
        <v>0</v>
      </c>
      <c r="J40" s="118">
        <f t="shared" si="6"/>
        <v>0</v>
      </c>
      <c r="K40" s="118">
        <f t="shared" si="6"/>
        <v>0</v>
      </c>
      <c r="L40" s="118">
        <f t="shared" si="6"/>
        <v>0</v>
      </c>
      <c r="M40" s="118">
        <f t="shared" si="6"/>
        <v>0</v>
      </c>
      <c r="N40" s="118">
        <f t="shared" si="6"/>
        <v>0</v>
      </c>
      <c r="O40" s="118">
        <f t="shared" si="6"/>
        <v>0</v>
      </c>
      <c r="P40" s="118">
        <f t="shared" si="6"/>
        <v>0</v>
      </c>
      <c r="Q40" s="118">
        <f t="shared" si="6"/>
        <v>0</v>
      </c>
      <c r="R40" s="118">
        <f t="shared" si="6"/>
        <v>0</v>
      </c>
      <c r="S40" s="118">
        <f t="shared" si="6"/>
        <v>0</v>
      </c>
      <c r="T40" s="118">
        <f t="shared" si="6"/>
        <v>245312610</v>
      </c>
      <c r="U40" s="118">
        <f t="shared" si="6"/>
        <v>509107111.0430693</v>
      </c>
      <c r="V40" s="118">
        <f t="shared" si="6"/>
        <v>0</v>
      </c>
      <c r="W40" s="118">
        <f t="shared" si="6"/>
        <v>0</v>
      </c>
      <c r="X40" s="118">
        <f t="shared" si="6"/>
        <v>0</v>
      </c>
      <c r="Y40" s="118">
        <f t="shared" si="6"/>
        <v>0</v>
      </c>
      <c r="Z40" s="118">
        <f t="shared" si="6"/>
        <v>0</v>
      </c>
      <c r="AA40" s="118">
        <f t="shared" si="6"/>
        <v>0</v>
      </c>
      <c r="AB40" s="118">
        <f t="shared" si="6"/>
        <v>0</v>
      </c>
      <c r="AC40" s="118">
        <f t="shared" si="6"/>
        <v>0</v>
      </c>
      <c r="AD40" s="118">
        <f t="shared" si="6"/>
        <v>0</v>
      </c>
      <c r="AE40" s="118">
        <f t="shared" si="6"/>
        <v>0</v>
      </c>
      <c r="AF40" s="118">
        <f t="shared" si="6"/>
        <v>0</v>
      </c>
      <c r="AG40" s="118">
        <f t="shared" si="6"/>
        <v>0</v>
      </c>
      <c r="AH40" s="118">
        <f t="shared" si="6"/>
        <v>0</v>
      </c>
      <c r="AI40" s="118">
        <f t="shared" si="6"/>
        <v>0</v>
      </c>
      <c r="AJ40" s="118">
        <f t="shared" si="6"/>
        <v>754419721.04306936</v>
      </c>
    </row>
    <row r="41" spans="1:36" s="57" customFormat="1" ht="12.75" x14ac:dyDescent="0.2">
      <c r="A41" s="58" t="s">
        <v>221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>
        <v>448920447.51978499</v>
      </c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20">
        <v>448920447.51978499</v>
      </c>
    </row>
    <row r="42" spans="1:36" s="57" customFormat="1" ht="12.75" x14ac:dyDescent="0.2">
      <c r="A42" s="58" t="s">
        <v>222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>
        <v>245312610</v>
      </c>
      <c r="U42" s="119">
        <v>60186663.523284301</v>
      </c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20">
        <v>305499273.52328432</v>
      </c>
    </row>
    <row r="43" spans="1:36" s="57" customFormat="1" ht="12.75" x14ac:dyDescent="0.2">
      <c r="A43" s="56" t="s">
        <v>223</v>
      </c>
      <c r="B43" s="118">
        <f>B44</f>
        <v>933509622</v>
      </c>
      <c r="C43" s="118">
        <f t="shared" ref="C43:AJ43" si="7">C44</f>
        <v>0</v>
      </c>
      <c r="D43" s="118">
        <f t="shared" si="7"/>
        <v>0</v>
      </c>
      <c r="E43" s="118">
        <f t="shared" si="7"/>
        <v>0</v>
      </c>
      <c r="F43" s="118">
        <f t="shared" si="7"/>
        <v>0</v>
      </c>
      <c r="G43" s="118">
        <f t="shared" si="7"/>
        <v>0</v>
      </c>
      <c r="H43" s="118">
        <f t="shared" si="7"/>
        <v>0</v>
      </c>
      <c r="I43" s="118">
        <f t="shared" si="7"/>
        <v>0</v>
      </c>
      <c r="J43" s="118">
        <f t="shared" si="7"/>
        <v>0</v>
      </c>
      <c r="K43" s="118">
        <f t="shared" si="7"/>
        <v>148936879</v>
      </c>
      <c r="L43" s="118">
        <f t="shared" si="7"/>
        <v>226206728.87863001</v>
      </c>
      <c r="M43" s="118">
        <f t="shared" si="7"/>
        <v>0</v>
      </c>
      <c r="N43" s="118">
        <f t="shared" si="7"/>
        <v>0</v>
      </c>
      <c r="O43" s="118">
        <f t="shared" si="7"/>
        <v>0</v>
      </c>
      <c r="P43" s="118">
        <f t="shared" si="7"/>
        <v>0</v>
      </c>
      <c r="Q43" s="118">
        <f t="shared" si="7"/>
        <v>0</v>
      </c>
      <c r="R43" s="118">
        <f t="shared" si="7"/>
        <v>4985000</v>
      </c>
      <c r="S43" s="118">
        <f t="shared" si="7"/>
        <v>0</v>
      </c>
      <c r="T43" s="118">
        <f t="shared" si="7"/>
        <v>59214796.610000104</v>
      </c>
      <c r="U43" s="118">
        <f t="shared" si="7"/>
        <v>0</v>
      </c>
      <c r="V43" s="118">
        <f t="shared" si="7"/>
        <v>0</v>
      </c>
      <c r="W43" s="118">
        <f t="shared" si="7"/>
        <v>71154130.870000005</v>
      </c>
      <c r="X43" s="118">
        <f t="shared" si="7"/>
        <v>0</v>
      </c>
      <c r="Y43" s="118">
        <f t="shared" si="7"/>
        <v>11627097.57</v>
      </c>
      <c r="Z43" s="118">
        <f t="shared" si="7"/>
        <v>259822448.52000001</v>
      </c>
      <c r="AA43" s="118">
        <f t="shared" si="7"/>
        <v>0</v>
      </c>
      <c r="AB43" s="118">
        <f t="shared" si="7"/>
        <v>0</v>
      </c>
      <c r="AC43" s="118">
        <f t="shared" si="7"/>
        <v>0</v>
      </c>
      <c r="AD43" s="118">
        <f t="shared" si="7"/>
        <v>118108907</v>
      </c>
      <c r="AE43" s="118">
        <f t="shared" si="7"/>
        <v>1132495809.8399999</v>
      </c>
      <c r="AF43" s="118">
        <f t="shared" si="7"/>
        <v>7205073714.74963</v>
      </c>
      <c r="AG43" s="118">
        <f t="shared" si="7"/>
        <v>7571418452.1800003</v>
      </c>
      <c r="AH43" s="118">
        <f t="shared" si="7"/>
        <v>0</v>
      </c>
      <c r="AI43" s="118">
        <f t="shared" si="7"/>
        <v>77326466.459999993</v>
      </c>
      <c r="AJ43" s="118">
        <f t="shared" si="7"/>
        <v>17819880053.678261</v>
      </c>
    </row>
    <row r="44" spans="1:36" s="57" customFormat="1" ht="12.75" x14ac:dyDescent="0.2">
      <c r="A44" s="58" t="s">
        <v>223</v>
      </c>
      <c r="B44" s="119">
        <v>933509622</v>
      </c>
      <c r="C44" s="119"/>
      <c r="D44" s="119"/>
      <c r="E44" s="119"/>
      <c r="F44" s="119"/>
      <c r="G44" s="119"/>
      <c r="H44" s="119"/>
      <c r="I44" s="119"/>
      <c r="J44" s="119"/>
      <c r="K44" s="119">
        <v>148936879</v>
      </c>
      <c r="L44" s="119">
        <v>226206728.87863001</v>
      </c>
      <c r="M44" s="119"/>
      <c r="N44" s="119"/>
      <c r="O44" s="119"/>
      <c r="P44" s="119"/>
      <c r="Q44" s="119"/>
      <c r="R44" s="119">
        <v>4985000</v>
      </c>
      <c r="S44" s="119"/>
      <c r="T44" s="119">
        <v>59214796.610000104</v>
      </c>
      <c r="U44" s="119"/>
      <c r="V44" s="119"/>
      <c r="W44" s="119">
        <v>71154130.870000005</v>
      </c>
      <c r="X44" s="119"/>
      <c r="Y44" s="119">
        <v>11627097.57</v>
      </c>
      <c r="Z44" s="119">
        <v>259822448.52000001</v>
      </c>
      <c r="AA44" s="119"/>
      <c r="AB44" s="119"/>
      <c r="AC44" s="119"/>
      <c r="AD44" s="119">
        <v>118108907</v>
      </c>
      <c r="AE44" s="119">
        <v>1132495809.8399999</v>
      </c>
      <c r="AF44" s="119">
        <v>7205073714.74963</v>
      </c>
      <c r="AG44" s="119">
        <v>7571418452.1800003</v>
      </c>
      <c r="AH44" s="119"/>
      <c r="AI44" s="119">
        <v>77326466.459999993</v>
      </c>
      <c r="AJ44" s="120">
        <v>17819880053.678261</v>
      </c>
    </row>
    <row r="45" spans="1:36" s="57" customFormat="1" ht="12.75" x14ac:dyDescent="0.2">
      <c r="A45" s="56" t="s">
        <v>3</v>
      </c>
      <c r="B45" s="118">
        <f>B43+B40+B33+B29+B24+B20+B15+B10</f>
        <v>2841754921</v>
      </c>
      <c r="C45" s="118">
        <f t="shared" ref="C45:AJ45" si="8">C43+C40+C33+C29+C24+C20+C15+C10</f>
        <v>143039977.02538601</v>
      </c>
      <c r="D45" s="118">
        <f t="shared" si="8"/>
        <v>1532239430</v>
      </c>
      <c r="E45" s="118">
        <f t="shared" si="8"/>
        <v>1151874924.73</v>
      </c>
      <c r="F45" s="118">
        <f t="shared" si="8"/>
        <v>1055088086.45636</v>
      </c>
      <c r="G45" s="118">
        <f t="shared" si="8"/>
        <v>526618279.92309499</v>
      </c>
      <c r="H45" s="118">
        <f t="shared" si="8"/>
        <v>362387231.81786799</v>
      </c>
      <c r="I45" s="118">
        <f t="shared" si="8"/>
        <v>4165650622.23384</v>
      </c>
      <c r="J45" s="118">
        <f t="shared" si="8"/>
        <v>1536700994.93343</v>
      </c>
      <c r="K45" s="118">
        <f t="shared" si="8"/>
        <v>947340155</v>
      </c>
      <c r="L45" s="118">
        <f t="shared" si="8"/>
        <v>568326660.41320086</v>
      </c>
      <c r="M45" s="118">
        <f t="shared" si="8"/>
        <v>6980817770.8847799</v>
      </c>
      <c r="N45" s="118">
        <f t="shared" si="8"/>
        <v>204271864</v>
      </c>
      <c r="O45" s="118">
        <f t="shared" si="8"/>
        <v>506846374.45988399</v>
      </c>
      <c r="P45" s="118">
        <f t="shared" si="8"/>
        <v>9489434757.7886753</v>
      </c>
      <c r="Q45" s="118">
        <f t="shared" si="8"/>
        <v>1536519023.2926769</v>
      </c>
      <c r="R45" s="118">
        <f t="shared" si="8"/>
        <v>1259341544.7995002</v>
      </c>
      <c r="S45" s="118">
        <f t="shared" si="8"/>
        <v>4043199</v>
      </c>
      <c r="T45" s="118">
        <f t="shared" si="8"/>
        <v>1529989728.0000002</v>
      </c>
      <c r="U45" s="118">
        <f t="shared" si="8"/>
        <v>1776092413.9999993</v>
      </c>
      <c r="V45" s="118">
        <f t="shared" si="8"/>
        <v>9064283.129999999</v>
      </c>
      <c r="W45" s="118">
        <f t="shared" si="8"/>
        <v>76719365.576400995</v>
      </c>
      <c r="X45" s="118">
        <f t="shared" si="8"/>
        <v>88573628.819999993</v>
      </c>
      <c r="Y45" s="118">
        <f t="shared" si="8"/>
        <v>40226211.859999999</v>
      </c>
      <c r="Z45" s="118">
        <f t="shared" si="8"/>
        <v>444115766.50029999</v>
      </c>
      <c r="AA45" s="118">
        <f t="shared" si="8"/>
        <v>343471368</v>
      </c>
      <c r="AB45" s="118">
        <f t="shared" si="8"/>
        <v>28991534283</v>
      </c>
      <c r="AC45" s="118">
        <f t="shared" si="8"/>
        <v>2925803766.3900003</v>
      </c>
      <c r="AD45" s="118">
        <f t="shared" si="8"/>
        <v>3249712355</v>
      </c>
      <c r="AE45" s="118">
        <f t="shared" si="8"/>
        <v>3351223748</v>
      </c>
      <c r="AF45" s="118">
        <f t="shared" si="8"/>
        <v>7205073714.74963</v>
      </c>
      <c r="AG45" s="118">
        <f t="shared" si="8"/>
        <v>7571418452.1800003</v>
      </c>
      <c r="AH45" s="118">
        <f t="shared" si="8"/>
        <v>70004762819.368286</v>
      </c>
      <c r="AI45" s="118">
        <f t="shared" si="8"/>
        <v>77326466.459999993</v>
      </c>
      <c r="AJ45" s="118">
        <f t="shared" si="8"/>
        <v>162497404188.7933</v>
      </c>
    </row>
  </sheetData>
  <mergeCells count="17">
    <mergeCell ref="AJ7:AJ9"/>
    <mergeCell ref="X8:AA8"/>
    <mergeCell ref="T8:U8"/>
    <mergeCell ref="AB8:AH8"/>
    <mergeCell ref="T7:V7"/>
    <mergeCell ref="W7:AA7"/>
    <mergeCell ref="AB7:AH7"/>
    <mergeCell ref="R7:S7"/>
    <mergeCell ref="A7:A9"/>
    <mergeCell ref="B7:F7"/>
    <mergeCell ref="G7:M7"/>
    <mergeCell ref="N7:O7"/>
    <mergeCell ref="P7:Q7"/>
    <mergeCell ref="D8:F8"/>
    <mergeCell ref="G8:H8"/>
    <mergeCell ref="K8:M8"/>
    <mergeCell ref="N8:O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7:AJ46"/>
  <sheetViews>
    <sheetView topLeftCell="A8" workbookViewId="0">
      <selection activeCell="D14" sqref="D14"/>
    </sheetView>
  </sheetViews>
  <sheetFormatPr baseColWidth="10" defaultRowHeight="15" x14ac:dyDescent="0.25"/>
  <cols>
    <col min="1" max="1" width="69.7109375" bestFit="1" customWidth="1"/>
    <col min="35" max="35" width="38.140625" bestFit="1" customWidth="1"/>
    <col min="36" max="36" width="13" customWidth="1"/>
  </cols>
  <sheetData>
    <row r="7" spans="1:36" ht="15" customHeight="1" x14ac:dyDescent="0.25">
      <c r="A7" s="177" t="s">
        <v>225</v>
      </c>
      <c r="B7" s="175" t="s">
        <v>107</v>
      </c>
      <c r="C7" s="180"/>
      <c r="D7" s="180"/>
      <c r="E7" s="180"/>
      <c r="F7" s="176"/>
      <c r="G7" s="175" t="s">
        <v>110</v>
      </c>
      <c r="H7" s="180"/>
      <c r="I7" s="180"/>
      <c r="J7" s="180"/>
      <c r="K7" s="180"/>
      <c r="L7" s="180"/>
      <c r="M7" s="176"/>
      <c r="N7" s="175" t="s">
        <v>0</v>
      </c>
      <c r="O7" s="176"/>
      <c r="P7" s="175" t="s">
        <v>1</v>
      </c>
      <c r="Q7" s="176"/>
      <c r="R7" s="175" t="s">
        <v>116</v>
      </c>
      <c r="S7" s="176"/>
      <c r="T7" s="175" t="s">
        <v>117</v>
      </c>
      <c r="U7" s="180"/>
      <c r="V7" s="176"/>
      <c r="W7" s="175" t="s">
        <v>120</v>
      </c>
      <c r="X7" s="180"/>
      <c r="Y7" s="180"/>
      <c r="Z7" s="180"/>
      <c r="AA7" s="176"/>
      <c r="AB7" s="175" t="s">
        <v>232</v>
      </c>
      <c r="AC7" s="180"/>
      <c r="AD7" s="180"/>
      <c r="AE7" s="180"/>
      <c r="AF7" s="180"/>
      <c r="AG7" s="180"/>
      <c r="AH7" s="176"/>
      <c r="AI7" s="62" t="s">
        <v>2</v>
      </c>
      <c r="AJ7" s="181" t="s">
        <v>3</v>
      </c>
    </row>
    <row r="8" spans="1:36" ht="120" x14ac:dyDescent="0.25">
      <c r="A8" s="178"/>
      <c r="B8" s="52" t="s">
        <v>108</v>
      </c>
      <c r="C8" s="52" t="s">
        <v>109</v>
      </c>
      <c r="D8" s="175" t="s">
        <v>4</v>
      </c>
      <c r="E8" s="180"/>
      <c r="F8" s="176"/>
      <c r="G8" s="175" t="s">
        <v>5</v>
      </c>
      <c r="H8" s="176"/>
      <c r="I8" s="52" t="s">
        <v>111</v>
      </c>
      <c r="J8" s="52" t="s">
        <v>112</v>
      </c>
      <c r="K8" s="175" t="s">
        <v>113</v>
      </c>
      <c r="L8" s="180"/>
      <c r="M8" s="176"/>
      <c r="N8" s="175" t="s">
        <v>6</v>
      </c>
      <c r="O8" s="176"/>
      <c r="P8" s="52" t="s">
        <v>114</v>
      </c>
      <c r="Q8" s="52" t="s">
        <v>115</v>
      </c>
      <c r="R8" s="175" t="s">
        <v>116</v>
      </c>
      <c r="S8" s="176"/>
      <c r="T8" s="175" t="s">
        <v>118</v>
      </c>
      <c r="U8" s="176"/>
      <c r="V8" s="52" t="s">
        <v>119</v>
      </c>
      <c r="W8" s="52" t="s">
        <v>120</v>
      </c>
      <c r="X8" s="175" t="s">
        <v>7</v>
      </c>
      <c r="Y8" s="180"/>
      <c r="Z8" s="180"/>
      <c r="AA8" s="176"/>
      <c r="AB8" s="175" t="s">
        <v>232</v>
      </c>
      <c r="AC8" s="180"/>
      <c r="AD8" s="180"/>
      <c r="AE8" s="180"/>
      <c r="AF8" s="180"/>
      <c r="AG8" s="180"/>
      <c r="AH8" s="176"/>
      <c r="AI8" s="62" t="s">
        <v>2</v>
      </c>
      <c r="AJ8" s="182"/>
    </row>
    <row r="9" spans="1:36" ht="135" x14ac:dyDescent="0.25">
      <c r="A9" s="179"/>
      <c r="B9" s="52" t="s">
        <v>8</v>
      </c>
      <c r="C9" s="52" t="s">
        <v>9</v>
      </c>
      <c r="D9" s="52" t="s">
        <v>10</v>
      </c>
      <c r="E9" s="52" t="s">
        <v>11</v>
      </c>
      <c r="F9" s="52" t="s">
        <v>12</v>
      </c>
      <c r="G9" s="52" t="s">
        <v>13</v>
      </c>
      <c r="H9" s="52" t="s">
        <v>14</v>
      </c>
      <c r="I9" s="52" t="s">
        <v>15</v>
      </c>
      <c r="J9" s="52" t="s">
        <v>16</v>
      </c>
      <c r="K9" s="52" t="s">
        <v>17</v>
      </c>
      <c r="L9" s="52" t="s">
        <v>18</v>
      </c>
      <c r="M9" s="52" t="s">
        <v>19</v>
      </c>
      <c r="N9" s="52" t="s">
        <v>20</v>
      </c>
      <c r="O9" s="52" t="s">
        <v>21</v>
      </c>
      <c r="P9" s="52" t="s">
        <v>22</v>
      </c>
      <c r="Q9" s="52" t="s">
        <v>23</v>
      </c>
      <c r="R9" s="52" t="s">
        <v>24</v>
      </c>
      <c r="S9" s="52" t="s">
        <v>25</v>
      </c>
      <c r="T9" s="52" t="s">
        <v>26</v>
      </c>
      <c r="U9" s="52" t="s">
        <v>27</v>
      </c>
      <c r="V9" s="52" t="s">
        <v>28</v>
      </c>
      <c r="W9" s="52" t="s">
        <v>29</v>
      </c>
      <c r="X9" s="52" t="s">
        <v>30</v>
      </c>
      <c r="Y9" s="52" t="s">
        <v>31</v>
      </c>
      <c r="Z9" s="52" t="s">
        <v>32</v>
      </c>
      <c r="AA9" s="52" t="s">
        <v>33</v>
      </c>
      <c r="AB9" s="52" t="s">
        <v>34</v>
      </c>
      <c r="AC9" s="52" t="s">
        <v>35</v>
      </c>
      <c r="AD9" s="52" t="s">
        <v>36</v>
      </c>
      <c r="AE9" s="52" t="s">
        <v>37</v>
      </c>
      <c r="AF9" s="52" t="s">
        <v>38</v>
      </c>
      <c r="AG9" s="52" t="s">
        <v>39</v>
      </c>
      <c r="AH9" s="52" t="s">
        <v>40</v>
      </c>
      <c r="AI9" s="62" t="s">
        <v>41</v>
      </c>
      <c r="AJ9" s="183"/>
    </row>
    <row r="10" spans="1:36" x14ac:dyDescent="0.25">
      <c r="A10" s="56" t="s">
        <v>190</v>
      </c>
      <c r="B10" s="118">
        <f t="shared" ref="B10:AJ10" si="0">SUM(B11:B14)</f>
        <v>1655583606</v>
      </c>
      <c r="C10" s="118">
        <f t="shared" si="0"/>
        <v>134284020.908577</v>
      </c>
      <c r="D10" s="118">
        <f t="shared" si="0"/>
        <v>1064304624</v>
      </c>
      <c r="E10" s="118">
        <f t="shared" si="0"/>
        <v>995747297.16094685</v>
      </c>
      <c r="F10" s="118">
        <f t="shared" si="0"/>
        <v>990502610.58803403</v>
      </c>
      <c r="G10" s="118">
        <f t="shared" si="0"/>
        <v>488105464.161587</v>
      </c>
      <c r="H10" s="118">
        <f t="shared" si="0"/>
        <v>330640029.24922699</v>
      </c>
      <c r="I10" s="118">
        <f t="shared" si="0"/>
        <v>3790917274.76053</v>
      </c>
      <c r="J10" s="118">
        <f t="shared" si="0"/>
        <v>0</v>
      </c>
      <c r="K10" s="118">
        <f t="shared" si="0"/>
        <v>746268229</v>
      </c>
      <c r="L10" s="118">
        <f t="shared" si="0"/>
        <v>251433746.28796929</v>
      </c>
      <c r="M10" s="118">
        <f t="shared" si="0"/>
        <v>6480814112.9836702</v>
      </c>
      <c r="N10" s="118">
        <f t="shared" si="0"/>
        <v>184385745</v>
      </c>
      <c r="O10" s="118">
        <f t="shared" si="0"/>
        <v>0</v>
      </c>
      <c r="P10" s="118">
        <f t="shared" si="0"/>
        <v>0</v>
      </c>
      <c r="Q10" s="118">
        <f t="shared" si="0"/>
        <v>0</v>
      </c>
      <c r="R10" s="118">
        <f t="shared" si="0"/>
        <v>27474565.364</v>
      </c>
      <c r="S10" s="118">
        <f t="shared" si="0"/>
        <v>0</v>
      </c>
      <c r="T10" s="118">
        <f t="shared" si="0"/>
        <v>1125552537.29</v>
      </c>
      <c r="U10" s="118">
        <f t="shared" si="0"/>
        <v>260700955</v>
      </c>
      <c r="V10" s="118">
        <f t="shared" si="0"/>
        <v>2616590.2200000002</v>
      </c>
      <c r="W10" s="118">
        <f t="shared" si="0"/>
        <v>6038857.2127941763</v>
      </c>
      <c r="X10" s="118">
        <f t="shared" si="0"/>
        <v>210293636.53999999</v>
      </c>
      <c r="Y10" s="118">
        <f t="shared" si="0"/>
        <v>29897588</v>
      </c>
      <c r="Z10" s="118">
        <f t="shared" si="0"/>
        <v>117694815.2634501</v>
      </c>
      <c r="AA10" s="118">
        <f t="shared" si="0"/>
        <v>265923705</v>
      </c>
      <c r="AB10" s="118">
        <f t="shared" si="0"/>
        <v>21728696954</v>
      </c>
      <c r="AC10" s="118">
        <f t="shared" si="0"/>
        <v>2708003618.4000001</v>
      </c>
      <c r="AD10" s="118">
        <f t="shared" si="0"/>
        <v>2082193816</v>
      </c>
      <c r="AE10" s="118">
        <f t="shared" si="0"/>
        <v>1174448655.2</v>
      </c>
      <c r="AF10" s="118">
        <f t="shared" si="0"/>
        <v>0</v>
      </c>
      <c r="AG10" s="118">
        <f t="shared" si="0"/>
        <v>0</v>
      </c>
      <c r="AH10" s="118">
        <f t="shared" si="0"/>
        <v>56863974872.569794</v>
      </c>
      <c r="AI10" s="118">
        <f t="shared" si="0"/>
        <v>0</v>
      </c>
      <c r="AJ10" s="118">
        <f t="shared" si="0"/>
        <v>103716497926.16058</v>
      </c>
    </row>
    <row r="11" spans="1:36" x14ac:dyDescent="0.25">
      <c r="A11" s="58" t="s">
        <v>191</v>
      </c>
      <c r="B11" s="119">
        <v>814823640</v>
      </c>
      <c r="C11" s="119">
        <v>134284020.908577</v>
      </c>
      <c r="D11" s="119">
        <v>396959235</v>
      </c>
      <c r="E11" s="119">
        <v>241322424.04467401</v>
      </c>
      <c r="F11" s="119">
        <v>990502610.58803403</v>
      </c>
      <c r="G11" s="119"/>
      <c r="H11" s="119"/>
      <c r="I11" s="119"/>
      <c r="J11" s="119"/>
      <c r="K11" s="119">
        <v>720043006</v>
      </c>
      <c r="L11" s="119"/>
      <c r="M11" s="119"/>
      <c r="N11" s="119"/>
      <c r="O11" s="119"/>
      <c r="P11" s="119"/>
      <c r="Q11" s="119"/>
      <c r="R11" s="119"/>
      <c r="S11" s="119"/>
      <c r="T11" s="119"/>
      <c r="U11" s="119">
        <v>48226645</v>
      </c>
      <c r="V11" s="119"/>
      <c r="W11" s="119"/>
      <c r="X11" s="119"/>
      <c r="Y11" s="119"/>
      <c r="Z11" s="119">
        <v>186782</v>
      </c>
      <c r="AA11" s="119"/>
      <c r="AB11" s="119">
        <v>11123004797</v>
      </c>
      <c r="AC11" s="119">
        <v>1847140662.26</v>
      </c>
      <c r="AD11" s="119"/>
      <c r="AE11" s="119">
        <v>674039535</v>
      </c>
      <c r="AF11" s="119"/>
      <c r="AG11" s="119"/>
      <c r="AH11" s="119">
        <v>24735664334.630001</v>
      </c>
      <c r="AI11" s="119"/>
      <c r="AJ11" s="120">
        <v>41726197692.43129</v>
      </c>
    </row>
    <row r="12" spans="1:36" x14ac:dyDescent="0.25">
      <c r="A12" s="58" t="s">
        <v>192</v>
      </c>
      <c r="B12" s="119">
        <v>307265153</v>
      </c>
      <c r="C12" s="119"/>
      <c r="D12" s="119">
        <v>667345389</v>
      </c>
      <c r="E12" s="119">
        <v>133209323.4561138</v>
      </c>
      <c r="F12" s="119"/>
      <c r="G12" s="119">
        <v>488105464.161587</v>
      </c>
      <c r="H12" s="119">
        <v>330640029.24922699</v>
      </c>
      <c r="I12" s="119">
        <v>3790917274.76053</v>
      </c>
      <c r="J12" s="119"/>
      <c r="K12" s="119">
        <v>26225223</v>
      </c>
      <c r="L12" s="119">
        <v>194812424.68101999</v>
      </c>
      <c r="M12" s="119">
        <v>6480814112.9836702</v>
      </c>
      <c r="N12" s="119"/>
      <c r="O12" s="119"/>
      <c r="P12" s="119"/>
      <c r="Q12" s="119"/>
      <c r="R12" s="119">
        <v>27474565.364</v>
      </c>
      <c r="S12" s="119"/>
      <c r="T12" s="119">
        <v>1125552537.29</v>
      </c>
      <c r="U12" s="119">
        <v>212474310</v>
      </c>
      <c r="V12" s="119">
        <v>2616590.2200000002</v>
      </c>
      <c r="W12" s="119">
        <v>6038857.2127941763</v>
      </c>
      <c r="X12" s="119">
        <v>210293636.53999999</v>
      </c>
      <c r="Y12" s="119">
        <v>29897588</v>
      </c>
      <c r="Z12" s="119">
        <v>75266677.241250098</v>
      </c>
      <c r="AA12" s="119">
        <v>265923705</v>
      </c>
      <c r="AB12" s="119">
        <v>10543484528</v>
      </c>
      <c r="AC12" s="119">
        <v>860862956.13999999</v>
      </c>
      <c r="AD12" s="119">
        <v>3379248</v>
      </c>
      <c r="AE12" s="119">
        <v>200560466</v>
      </c>
      <c r="AF12" s="119"/>
      <c r="AG12" s="119"/>
      <c r="AH12" s="119">
        <v>27653212922.228477</v>
      </c>
      <c r="AI12" s="119"/>
      <c r="AJ12" s="120">
        <v>53636372981.528671</v>
      </c>
    </row>
    <row r="13" spans="1:36" x14ac:dyDescent="0.25">
      <c r="A13" s="58" t="s">
        <v>193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>
        <v>62207629</v>
      </c>
      <c r="AC13" s="119"/>
      <c r="AD13" s="119"/>
      <c r="AE13" s="119">
        <v>66853489</v>
      </c>
      <c r="AF13" s="119"/>
      <c r="AG13" s="119"/>
      <c r="AH13" s="119">
        <v>4475097615.7113199</v>
      </c>
      <c r="AI13" s="119"/>
      <c r="AJ13" s="120">
        <v>4604158733.7113199</v>
      </c>
    </row>
    <row r="14" spans="1:36" x14ac:dyDescent="0.25">
      <c r="A14" s="58" t="s">
        <v>194</v>
      </c>
      <c r="B14" s="119">
        <v>533494813</v>
      </c>
      <c r="C14" s="119"/>
      <c r="D14" s="119"/>
      <c r="E14" s="119">
        <v>621215549.66015899</v>
      </c>
      <c r="F14" s="119"/>
      <c r="G14" s="119"/>
      <c r="H14" s="119"/>
      <c r="I14" s="119"/>
      <c r="J14" s="119"/>
      <c r="K14" s="119"/>
      <c r="L14" s="119">
        <v>56621321.6069493</v>
      </c>
      <c r="M14" s="119"/>
      <c r="N14" s="119">
        <v>184385745</v>
      </c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>
        <v>42241356.022200003</v>
      </c>
      <c r="AA14" s="119"/>
      <c r="AB14" s="119"/>
      <c r="AC14" s="119"/>
      <c r="AD14" s="119">
        <v>2078814568</v>
      </c>
      <c r="AE14" s="119">
        <v>232995165.19999999</v>
      </c>
      <c r="AF14" s="119"/>
      <c r="AG14" s="119"/>
      <c r="AH14" s="119"/>
      <c r="AI14" s="119"/>
      <c r="AJ14" s="120">
        <v>3749768518.4893084</v>
      </c>
    </row>
    <row r="15" spans="1:36" x14ac:dyDescent="0.25">
      <c r="A15" s="56" t="s">
        <v>195</v>
      </c>
      <c r="B15" s="118">
        <f t="shared" ref="B15:AI15" si="1">SUM(B16:B19)</f>
        <v>24647380</v>
      </c>
      <c r="C15" s="118">
        <f t="shared" si="1"/>
        <v>0</v>
      </c>
      <c r="D15" s="118">
        <f t="shared" si="1"/>
        <v>206498840</v>
      </c>
      <c r="E15" s="118">
        <f t="shared" si="1"/>
        <v>64947568.994979396</v>
      </c>
      <c r="F15" s="118">
        <f t="shared" si="1"/>
        <v>0</v>
      </c>
      <c r="G15" s="118">
        <f t="shared" si="1"/>
        <v>0</v>
      </c>
      <c r="H15" s="118">
        <f t="shared" si="1"/>
        <v>0</v>
      </c>
      <c r="I15" s="118">
        <f t="shared" si="1"/>
        <v>0</v>
      </c>
      <c r="J15" s="118">
        <f t="shared" si="1"/>
        <v>1409043994.79949</v>
      </c>
      <c r="K15" s="118">
        <f t="shared" si="1"/>
        <v>0</v>
      </c>
      <c r="L15" s="118">
        <f t="shared" si="1"/>
        <v>2690973</v>
      </c>
      <c r="M15" s="118">
        <f t="shared" si="1"/>
        <v>0</v>
      </c>
      <c r="N15" s="118">
        <f t="shared" si="1"/>
        <v>0</v>
      </c>
      <c r="O15" s="118">
        <f t="shared" si="1"/>
        <v>476379232.92559206</v>
      </c>
      <c r="P15" s="118">
        <f t="shared" si="1"/>
        <v>0</v>
      </c>
      <c r="Q15" s="118">
        <f t="shared" si="1"/>
        <v>0</v>
      </c>
      <c r="R15" s="118">
        <f t="shared" si="1"/>
        <v>780281153</v>
      </c>
      <c r="S15" s="118">
        <f t="shared" si="1"/>
        <v>3666854</v>
      </c>
      <c r="T15" s="118">
        <f t="shared" si="1"/>
        <v>1512425</v>
      </c>
      <c r="U15" s="118">
        <f t="shared" si="1"/>
        <v>0</v>
      </c>
      <c r="V15" s="118">
        <f t="shared" si="1"/>
        <v>0</v>
      </c>
      <c r="W15" s="118">
        <f t="shared" si="1"/>
        <v>0</v>
      </c>
      <c r="X15" s="118">
        <f t="shared" si="1"/>
        <v>0</v>
      </c>
      <c r="Y15" s="118">
        <f t="shared" si="1"/>
        <v>7816407</v>
      </c>
      <c r="Z15" s="118">
        <f t="shared" si="1"/>
        <v>6752585.5352389095</v>
      </c>
      <c r="AA15" s="118">
        <f t="shared" si="1"/>
        <v>0</v>
      </c>
      <c r="AB15" s="118">
        <f t="shared" si="1"/>
        <v>270053836</v>
      </c>
      <c r="AC15" s="118">
        <f t="shared" si="1"/>
        <v>0</v>
      </c>
      <c r="AD15" s="118">
        <f t="shared" si="1"/>
        <v>0</v>
      </c>
      <c r="AE15" s="118">
        <f t="shared" si="1"/>
        <v>141572093.94</v>
      </c>
      <c r="AF15" s="118">
        <f t="shared" si="1"/>
        <v>0</v>
      </c>
      <c r="AG15" s="118">
        <f t="shared" si="1"/>
        <v>0</v>
      </c>
      <c r="AH15" s="118">
        <f t="shared" si="1"/>
        <v>3319393954.9456701</v>
      </c>
      <c r="AI15" s="118">
        <f t="shared" si="1"/>
        <v>0</v>
      </c>
      <c r="AJ15" s="118">
        <f>SUM(AJ16:AJ19)</f>
        <v>6715257299.1409702</v>
      </c>
    </row>
    <row r="16" spans="1:36" x14ac:dyDescent="0.25">
      <c r="A16" s="58" t="s">
        <v>196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>
        <v>93346015.200000003</v>
      </c>
      <c r="AC16" s="119"/>
      <c r="AD16" s="119"/>
      <c r="AE16" s="119"/>
      <c r="AF16" s="119"/>
      <c r="AG16" s="119"/>
      <c r="AH16" s="119"/>
      <c r="AI16" s="119"/>
      <c r="AJ16" s="120">
        <v>93346015.200000003</v>
      </c>
    </row>
    <row r="17" spans="1:36" x14ac:dyDescent="0.25">
      <c r="A17" s="58" t="s">
        <v>197</v>
      </c>
      <c r="B17" s="119">
        <v>24647380</v>
      </c>
      <c r="C17" s="119"/>
      <c r="D17" s="119">
        <v>206498840</v>
      </c>
      <c r="E17" s="119"/>
      <c r="F17" s="119"/>
      <c r="G17" s="119"/>
      <c r="H17" s="119"/>
      <c r="I17" s="119"/>
      <c r="J17" s="119">
        <v>1409043994.79949</v>
      </c>
      <c r="K17" s="119"/>
      <c r="L17" s="119">
        <v>505262</v>
      </c>
      <c r="M17" s="119"/>
      <c r="N17" s="119"/>
      <c r="O17" s="119">
        <v>476379232.92559206</v>
      </c>
      <c r="P17" s="119"/>
      <c r="Q17" s="119"/>
      <c r="R17" s="119">
        <v>780281153</v>
      </c>
      <c r="S17" s="119">
        <v>3666854</v>
      </c>
      <c r="T17" s="119">
        <v>1512425</v>
      </c>
      <c r="U17" s="119"/>
      <c r="V17" s="119"/>
      <c r="W17" s="119"/>
      <c r="X17" s="119"/>
      <c r="Y17" s="119">
        <v>7816407</v>
      </c>
      <c r="Z17" s="119">
        <v>6752585.5352389095</v>
      </c>
      <c r="AA17" s="119"/>
      <c r="AB17" s="119">
        <v>140019022.80000001</v>
      </c>
      <c r="AC17" s="119"/>
      <c r="AD17" s="119"/>
      <c r="AE17" s="119"/>
      <c r="AF17" s="119"/>
      <c r="AG17" s="119"/>
      <c r="AH17" s="119">
        <v>3319393954.9456701</v>
      </c>
      <c r="AI17" s="119"/>
      <c r="AJ17" s="120">
        <v>6376517112.005991</v>
      </c>
    </row>
    <row r="18" spans="1:36" x14ac:dyDescent="0.25">
      <c r="A18" s="58" t="s">
        <v>198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>
        <v>36688798</v>
      </c>
      <c r="AC18" s="119"/>
      <c r="AD18" s="119"/>
      <c r="AE18" s="119"/>
      <c r="AF18" s="119"/>
      <c r="AG18" s="119"/>
      <c r="AH18" s="119"/>
      <c r="AI18" s="119"/>
      <c r="AJ18" s="120">
        <v>36688798</v>
      </c>
    </row>
    <row r="19" spans="1:36" x14ac:dyDescent="0.25">
      <c r="A19" s="58" t="s">
        <v>199</v>
      </c>
      <c r="B19" s="119"/>
      <c r="C19" s="119"/>
      <c r="D19" s="119"/>
      <c r="E19" s="119">
        <v>64947568.994979396</v>
      </c>
      <c r="F19" s="119"/>
      <c r="G19" s="119"/>
      <c r="H19" s="119"/>
      <c r="I19" s="119"/>
      <c r="J19" s="119"/>
      <c r="K19" s="119"/>
      <c r="L19" s="119">
        <v>2185711</v>
      </c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>
        <v>141572093.94</v>
      </c>
      <c r="AF19" s="119"/>
      <c r="AG19" s="119"/>
      <c r="AH19" s="119"/>
      <c r="AI19" s="119"/>
      <c r="AJ19" s="120">
        <v>208705373.93497938</v>
      </c>
    </row>
    <row r="20" spans="1:36" x14ac:dyDescent="0.25">
      <c r="A20" s="56" t="s">
        <v>200</v>
      </c>
      <c r="B20" s="118">
        <f t="shared" ref="B20:AJ20" si="2">SUM(B21:B23)</f>
        <v>0</v>
      </c>
      <c r="C20" s="118">
        <f t="shared" si="2"/>
        <v>0</v>
      </c>
      <c r="D20" s="118">
        <f t="shared" si="2"/>
        <v>0</v>
      </c>
      <c r="E20" s="118">
        <f t="shared" si="2"/>
        <v>33057421.404619299</v>
      </c>
      <c r="F20" s="118">
        <f t="shared" si="2"/>
        <v>0</v>
      </c>
      <c r="G20" s="118">
        <f t="shared" si="2"/>
        <v>0</v>
      </c>
      <c r="H20" s="118">
        <f t="shared" si="2"/>
        <v>0</v>
      </c>
      <c r="I20" s="118">
        <f t="shared" si="2"/>
        <v>0</v>
      </c>
      <c r="J20" s="118">
        <f t="shared" si="2"/>
        <v>0</v>
      </c>
      <c r="K20" s="118">
        <f t="shared" si="2"/>
        <v>0</v>
      </c>
      <c r="L20" s="118">
        <f t="shared" si="2"/>
        <v>0</v>
      </c>
      <c r="M20" s="118">
        <f t="shared" si="2"/>
        <v>0</v>
      </c>
      <c r="N20" s="118">
        <f t="shared" si="2"/>
        <v>0</v>
      </c>
      <c r="O20" s="118">
        <f t="shared" si="2"/>
        <v>0</v>
      </c>
      <c r="P20" s="118">
        <f t="shared" si="2"/>
        <v>0</v>
      </c>
      <c r="Q20" s="118">
        <f t="shared" si="2"/>
        <v>0</v>
      </c>
      <c r="R20" s="118">
        <f t="shared" si="2"/>
        <v>0</v>
      </c>
      <c r="S20" s="118">
        <f t="shared" si="2"/>
        <v>0</v>
      </c>
      <c r="T20" s="118">
        <f t="shared" si="2"/>
        <v>0</v>
      </c>
      <c r="U20" s="118">
        <f t="shared" si="2"/>
        <v>0</v>
      </c>
      <c r="V20" s="118">
        <f t="shared" si="2"/>
        <v>521472.6</v>
      </c>
      <c r="W20" s="118">
        <f t="shared" si="2"/>
        <v>0</v>
      </c>
      <c r="X20" s="118">
        <f t="shared" si="2"/>
        <v>0</v>
      </c>
      <c r="Y20" s="118">
        <f t="shared" si="2"/>
        <v>0</v>
      </c>
      <c r="Z20" s="118">
        <f t="shared" si="2"/>
        <v>0</v>
      </c>
      <c r="AA20" s="118">
        <f t="shared" si="2"/>
        <v>57289883</v>
      </c>
      <c r="AB20" s="118">
        <f t="shared" si="2"/>
        <v>2637637179</v>
      </c>
      <c r="AC20" s="118">
        <f t="shared" si="2"/>
        <v>0</v>
      </c>
      <c r="AD20" s="118">
        <f t="shared" si="2"/>
        <v>0</v>
      </c>
      <c r="AE20" s="118">
        <f t="shared" si="2"/>
        <v>47190697.979999997</v>
      </c>
      <c r="AF20" s="118">
        <f t="shared" si="2"/>
        <v>0</v>
      </c>
      <c r="AG20" s="118">
        <f t="shared" si="2"/>
        <v>0</v>
      </c>
      <c r="AH20" s="118">
        <f t="shared" si="2"/>
        <v>141894458.37359601</v>
      </c>
      <c r="AI20" s="118">
        <f t="shared" si="2"/>
        <v>0</v>
      </c>
      <c r="AJ20" s="118">
        <f t="shared" si="2"/>
        <v>2917591112.3582153</v>
      </c>
    </row>
    <row r="21" spans="1:36" x14ac:dyDescent="0.25">
      <c r="A21" s="58" t="s">
        <v>201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>
        <v>2628464979</v>
      </c>
      <c r="AC21" s="119"/>
      <c r="AD21" s="119"/>
      <c r="AE21" s="119"/>
      <c r="AF21" s="119"/>
      <c r="AG21" s="119"/>
      <c r="AH21" s="119"/>
      <c r="AI21" s="119"/>
      <c r="AJ21" s="120">
        <v>2628464979</v>
      </c>
    </row>
    <row r="22" spans="1:36" x14ac:dyDescent="0.25">
      <c r="A22" s="58" t="s">
        <v>202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>
        <v>9172200</v>
      </c>
      <c r="AC22" s="119"/>
      <c r="AD22" s="119"/>
      <c r="AE22" s="119"/>
      <c r="AF22" s="119"/>
      <c r="AG22" s="119"/>
      <c r="AH22" s="119">
        <v>141894458.37359601</v>
      </c>
      <c r="AI22" s="119"/>
      <c r="AJ22" s="120">
        <v>151066658.37359601</v>
      </c>
    </row>
    <row r="23" spans="1:36" x14ac:dyDescent="0.25">
      <c r="A23" s="58" t="s">
        <v>203</v>
      </c>
      <c r="B23" s="119"/>
      <c r="C23" s="119"/>
      <c r="D23" s="119"/>
      <c r="E23" s="119">
        <v>33057421.404619299</v>
      </c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>
        <v>521472.6</v>
      </c>
      <c r="W23" s="119"/>
      <c r="X23" s="119"/>
      <c r="Y23" s="119"/>
      <c r="Z23" s="119"/>
      <c r="AA23" s="119">
        <v>57289883</v>
      </c>
      <c r="AB23" s="119"/>
      <c r="AC23" s="119"/>
      <c r="AD23" s="119"/>
      <c r="AE23" s="119">
        <v>47190697.979999997</v>
      </c>
      <c r="AF23" s="119"/>
      <c r="AG23" s="119"/>
      <c r="AH23" s="119"/>
      <c r="AI23" s="119"/>
      <c r="AJ23" s="120">
        <v>138059474.98461929</v>
      </c>
    </row>
    <row r="24" spans="1:36" x14ac:dyDescent="0.25">
      <c r="A24" s="56" t="s">
        <v>204</v>
      </c>
      <c r="B24" s="118">
        <f t="shared" ref="B24:AJ24" si="3">SUM(B25:B28)</f>
        <v>0</v>
      </c>
      <c r="C24" s="118">
        <f t="shared" si="3"/>
        <v>0</v>
      </c>
      <c r="D24" s="118">
        <f t="shared" si="3"/>
        <v>30366624</v>
      </c>
      <c r="E24" s="118">
        <f t="shared" si="3"/>
        <v>0</v>
      </c>
      <c r="F24" s="118">
        <f t="shared" si="3"/>
        <v>0</v>
      </c>
      <c r="G24" s="118">
        <f t="shared" si="3"/>
        <v>0</v>
      </c>
      <c r="H24" s="118">
        <f t="shared" si="3"/>
        <v>0</v>
      </c>
      <c r="I24" s="118">
        <f t="shared" si="3"/>
        <v>0</v>
      </c>
      <c r="J24" s="118">
        <f t="shared" si="3"/>
        <v>0</v>
      </c>
      <c r="K24" s="118">
        <f t="shared" si="3"/>
        <v>0</v>
      </c>
      <c r="L24" s="118">
        <f t="shared" si="3"/>
        <v>0</v>
      </c>
      <c r="M24" s="118">
        <f t="shared" si="3"/>
        <v>0</v>
      </c>
      <c r="N24" s="118">
        <f t="shared" si="3"/>
        <v>0</v>
      </c>
      <c r="O24" s="118">
        <f t="shared" si="3"/>
        <v>0</v>
      </c>
      <c r="P24" s="118">
        <f t="shared" si="3"/>
        <v>0</v>
      </c>
      <c r="Q24" s="118">
        <f t="shared" si="3"/>
        <v>0</v>
      </c>
      <c r="R24" s="118">
        <f t="shared" si="3"/>
        <v>0</v>
      </c>
      <c r="S24" s="118">
        <f t="shared" si="3"/>
        <v>0</v>
      </c>
      <c r="T24" s="118">
        <f t="shared" si="3"/>
        <v>0</v>
      </c>
      <c r="U24" s="118">
        <f t="shared" si="3"/>
        <v>76895161.554972395</v>
      </c>
      <c r="V24" s="118">
        <f t="shared" si="3"/>
        <v>0</v>
      </c>
      <c r="W24" s="118">
        <f t="shared" si="3"/>
        <v>0</v>
      </c>
      <c r="X24" s="118">
        <f t="shared" si="3"/>
        <v>0</v>
      </c>
      <c r="Y24" s="118">
        <f t="shared" si="3"/>
        <v>0</v>
      </c>
      <c r="Z24" s="118">
        <f t="shared" si="3"/>
        <v>15396544.060000001</v>
      </c>
      <c r="AA24" s="118">
        <f t="shared" si="3"/>
        <v>0</v>
      </c>
      <c r="AB24" s="118">
        <f t="shared" si="3"/>
        <v>0</v>
      </c>
      <c r="AC24" s="118">
        <f t="shared" si="3"/>
        <v>0</v>
      </c>
      <c r="AD24" s="118">
        <f t="shared" si="3"/>
        <v>790468603</v>
      </c>
      <c r="AE24" s="118">
        <f t="shared" si="3"/>
        <v>0</v>
      </c>
      <c r="AF24" s="118">
        <f t="shared" si="3"/>
        <v>0</v>
      </c>
      <c r="AG24" s="118">
        <f t="shared" si="3"/>
        <v>0</v>
      </c>
      <c r="AH24" s="118">
        <f t="shared" si="3"/>
        <v>0</v>
      </c>
      <c r="AI24" s="118">
        <f t="shared" si="3"/>
        <v>0</v>
      </c>
      <c r="AJ24" s="118">
        <f t="shared" si="3"/>
        <v>913126932.61497235</v>
      </c>
    </row>
    <row r="25" spans="1:36" x14ac:dyDescent="0.25">
      <c r="A25" s="58" t="s">
        <v>205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>
        <v>76895161.554972395</v>
      </c>
      <c r="V25" s="119"/>
      <c r="W25" s="119"/>
      <c r="X25" s="119"/>
      <c r="Y25" s="119"/>
      <c r="Z25" s="119">
        <v>1847344</v>
      </c>
      <c r="AA25" s="119"/>
      <c r="AB25" s="119"/>
      <c r="AC25" s="119"/>
      <c r="AD25" s="119">
        <v>97779243</v>
      </c>
      <c r="AE25" s="119"/>
      <c r="AF25" s="119"/>
      <c r="AG25" s="119"/>
      <c r="AH25" s="119"/>
      <c r="AI25" s="119"/>
      <c r="AJ25" s="120">
        <v>176521748.55497241</v>
      </c>
    </row>
    <row r="26" spans="1:36" x14ac:dyDescent="0.25">
      <c r="A26" s="58" t="s">
        <v>206</v>
      </c>
      <c r="B26" s="119"/>
      <c r="C26" s="119"/>
      <c r="D26" s="119">
        <v>1084000</v>
      </c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20">
        <v>1084000</v>
      </c>
    </row>
    <row r="27" spans="1:36" x14ac:dyDescent="0.25">
      <c r="A27" s="58" t="s">
        <v>207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>
        <v>13389120.060000001</v>
      </c>
      <c r="AA27" s="119"/>
      <c r="AB27" s="119"/>
      <c r="AC27" s="119"/>
      <c r="AD27" s="119">
        <v>43450478</v>
      </c>
      <c r="AE27" s="119"/>
      <c r="AF27" s="119"/>
      <c r="AG27" s="119"/>
      <c r="AH27" s="119"/>
      <c r="AI27" s="119"/>
      <c r="AJ27" s="120">
        <v>56839598.060000002</v>
      </c>
    </row>
    <row r="28" spans="1:36" x14ac:dyDescent="0.25">
      <c r="A28" s="58" t="s">
        <v>208</v>
      </c>
      <c r="B28" s="119"/>
      <c r="C28" s="119"/>
      <c r="D28" s="119">
        <v>29282624</v>
      </c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>
        <v>160080</v>
      </c>
      <c r="AA28" s="119"/>
      <c r="AB28" s="119"/>
      <c r="AC28" s="119"/>
      <c r="AD28" s="119">
        <v>649238882</v>
      </c>
      <c r="AE28" s="119"/>
      <c r="AF28" s="119"/>
      <c r="AG28" s="119"/>
      <c r="AH28" s="119"/>
      <c r="AI28" s="119"/>
      <c r="AJ28" s="120">
        <v>678681586</v>
      </c>
    </row>
    <row r="29" spans="1:36" x14ac:dyDescent="0.25">
      <c r="A29" s="56" t="s">
        <v>209</v>
      </c>
      <c r="B29" s="118">
        <f t="shared" ref="B29:AJ29" si="4">SUM(B30:B32)</f>
        <v>0</v>
      </c>
      <c r="C29" s="118">
        <f t="shared" si="4"/>
        <v>0</v>
      </c>
      <c r="D29" s="118">
        <f t="shared" si="4"/>
        <v>0</v>
      </c>
      <c r="E29" s="118">
        <f t="shared" si="4"/>
        <v>0</v>
      </c>
      <c r="F29" s="118">
        <f t="shared" si="4"/>
        <v>0</v>
      </c>
      <c r="G29" s="118">
        <f t="shared" si="4"/>
        <v>0</v>
      </c>
      <c r="H29" s="118">
        <f t="shared" si="4"/>
        <v>0</v>
      </c>
      <c r="I29" s="118">
        <f t="shared" si="4"/>
        <v>0</v>
      </c>
      <c r="J29" s="118">
        <f t="shared" si="4"/>
        <v>0</v>
      </c>
      <c r="K29" s="118">
        <f t="shared" si="4"/>
        <v>0</v>
      </c>
      <c r="L29" s="118">
        <f t="shared" si="4"/>
        <v>0</v>
      </c>
      <c r="M29" s="118">
        <f t="shared" si="4"/>
        <v>0</v>
      </c>
      <c r="N29" s="118">
        <f t="shared" si="4"/>
        <v>0</v>
      </c>
      <c r="O29" s="118">
        <f t="shared" si="4"/>
        <v>0</v>
      </c>
      <c r="P29" s="118">
        <f t="shared" si="4"/>
        <v>8625170149.0096645</v>
      </c>
      <c r="Q29" s="118">
        <f t="shared" si="4"/>
        <v>1556291752.0627251</v>
      </c>
      <c r="R29" s="118">
        <f t="shared" si="4"/>
        <v>0</v>
      </c>
      <c r="S29" s="118">
        <f t="shared" si="4"/>
        <v>0</v>
      </c>
      <c r="T29" s="118">
        <f t="shared" si="4"/>
        <v>0</v>
      </c>
      <c r="U29" s="118">
        <f t="shared" si="4"/>
        <v>0</v>
      </c>
      <c r="V29" s="118">
        <f t="shared" si="4"/>
        <v>4790435.58</v>
      </c>
      <c r="W29" s="118">
        <f t="shared" si="4"/>
        <v>0</v>
      </c>
      <c r="X29" s="118">
        <f t="shared" si="4"/>
        <v>0</v>
      </c>
      <c r="Y29" s="118">
        <f t="shared" si="4"/>
        <v>0</v>
      </c>
      <c r="Z29" s="118">
        <f t="shared" si="4"/>
        <v>20467229.245016597</v>
      </c>
      <c r="AA29" s="118">
        <f t="shared" si="4"/>
        <v>0</v>
      </c>
      <c r="AB29" s="118">
        <f t="shared" si="4"/>
        <v>0</v>
      </c>
      <c r="AC29" s="118">
        <f t="shared" si="4"/>
        <v>0</v>
      </c>
      <c r="AD29" s="118">
        <f t="shared" si="4"/>
        <v>864863</v>
      </c>
      <c r="AE29" s="118">
        <f t="shared" si="4"/>
        <v>0</v>
      </c>
      <c r="AF29" s="118">
        <f t="shared" si="4"/>
        <v>0</v>
      </c>
      <c r="AG29" s="118">
        <f t="shared" si="4"/>
        <v>0</v>
      </c>
      <c r="AH29" s="118">
        <f t="shared" si="4"/>
        <v>0</v>
      </c>
      <c r="AI29" s="118">
        <f t="shared" si="4"/>
        <v>0</v>
      </c>
      <c r="AJ29" s="118">
        <f t="shared" si="4"/>
        <v>10207584428.897406</v>
      </c>
    </row>
    <row r="30" spans="1:36" x14ac:dyDescent="0.25">
      <c r="A30" s="58" t="s">
        <v>210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>
        <v>8625170149.0096645</v>
      </c>
      <c r="Q30" s="119"/>
      <c r="R30" s="119"/>
      <c r="S30" s="119"/>
      <c r="T30" s="119"/>
      <c r="U30" s="119"/>
      <c r="V30" s="119"/>
      <c r="W30" s="119"/>
      <c r="X30" s="119"/>
      <c r="Y30" s="119"/>
      <c r="Z30" s="119">
        <v>2051881</v>
      </c>
      <c r="AA30" s="119"/>
      <c r="AB30" s="119"/>
      <c r="AC30" s="119"/>
      <c r="AD30" s="119"/>
      <c r="AE30" s="119"/>
      <c r="AF30" s="119"/>
      <c r="AG30" s="119"/>
      <c r="AH30" s="119"/>
      <c r="AI30" s="119"/>
      <c r="AJ30" s="120">
        <v>8627222030.0096645</v>
      </c>
    </row>
    <row r="31" spans="1:36" x14ac:dyDescent="0.25">
      <c r="A31" s="58" t="s">
        <v>211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>
        <v>1556291752.0627251</v>
      </c>
      <c r="R31" s="119"/>
      <c r="S31" s="119"/>
      <c r="T31" s="119"/>
      <c r="U31" s="119"/>
      <c r="V31" s="119">
        <v>4790435.58</v>
      </c>
      <c r="W31" s="119"/>
      <c r="X31" s="119"/>
      <c r="Y31" s="119"/>
      <c r="Z31" s="119">
        <v>8200259.2450165991</v>
      </c>
      <c r="AA31" s="119"/>
      <c r="AB31" s="119"/>
      <c r="AC31" s="119"/>
      <c r="AD31" s="119">
        <v>864863</v>
      </c>
      <c r="AE31" s="119"/>
      <c r="AF31" s="119"/>
      <c r="AG31" s="119"/>
      <c r="AH31" s="119"/>
      <c r="AI31" s="119"/>
      <c r="AJ31" s="120">
        <v>1570147309.8877416</v>
      </c>
    </row>
    <row r="32" spans="1:36" x14ac:dyDescent="0.25">
      <c r="A32" s="58" t="s">
        <v>212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>
        <v>10215089</v>
      </c>
      <c r="AA32" s="119"/>
      <c r="AB32" s="119"/>
      <c r="AC32" s="119"/>
      <c r="AD32" s="119"/>
      <c r="AE32" s="119"/>
      <c r="AF32" s="119"/>
      <c r="AG32" s="119"/>
      <c r="AH32" s="119"/>
      <c r="AI32" s="119"/>
      <c r="AJ32" s="120">
        <v>10215089</v>
      </c>
    </row>
    <row r="33" spans="1:36" x14ac:dyDescent="0.25">
      <c r="A33" s="56" t="s">
        <v>213</v>
      </c>
      <c r="B33" s="118">
        <f t="shared" ref="B33:AI33" si="5">SUM(B34:B39)</f>
        <v>0</v>
      </c>
      <c r="C33" s="118">
        <f t="shared" si="5"/>
        <v>0</v>
      </c>
      <c r="D33" s="118">
        <f t="shared" si="5"/>
        <v>150827927</v>
      </c>
      <c r="E33" s="118">
        <f t="shared" si="5"/>
        <v>7821382.6394550903</v>
      </c>
      <c r="F33" s="118">
        <f t="shared" si="5"/>
        <v>0</v>
      </c>
      <c r="G33" s="118">
        <f t="shared" si="5"/>
        <v>0</v>
      </c>
      <c r="H33" s="118">
        <f t="shared" si="5"/>
        <v>0</v>
      </c>
      <c r="I33" s="118">
        <f t="shared" si="5"/>
        <v>0</v>
      </c>
      <c r="J33" s="118">
        <f t="shared" si="5"/>
        <v>0</v>
      </c>
      <c r="K33" s="118">
        <f t="shared" si="5"/>
        <v>0</v>
      </c>
      <c r="L33" s="118">
        <f t="shared" si="5"/>
        <v>83112823.227006808</v>
      </c>
      <c r="M33" s="118">
        <f t="shared" si="5"/>
        <v>0</v>
      </c>
      <c r="N33" s="118">
        <f t="shared" si="5"/>
        <v>0</v>
      </c>
      <c r="O33" s="118">
        <f t="shared" si="5"/>
        <v>0</v>
      </c>
      <c r="P33" s="118">
        <f t="shared" si="5"/>
        <v>0</v>
      </c>
      <c r="Q33" s="118">
        <f t="shared" si="5"/>
        <v>0</v>
      </c>
      <c r="R33" s="118">
        <f t="shared" si="5"/>
        <v>313952368.19599998</v>
      </c>
      <c r="S33" s="118">
        <f t="shared" si="5"/>
        <v>288387</v>
      </c>
      <c r="T33" s="118">
        <f t="shared" si="5"/>
        <v>25097594</v>
      </c>
      <c r="U33" s="118">
        <f t="shared" si="5"/>
        <v>760465876.35076201</v>
      </c>
      <c r="V33" s="118">
        <f t="shared" si="5"/>
        <v>0</v>
      </c>
      <c r="W33" s="118">
        <f t="shared" si="5"/>
        <v>9492145.7279677093</v>
      </c>
      <c r="X33" s="118">
        <f t="shared" si="5"/>
        <v>0</v>
      </c>
      <c r="Y33" s="118">
        <f t="shared" si="5"/>
        <v>0</v>
      </c>
      <c r="Z33" s="118">
        <f t="shared" si="5"/>
        <v>6251033.0947444905</v>
      </c>
      <c r="AA33" s="118">
        <f t="shared" si="5"/>
        <v>0</v>
      </c>
      <c r="AB33" s="118">
        <f t="shared" si="5"/>
        <v>1839063795</v>
      </c>
      <c r="AC33" s="118">
        <f t="shared" si="5"/>
        <v>0</v>
      </c>
      <c r="AD33" s="118">
        <f t="shared" si="5"/>
        <v>6135349</v>
      </c>
      <c r="AE33" s="118">
        <f t="shared" si="5"/>
        <v>47190698</v>
      </c>
      <c r="AF33" s="118">
        <f t="shared" si="5"/>
        <v>0</v>
      </c>
      <c r="AG33" s="118">
        <f t="shared" si="5"/>
        <v>0</v>
      </c>
      <c r="AH33" s="118">
        <f t="shared" si="5"/>
        <v>4577285353.8876162</v>
      </c>
      <c r="AI33" s="118">
        <f t="shared" si="5"/>
        <v>0</v>
      </c>
      <c r="AJ33" s="118">
        <f>SUM(AJ34:AJ39)</f>
        <v>7826984733.1235514</v>
      </c>
    </row>
    <row r="34" spans="1:36" x14ac:dyDescent="0.25">
      <c r="A34" s="58" t="s">
        <v>214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>
        <v>38466577</v>
      </c>
      <c r="S34" s="119"/>
      <c r="T34" s="119"/>
      <c r="U34" s="119">
        <v>19401313</v>
      </c>
      <c r="V34" s="119"/>
      <c r="W34" s="119"/>
      <c r="X34" s="119"/>
      <c r="Y34" s="119"/>
      <c r="Z34" s="119">
        <v>588069.81999999995</v>
      </c>
      <c r="AA34" s="119"/>
      <c r="AB34" s="119"/>
      <c r="AC34" s="119"/>
      <c r="AD34" s="119"/>
      <c r="AE34" s="119"/>
      <c r="AF34" s="119"/>
      <c r="AG34" s="119"/>
      <c r="AH34" s="119"/>
      <c r="AI34" s="119"/>
      <c r="AJ34" s="120">
        <v>58455959.82</v>
      </c>
    </row>
    <row r="35" spans="1:36" x14ac:dyDescent="0.25">
      <c r="A35" s="58" t="s">
        <v>215</v>
      </c>
      <c r="B35" s="119"/>
      <c r="C35" s="119"/>
      <c r="D35" s="119"/>
      <c r="E35" s="119">
        <v>7821382.6394550903</v>
      </c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>
        <v>11319914.5</v>
      </c>
      <c r="S35" s="119"/>
      <c r="T35" s="119">
        <v>25097594</v>
      </c>
      <c r="U35" s="119">
        <v>322780505</v>
      </c>
      <c r="V35" s="119"/>
      <c r="W35" s="119"/>
      <c r="X35" s="119"/>
      <c r="Y35" s="119"/>
      <c r="Z35" s="119">
        <v>913512</v>
      </c>
      <c r="AA35" s="119"/>
      <c r="AB35" s="119"/>
      <c r="AC35" s="119"/>
      <c r="AD35" s="119">
        <v>6135349</v>
      </c>
      <c r="AE35" s="119">
        <v>3215</v>
      </c>
      <c r="AF35" s="119"/>
      <c r="AG35" s="119"/>
      <c r="AH35" s="119">
        <v>91206199.772175401</v>
      </c>
      <c r="AI35" s="119"/>
      <c r="AJ35" s="120">
        <v>465277671.91163051</v>
      </c>
    </row>
    <row r="36" spans="1:36" x14ac:dyDescent="0.25">
      <c r="A36" s="58" t="s">
        <v>216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>
        <v>52996259.505999997</v>
      </c>
      <c r="S36" s="119">
        <v>288387</v>
      </c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20">
        <v>53284646.505999997</v>
      </c>
    </row>
    <row r="37" spans="1:36" x14ac:dyDescent="0.25">
      <c r="A37" s="58" t="s">
        <v>217</v>
      </c>
      <c r="B37" s="119"/>
      <c r="C37" s="119"/>
      <c r="D37" s="119">
        <v>150827927</v>
      </c>
      <c r="E37" s="119"/>
      <c r="F37" s="119"/>
      <c r="G37" s="119"/>
      <c r="H37" s="119"/>
      <c r="I37" s="119"/>
      <c r="J37" s="119"/>
      <c r="K37" s="119"/>
      <c r="L37" s="119">
        <v>4113173.2025000001</v>
      </c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>
        <v>9432875.7279677093</v>
      </c>
      <c r="X37" s="119"/>
      <c r="Y37" s="119"/>
      <c r="Z37" s="119">
        <v>4749451.2747444902</v>
      </c>
      <c r="AA37" s="119"/>
      <c r="AB37" s="119">
        <v>1839063795</v>
      </c>
      <c r="AC37" s="119"/>
      <c r="AD37" s="119"/>
      <c r="AE37" s="119"/>
      <c r="AF37" s="119"/>
      <c r="AG37" s="119"/>
      <c r="AH37" s="119">
        <v>4486079154.1154404</v>
      </c>
      <c r="AI37" s="119"/>
      <c r="AJ37" s="120">
        <v>6494266376.320652</v>
      </c>
    </row>
    <row r="38" spans="1:36" x14ac:dyDescent="0.25">
      <c r="A38" s="58" t="s">
        <v>218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>
        <v>45291609.189999998</v>
      </c>
      <c r="S38" s="119"/>
      <c r="T38" s="119"/>
      <c r="U38" s="119">
        <v>399661256.35076201</v>
      </c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20">
        <v>444952865.54076201</v>
      </c>
    </row>
    <row r="39" spans="1:36" x14ac:dyDescent="0.25">
      <c r="A39" s="58" t="s">
        <v>219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>
        <v>78999650.024506807</v>
      </c>
      <c r="M39" s="119"/>
      <c r="N39" s="119"/>
      <c r="O39" s="119"/>
      <c r="P39" s="119"/>
      <c r="Q39" s="119"/>
      <c r="R39" s="119">
        <v>165878008</v>
      </c>
      <c r="S39" s="119"/>
      <c r="T39" s="119"/>
      <c r="U39" s="119">
        <v>18622802</v>
      </c>
      <c r="V39" s="119"/>
      <c r="W39" s="119">
        <v>59270</v>
      </c>
      <c r="X39" s="119"/>
      <c r="Y39" s="119"/>
      <c r="Z39" s="119"/>
      <c r="AA39" s="119"/>
      <c r="AB39" s="119"/>
      <c r="AC39" s="119"/>
      <c r="AD39" s="119"/>
      <c r="AE39" s="119">
        <v>47187483</v>
      </c>
      <c r="AF39" s="119"/>
      <c r="AG39" s="119"/>
      <c r="AH39" s="119"/>
      <c r="AI39" s="119"/>
      <c r="AJ39" s="120">
        <v>310747213.02450681</v>
      </c>
    </row>
    <row r="40" spans="1:36" x14ac:dyDescent="0.25">
      <c r="A40" s="56" t="s">
        <v>220</v>
      </c>
      <c r="B40" s="118">
        <f t="shared" ref="B40:AJ40" si="6">SUM(B41:B42)</f>
        <v>0</v>
      </c>
      <c r="C40" s="118">
        <f t="shared" si="6"/>
        <v>0</v>
      </c>
      <c r="D40" s="118">
        <f t="shared" si="6"/>
        <v>0</v>
      </c>
      <c r="E40" s="118">
        <f t="shared" si="6"/>
        <v>0</v>
      </c>
      <c r="F40" s="118">
        <f t="shared" si="6"/>
        <v>0</v>
      </c>
      <c r="G40" s="118">
        <f t="shared" si="6"/>
        <v>0</v>
      </c>
      <c r="H40" s="118">
        <f t="shared" si="6"/>
        <v>0</v>
      </c>
      <c r="I40" s="118">
        <f t="shared" si="6"/>
        <v>0</v>
      </c>
      <c r="J40" s="118">
        <f t="shared" si="6"/>
        <v>0</v>
      </c>
      <c r="K40" s="118">
        <f t="shared" si="6"/>
        <v>0</v>
      </c>
      <c r="L40" s="118">
        <f t="shared" si="6"/>
        <v>0</v>
      </c>
      <c r="M40" s="118">
        <f t="shared" si="6"/>
        <v>0</v>
      </c>
      <c r="N40" s="118">
        <f t="shared" si="6"/>
        <v>0</v>
      </c>
      <c r="O40" s="118">
        <f t="shared" si="6"/>
        <v>0</v>
      </c>
      <c r="P40" s="118">
        <f t="shared" si="6"/>
        <v>0</v>
      </c>
      <c r="Q40" s="118">
        <f t="shared" si="6"/>
        <v>0</v>
      </c>
      <c r="R40" s="118">
        <f t="shared" si="6"/>
        <v>0</v>
      </c>
      <c r="S40" s="118">
        <f t="shared" si="6"/>
        <v>0</v>
      </c>
      <c r="T40" s="118">
        <f t="shared" si="6"/>
        <v>193105219</v>
      </c>
      <c r="U40" s="118">
        <f t="shared" si="6"/>
        <v>464470807.0942651</v>
      </c>
      <c r="V40" s="118">
        <f t="shared" si="6"/>
        <v>0</v>
      </c>
      <c r="W40" s="118">
        <f t="shared" si="6"/>
        <v>0</v>
      </c>
      <c r="X40" s="118">
        <f t="shared" si="6"/>
        <v>0</v>
      </c>
      <c r="Y40" s="118">
        <f t="shared" si="6"/>
        <v>0</v>
      </c>
      <c r="Z40" s="118">
        <f t="shared" si="6"/>
        <v>0</v>
      </c>
      <c r="AA40" s="118">
        <f t="shared" si="6"/>
        <v>0</v>
      </c>
      <c r="AB40" s="118">
        <f t="shared" si="6"/>
        <v>0</v>
      </c>
      <c r="AC40" s="118">
        <f t="shared" si="6"/>
        <v>0</v>
      </c>
      <c r="AD40" s="118">
        <f t="shared" si="6"/>
        <v>0</v>
      </c>
      <c r="AE40" s="118">
        <f t="shared" si="6"/>
        <v>0</v>
      </c>
      <c r="AF40" s="118">
        <f t="shared" si="6"/>
        <v>0</v>
      </c>
      <c r="AG40" s="118">
        <f t="shared" si="6"/>
        <v>0</v>
      </c>
      <c r="AH40" s="118">
        <f t="shared" si="6"/>
        <v>0</v>
      </c>
      <c r="AI40" s="118">
        <f t="shared" si="6"/>
        <v>0</v>
      </c>
      <c r="AJ40" s="118">
        <f t="shared" si="6"/>
        <v>657576026.0942651</v>
      </c>
    </row>
    <row r="41" spans="1:36" x14ac:dyDescent="0.25">
      <c r="A41" s="58" t="s">
        <v>221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>
        <v>419089718.10129201</v>
      </c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20">
        <v>419089718.10129201</v>
      </c>
    </row>
    <row r="42" spans="1:36" x14ac:dyDescent="0.25">
      <c r="A42" s="58" t="s">
        <v>222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>
        <v>193105219</v>
      </c>
      <c r="U42" s="119">
        <v>45381088.992973097</v>
      </c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20">
        <v>238486307.99297309</v>
      </c>
    </row>
    <row r="43" spans="1:36" x14ac:dyDescent="0.25">
      <c r="A43" s="56" t="s">
        <v>223</v>
      </c>
      <c r="B43" s="118">
        <f t="shared" ref="B43:AJ43" si="7">B44</f>
        <v>836363562</v>
      </c>
      <c r="C43" s="118">
        <f t="shared" si="7"/>
        <v>0</v>
      </c>
      <c r="D43" s="118">
        <f t="shared" si="7"/>
        <v>0</v>
      </c>
      <c r="E43" s="118">
        <f t="shared" si="7"/>
        <v>0</v>
      </c>
      <c r="F43" s="118">
        <f t="shared" si="7"/>
        <v>0</v>
      </c>
      <c r="G43" s="118">
        <f t="shared" si="7"/>
        <v>0</v>
      </c>
      <c r="H43" s="118">
        <f t="shared" si="7"/>
        <v>0</v>
      </c>
      <c r="I43" s="118">
        <f t="shared" si="7"/>
        <v>0</v>
      </c>
      <c r="J43" s="118">
        <f t="shared" si="7"/>
        <v>0</v>
      </c>
      <c r="K43" s="118">
        <f t="shared" si="7"/>
        <v>101198049</v>
      </c>
      <c r="L43" s="118">
        <f t="shared" si="7"/>
        <v>208301414.59998101</v>
      </c>
      <c r="M43" s="118">
        <f t="shared" si="7"/>
        <v>0</v>
      </c>
      <c r="N43" s="118">
        <f t="shared" si="7"/>
        <v>0</v>
      </c>
      <c r="O43" s="118">
        <f t="shared" si="7"/>
        <v>0</v>
      </c>
      <c r="P43" s="118">
        <f t="shared" si="7"/>
        <v>0</v>
      </c>
      <c r="Q43" s="118">
        <f t="shared" si="7"/>
        <v>0</v>
      </c>
      <c r="R43" s="118">
        <f t="shared" si="7"/>
        <v>4580000</v>
      </c>
      <c r="S43" s="118">
        <f t="shared" si="7"/>
        <v>0</v>
      </c>
      <c r="T43" s="118">
        <f t="shared" si="7"/>
        <v>41598413.710000001</v>
      </c>
      <c r="U43" s="118">
        <f t="shared" si="7"/>
        <v>0</v>
      </c>
      <c r="V43" s="118">
        <f t="shared" si="7"/>
        <v>0</v>
      </c>
      <c r="W43" s="118">
        <f t="shared" si="7"/>
        <v>64248584.960000001</v>
      </c>
      <c r="X43" s="118">
        <f t="shared" si="7"/>
        <v>0</v>
      </c>
      <c r="Y43" s="118">
        <f t="shared" si="7"/>
        <v>20217045</v>
      </c>
      <c r="Z43" s="118">
        <f t="shared" si="7"/>
        <v>289328402.80000001</v>
      </c>
      <c r="AA43" s="118">
        <f t="shared" si="7"/>
        <v>0</v>
      </c>
      <c r="AB43" s="118">
        <f t="shared" si="7"/>
        <v>0</v>
      </c>
      <c r="AC43" s="118">
        <f t="shared" si="7"/>
        <v>0</v>
      </c>
      <c r="AD43" s="118">
        <f t="shared" si="7"/>
        <v>120232064</v>
      </c>
      <c r="AE43" s="118">
        <f t="shared" si="7"/>
        <v>1482718891.8800001</v>
      </c>
      <c r="AF43" s="118">
        <f t="shared" si="7"/>
        <v>6745103787.3311901</v>
      </c>
      <c r="AG43" s="118">
        <f t="shared" si="7"/>
        <v>6860734152</v>
      </c>
      <c r="AH43" s="118">
        <f t="shared" si="7"/>
        <v>0</v>
      </c>
      <c r="AI43" s="118">
        <f t="shared" si="7"/>
        <v>42653484.93</v>
      </c>
      <c r="AJ43" s="118">
        <f t="shared" si="7"/>
        <v>16817277852.211172</v>
      </c>
    </row>
    <row r="44" spans="1:36" x14ac:dyDescent="0.25">
      <c r="A44" s="58" t="s">
        <v>223</v>
      </c>
      <c r="B44" s="119">
        <v>836363562</v>
      </c>
      <c r="C44" s="119"/>
      <c r="D44" s="119"/>
      <c r="E44" s="119"/>
      <c r="F44" s="119"/>
      <c r="G44" s="119"/>
      <c r="H44" s="119"/>
      <c r="I44" s="119"/>
      <c r="J44" s="119"/>
      <c r="K44" s="119">
        <v>101198049</v>
      </c>
      <c r="L44" s="119">
        <v>208301414.59998101</v>
      </c>
      <c r="M44" s="119"/>
      <c r="N44" s="119"/>
      <c r="O44" s="119"/>
      <c r="P44" s="119"/>
      <c r="Q44" s="119"/>
      <c r="R44" s="119">
        <v>4580000</v>
      </c>
      <c r="S44" s="119"/>
      <c r="T44" s="119">
        <v>41598413.710000001</v>
      </c>
      <c r="U44" s="119"/>
      <c r="V44" s="119"/>
      <c r="W44" s="119">
        <v>64248584.960000001</v>
      </c>
      <c r="X44" s="119"/>
      <c r="Y44" s="119">
        <v>20217045</v>
      </c>
      <c r="Z44" s="119">
        <v>289328402.80000001</v>
      </c>
      <c r="AA44" s="119"/>
      <c r="AB44" s="119"/>
      <c r="AC44" s="119"/>
      <c r="AD44" s="119">
        <v>120232064</v>
      </c>
      <c r="AE44" s="119">
        <v>1482718891.8800001</v>
      </c>
      <c r="AF44" s="119">
        <v>6745103787.3311901</v>
      </c>
      <c r="AG44" s="119">
        <v>6860734152</v>
      </c>
      <c r="AH44" s="119"/>
      <c r="AI44" s="119">
        <v>42653484.93</v>
      </c>
      <c r="AJ44" s="120">
        <v>16817277852.211172</v>
      </c>
    </row>
    <row r="45" spans="1:36" x14ac:dyDescent="0.25">
      <c r="A45" s="56" t="s">
        <v>3</v>
      </c>
      <c r="B45" s="118">
        <f t="shared" ref="B45:AJ45" si="8">B10+B15+B20+B24+B29+B33+B40+B43</f>
        <v>2516594548</v>
      </c>
      <c r="C45" s="118">
        <f t="shared" si="8"/>
        <v>134284020.908577</v>
      </c>
      <c r="D45" s="118">
        <f t="shared" si="8"/>
        <v>1451998015</v>
      </c>
      <c r="E45" s="118">
        <f t="shared" si="8"/>
        <v>1101573670.2000005</v>
      </c>
      <c r="F45" s="118">
        <f t="shared" si="8"/>
        <v>990502610.58803403</v>
      </c>
      <c r="G45" s="118">
        <f t="shared" si="8"/>
        <v>488105464.161587</v>
      </c>
      <c r="H45" s="118">
        <f t="shared" si="8"/>
        <v>330640029.24922699</v>
      </c>
      <c r="I45" s="118">
        <f t="shared" si="8"/>
        <v>3790917274.76053</v>
      </c>
      <c r="J45" s="118">
        <f t="shared" si="8"/>
        <v>1409043994.79949</v>
      </c>
      <c r="K45" s="118">
        <f t="shared" si="8"/>
        <v>847466278</v>
      </c>
      <c r="L45" s="118">
        <f t="shared" si="8"/>
        <v>545538957.11495709</v>
      </c>
      <c r="M45" s="118">
        <f t="shared" si="8"/>
        <v>6480814112.9836702</v>
      </c>
      <c r="N45" s="118">
        <f t="shared" si="8"/>
        <v>184385745</v>
      </c>
      <c r="O45" s="118">
        <f t="shared" si="8"/>
        <v>476379232.92559206</v>
      </c>
      <c r="P45" s="118">
        <f t="shared" si="8"/>
        <v>8625170149.0096645</v>
      </c>
      <c r="Q45" s="118">
        <f t="shared" si="8"/>
        <v>1556291752.0627251</v>
      </c>
      <c r="R45" s="118">
        <f t="shared" si="8"/>
        <v>1126288086.5599999</v>
      </c>
      <c r="S45" s="118">
        <f t="shared" si="8"/>
        <v>3955241</v>
      </c>
      <c r="T45" s="118">
        <f t="shared" si="8"/>
        <v>1386866189</v>
      </c>
      <c r="U45" s="118">
        <f t="shared" si="8"/>
        <v>1562532799.9999995</v>
      </c>
      <c r="V45" s="118">
        <f t="shared" si="8"/>
        <v>7928498.4000000004</v>
      </c>
      <c r="W45" s="118">
        <f t="shared" si="8"/>
        <v>79779587.900761887</v>
      </c>
      <c r="X45" s="118">
        <f t="shared" si="8"/>
        <v>210293636.53999999</v>
      </c>
      <c r="Y45" s="118">
        <f t="shared" si="8"/>
        <v>57931040</v>
      </c>
      <c r="Z45" s="118">
        <f t="shared" si="8"/>
        <v>455890609.99845016</v>
      </c>
      <c r="AA45" s="118">
        <f t="shared" si="8"/>
        <v>323213588</v>
      </c>
      <c r="AB45" s="118">
        <f t="shared" si="8"/>
        <v>26475451764</v>
      </c>
      <c r="AC45" s="118">
        <f t="shared" si="8"/>
        <v>2708003618.4000001</v>
      </c>
      <c r="AD45" s="118">
        <f t="shared" si="8"/>
        <v>2999894695</v>
      </c>
      <c r="AE45" s="118">
        <f t="shared" si="8"/>
        <v>2893121037</v>
      </c>
      <c r="AF45" s="118">
        <f t="shared" si="8"/>
        <v>6745103787.3311901</v>
      </c>
      <c r="AG45" s="118">
        <f t="shared" si="8"/>
        <v>6860734152</v>
      </c>
      <c r="AH45" s="118">
        <f t="shared" si="8"/>
        <v>64902548639.77668</v>
      </c>
      <c r="AI45" s="118">
        <f t="shared" si="8"/>
        <v>42653484.93</v>
      </c>
      <c r="AJ45" s="118">
        <f t="shared" si="8"/>
        <v>149771896310.60114</v>
      </c>
    </row>
    <row r="46" spans="1:36" x14ac:dyDescent="0.25">
      <c r="AJ46" s="136"/>
    </row>
  </sheetData>
  <mergeCells count="18">
    <mergeCell ref="AJ7:AJ9"/>
    <mergeCell ref="D8:F8"/>
    <mergeCell ref="G8:H8"/>
    <mergeCell ref="K8:M8"/>
    <mergeCell ref="N8:O8"/>
    <mergeCell ref="T8:U8"/>
    <mergeCell ref="X8:AA8"/>
    <mergeCell ref="R7:S7"/>
    <mergeCell ref="AB8:AH8"/>
    <mergeCell ref="R8:S8"/>
    <mergeCell ref="T7:V7"/>
    <mergeCell ref="W7:AA7"/>
    <mergeCell ref="AB7:AH7"/>
    <mergeCell ref="A7:A9"/>
    <mergeCell ref="B7:F7"/>
    <mergeCell ref="G7:M7"/>
    <mergeCell ref="N7:O7"/>
    <mergeCell ref="P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Índice</vt:lpstr>
      <vt:lpstr>FAxHP 2016</vt:lpstr>
      <vt:lpstr>FAxHP 2017</vt:lpstr>
      <vt:lpstr> HPxFP 2016 </vt:lpstr>
      <vt:lpstr> HPxFP 2017</vt:lpstr>
      <vt:lpstr>HFxFS 2016 </vt:lpstr>
      <vt:lpstr>HFxFS 2017_corregido</vt:lpstr>
      <vt:lpstr>HFxFS 2017</vt:lpstr>
      <vt:lpstr>HKxHP 2016</vt:lpstr>
      <vt:lpstr>HKxHP 2017</vt:lpstr>
      <vt:lpstr>HPxHC 2017</vt:lpstr>
      <vt:lpstr>HPxHC 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 Marie Boulay Martínez</dc:creator>
  <cp:lastModifiedBy>.</cp:lastModifiedBy>
  <cp:lastPrinted>2020-03-05T15:45:52Z</cp:lastPrinted>
  <dcterms:created xsi:type="dcterms:W3CDTF">2020-03-03T16:57:09Z</dcterms:created>
  <dcterms:modified xsi:type="dcterms:W3CDTF">2024-03-05T18:07:03Z</dcterms:modified>
</cp:coreProperties>
</file>