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drawings/drawing9.xml" ContentType="application/vnd.openxmlformats-officedocument.drawing+xml"/>
  <Override PartName="/xl/charts/chart14.xml" ContentType="application/vnd.openxmlformats-officedocument.drawingml.chart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465" windowWidth="19440" windowHeight="10920" firstSheet="7" activeTab="12"/>
  </bookViews>
  <sheets>
    <sheet name="TR327" sheetId="1" r:id="rId1"/>
    <sheet name="TR328" sheetId="2" r:id="rId2"/>
    <sheet name="TR329" sheetId="3" r:id="rId3"/>
    <sheet name="TR330" sheetId="4" r:id="rId4"/>
    <sheet name="TR331" sheetId="5" r:id="rId5"/>
    <sheet name="TR332" sheetId="6" r:id="rId6"/>
    <sheet name="TR333" sheetId="7" r:id="rId7"/>
    <sheet name="TR334" sheetId="8" r:id="rId8"/>
    <sheet name="TR335" sheetId="9" r:id="rId9"/>
    <sheet name="TR336" sheetId="10" r:id="rId10"/>
    <sheet name="TR337" sheetId="11" r:id="rId11"/>
    <sheet name="TR338" sheetId="12" r:id="rId12"/>
    <sheet name="TR339" sheetId="13" r:id="rId13"/>
  </sheets>
  <definedNames>
    <definedName name="_xlnm.Print_Area" localSheetId="0">'TR327'!$A$1:$G$28</definedName>
  </definedNames>
  <calcPr calcId="144525"/>
</workbook>
</file>

<file path=xl/calcChain.xml><?xml version="1.0" encoding="utf-8"?>
<calcChain xmlns="http://schemas.openxmlformats.org/spreadsheetml/2006/main">
  <c r="K15" i="13" l="1"/>
  <c r="K15" i="12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4" i="13"/>
  <c r="K13" i="13"/>
  <c r="K12" i="13"/>
  <c r="K11" i="13"/>
  <c r="K10" i="13"/>
  <c r="K15" i="11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4" i="11"/>
  <c r="K13" i="11"/>
  <c r="K12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4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4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4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4" i="7"/>
  <c r="K13" i="7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4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K13" i="1"/>
  <c r="K14" i="1"/>
</calcChain>
</file>

<file path=xl/sharedStrings.xml><?xml version="1.0" encoding="utf-8"?>
<sst xmlns="http://schemas.openxmlformats.org/spreadsheetml/2006/main" count="587" uniqueCount="72">
  <si>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</si>
  <si>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</si>
  <si>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</si>
  <si>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</si>
  <si>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</si>
  <si>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</si>
  <si>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</si>
  <si>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</si>
  <si>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</si>
  <si>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</si>
  <si>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</si>
  <si>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</si>
  <si>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</si>
  <si>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</si>
  <si>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</si>
  <si>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</si>
  <si>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</si>
  <si>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</si>
  <si>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</si>
  <si>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</si>
  <si>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</si>
  <si>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</si>
  <si>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</si>
  <si>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</si>
  <si>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</si>
  <si>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</si>
  <si>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</si>
  <si>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</si>
  <si>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</si>
  <si>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</si>
  <si>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</si>
  <si>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</si>
  <si>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</si>
  <si>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</si>
  <si>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</si>
  <si>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AV/VR Track</t>
  </si>
  <si>
    <t>Or</t>
  </si>
  <si>
    <t>ClSi</t>
  </si>
  <si>
    <t>GPS</t>
  </si>
  <si>
    <t xml:space="preserve">Cl </t>
  </si>
  <si>
    <t>TR 327</t>
  </si>
  <si>
    <t>13+535 +2,0</t>
  </si>
  <si>
    <t>OrCo - ClSi</t>
  </si>
  <si>
    <t>TR 328</t>
  </si>
  <si>
    <t>KM 13+500 … 14+000</t>
  </si>
  <si>
    <t>TR 329</t>
  </si>
  <si>
    <t>13+550 +5,0</t>
  </si>
  <si>
    <t>13+540 -5,0</t>
  </si>
  <si>
    <t>TR 330</t>
  </si>
  <si>
    <t>13+560 -3,0</t>
  </si>
  <si>
    <t>Co-Or</t>
  </si>
  <si>
    <t>TR 331</t>
  </si>
  <si>
    <t>13+610 -2,0</t>
  </si>
  <si>
    <t>Or - ClSi</t>
  </si>
  <si>
    <t>TR 332</t>
  </si>
  <si>
    <t>13+660 +5,0</t>
  </si>
  <si>
    <t>TR 333</t>
  </si>
  <si>
    <t>13+710 -1,0</t>
  </si>
  <si>
    <t>TR 334</t>
  </si>
  <si>
    <t>13+760 -4,0</t>
  </si>
  <si>
    <t>TR 335</t>
  </si>
  <si>
    <t>13+810 -5,0</t>
  </si>
  <si>
    <t>TR 336</t>
  </si>
  <si>
    <t>13+860 +5,0</t>
  </si>
  <si>
    <t>Or - Cl</t>
  </si>
  <si>
    <t>TR 337</t>
  </si>
  <si>
    <t>13+910 -7,0</t>
  </si>
  <si>
    <t>OrCo</t>
  </si>
  <si>
    <t>TR 338</t>
  </si>
  <si>
    <t>13+960 -3,0</t>
  </si>
  <si>
    <t>TR 339</t>
  </si>
  <si>
    <t>14+015 +4,0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</si>
</sst>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0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9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quotePrefix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2" borderId="1" xfId="0" applyNumberFormat="1" applyFont="1" applyFill="1" applyBorder="1"/>
    <xf numFmtId="2" fontId="1" fillId="2" borderId="3" xfId="0" applyNumberFormat="1" applyFont="1" applyFill="1" applyBorder="1"/>
    <xf numFmtId="2" fontId="1" fillId="2" borderId="5" xfId="0" applyNumberFormat="1" applyFont="1" applyFill="1" applyBorder="1"/>
    <xf numFmtId="2" fontId="1" fillId="2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'TR327'!$K$10:$K$20</c:f>
              <c:numCache>
                <c:formatCode>0.00</c:formatCode>
                <c:ptCount val="11"/>
                <c:pt idx="0">
                  <c:v>-1.6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64768"/>
        <c:axId val="64475136"/>
      </c:scatterChart>
      <c:valAx>
        <c:axId val="644647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4475136"/>
        <c:crosses val="autoZero"/>
        <c:crossBetween val="midCat"/>
      </c:valAx>
      <c:valAx>
        <c:axId val="64475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44647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'TR328'!$J$10:$J$20</c:f>
              <c:numCache>
                <c:formatCode>General</c:formatCode>
                <c:ptCount val="11"/>
                <c:pt idx="0">
                  <c:v>6</c:v>
                </c:pt>
                <c:pt idx="1">
                  <c:v>5</c:v>
                </c:pt>
                <c:pt idx="2">
                  <c:v>12</c:v>
                </c:pt>
                <c:pt idx="3">
                  <c:v>10</c:v>
                </c:pt>
                <c:pt idx="4">
                  <c:v>16</c:v>
                </c:pt>
              </c:numCache>
            </c:numRef>
          </c:xVal>
          <c:yVal>
            <c:numRef>
              <c:f>'TR328'!$K$10:$K$20</c:f>
              <c:numCache>
                <c:formatCode>0.00</c:formatCode>
                <c:ptCount val="11"/>
                <c:pt idx="0">
                  <c:v>-1.25</c:v>
                </c:pt>
                <c:pt idx="1">
                  <c:v>-2.25</c:v>
                </c:pt>
                <c:pt idx="2">
                  <c:v>-3.25</c:v>
                </c:pt>
                <c:pt idx="3">
                  <c:v>-4.25</c:v>
                </c:pt>
                <c:pt idx="4">
                  <c:v>-5.75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72672"/>
        <c:axId val="64991232"/>
      </c:scatterChart>
      <c:valAx>
        <c:axId val="64972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4991232"/>
        <c:crosses val="autoZero"/>
        <c:crossBetween val="midCat"/>
      </c:valAx>
      <c:valAx>
        <c:axId val="64991232"/>
        <c:scaling>
          <c:orientation val="minMax"/>
          <c:max val="48"/>
          <c:min val="3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4972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'TR328'!$J$10:$J$20</c:f>
              <c:numCache>
                <c:formatCode>General</c:formatCode>
                <c:ptCount val="11"/>
                <c:pt idx="0">
                  <c:v>6</c:v>
                </c:pt>
                <c:pt idx="1">
                  <c:v>5</c:v>
                </c:pt>
                <c:pt idx="2">
                  <c:v>12</c:v>
                </c:pt>
                <c:pt idx="3">
                  <c:v>10</c:v>
                </c:pt>
                <c:pt idx="4">
                  <c:v>16</c:v>
                </c:pt>
              </c:numCache>
            </c:numRef>
          </c:xVal>
          <c:yVal>
            <c:numRef>
              <c:f>'TR328'!$K$10:$K$20</c:f>
              <c:numCache>
                <c:formatCode>0.00</c:formatCode>
                <c:ptCount val="11"/>
                <c:pt idx="0">
                  <c:v>-1.25</c:v>
                </c:pt>
                <c:pt idx="1">
                  <c:v>-2.25</c:v>
                </c:pt>
                <c:pt idx="2">
                  <c:v>-3.25</c:v>
                </c:pt>
                <c:pt idx="3">
                  <c:v>-4.25</c:v>
                </c:pt>
                <c:pt idx="4">
                  <c:v>-5.75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29184"/>
        <c:axId val="78488704"/>
      </c:scatterChart>
      <c:valAx>
        <c:axId val="784291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488704"/>
        <c:crosses val="autoZero"/>
        <c:crossBetween val="midCat"/>
      </c:valAx>
      <c:valAx>
        <c:axId val="78488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784291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'TR329'!$J$10:$J$20</c:f>
              <c:numCache>
                <c:formatCode>General</c:formatCode>
                <c:ptCount val="11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17</c:v>
                </c:pt>
              </c:numCache>
            </c:numRef>
          </c:xVal>
          <c:yVal>
            <c:numRef>
              <c:f>'TR329'!$K$10:$K$20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17856"/>
        <c:axId val="66220032"/>
      </c:scatterChart>
      <c:valAx>
        <c:axId val="66217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6220032"/>
        <c:crosses val="autoZero"/>
        <c:crossBetween val="midCat"/>
      </c:valAx>
      <c:valAx>
        <c:axId val="66220032"/>
        <c:scaling>
          <c:orientation val="minMax"/>
          <c:max val="53"/>
          <c:min val="4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6217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'TR329'!$J$10:$J$20</c:f>
              <c:numCache>
                <c:formatCode>General</c:formatCode>
                <c:ptCount val="11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17</c:v>
                </c:pt>
              </c:numCache>
            </c:numRef>
          </c:xVal>
          <c:yVal>
            <c:numRef>
              <c:f>'TR329'!$K$10:$K$20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17056"/>
        <c:axId val="113123328"/>
      </c:scatterChart>
      <c:valAx>
        <c:axId val="113117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123328"/>
        <c:crosses val="autoZero"/>
        <c:crossBetween val="midCat"/>
      </c:valAx>
      <c:valAx>
        <c:axId val="113123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13117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'TR330'!$J$10:$J$20</c:f>
              <c:numCache>
                <c:formatCode>General</c:formatCode>
                <c:ptCount val="11"/>
                <c:pt idx="0">
                  <c:v>13</c:v>
                </c:pt>
                <c:pt idx="1">
                  <c:v>10</c:v>
                </c:pt>
                <c:pt idx="2">
                  <c:v>11</c:v>
                </c:pt>
                <c:pt idx="3">
                  <c:v>16</c:v>
                </c:pt>
              </c:numCache>
            </c:numRef>
          </c:xVal>
          <c:yVal>
            <c:numRef>
              <c:f>'TR330'!$K$10:$K$20</c:f>
              <c:numCache>
                <c:formatCode>0.00</c:formatCode>
                <c:ptCount val="11"/>
                <c:pt idx="0">
                  <c:v>-2.2000000000000002</c:v>
                </c:pt>
                <c:pt idx="1">
                  <c:v>-3.2</c:v>
                </c:pt>
                <c:pt idx="2">
                  <c:v>-4.2</c:v>
                </c:pt>
                <c:pt idx="3">
                  <c:v>-5.7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27296"/>
        <c:axId val="68329472"/>
      </c:scatterChart>
      <c:valAx>
        <c:axId val="683272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329472"/>
        <c:crosses val="autoZero"/>
        <c:crossBetween val="midCat"/>
      </c:valAx>
      <c:valAx>
        <c:axId val="68329472"/>
        <c:scaling>
          <c:orientation val="minMax"/>
          <c:max val="51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83272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'TR330'!$J$10:$J$20</c:f>
              <c:numCache>
                <c:formatCode>General</c:formatCode>
                <c:ptCount val="11"/>
                <c:pt idx="0">
                  <c:v>13</c:v>
                </c:pt>
                <c:pt idx="1">
                  <c:v>10</c:v>
                </c:pt>
                <c:pt idx="2">
                  <c:v>11</c:v>
                </c:pt>
                <c:pt idx="3">
                  <c:v>16</c:v>
                </c:pt>
              </c:numCache>
            </c:numRef>
          </c:xVal>
          <c:yVal>
            <c:numRef>
              <c:f>'TR330'!$K$10:$K$20</c:f>
              <c:numCache>
                <c:formatCode>0.00</c:formatCode>
                <c:ptCount val="11"/>
                <c:pt idx="0">
                  <c:v>-2.2000000000000002</c:v>
                </c:pt>
                <c:pt idx="1">
                  <c:v>-3.2</c:v>
                </c:pt>
                <c:pt idx="2">
                  <c:v>-4.2</c:v>
                </c:pt>
                <c:pt idx="3">
                  <c:v>-5.7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82816"/>
        <c:axId val="125684736"/>
      </c:scatterChart>
      <c:valAx>
        <c:axId val="125682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684736"/>
        <c:crosses val="autoZero"/>
        <c:crossBetween val="midCat"/>
      </c:valAx>
      <c:valAx>
        <c:axId val="125684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5682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'TR331'!$J$10:$J$20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10</c:v>
                </c:pt>
                <c:pt idx="3">
                  <c:v>11</c:v>
                </c:pt>
                <c:pt idx="4">
                  <c:v>21</c:v>
                </c:pt>
              </c:numCache>
            </c:numRef>
          </c:xVal>
          <c:yVal>
            <c:numRef>
              <c:f>'TR331'!$K$10:$K$20</c:f>
              <c:numCache>
                <c:formatCode>0.00</c:formatCode>
                <c:ptCount val="11"/>
                <c:pt idx="0">
                  <c:v>-1.9</c:v>
                </c:pt>
                <c:pt idx="1">
                  <c:v>-2.9</c:v>
                </c:pt>
                <c:pt idx="2">
                  <c:v>-3.9</c:v>
                </c:pt>
                <c:pt idx="3">
                  <c:v>-4.9000000000000004</c:v>
                </c:pt>
                <c:pt idx="4">
                  <c:v>-6.4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80544"/>
        <c:axId val="68382720"/>
      </c:scatterChart>
      <c:valAx>
        <c:axId val="683805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382720"/>
        <c:crosses val="autoZero"/>
        <c:crossBetween val="midCat"/>
      </c:valAx>
      <c:valAx>
        <c:axId val="68382720"/>
        <c:scaling>
          <c:orientation val="minMax"/>
          <c:max val="51"/>
          <c:min val="4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83805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'TR331'!$J$10:$J$20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10</c:v>
                </c:pt>
                <c:pt idx="3">
                  <c:v>11</c:v>
                </c:pt>
                <c:pt idx="4">
                  <c:v>21</c:v>
                </c:pt>
              </c:numCache>
            </c:numRef>
          </c:xVal>
          <c:yVal>
            <c:numRef>
              <c:f>'TR331'!$K$10:$K$20</c:f>
              <c:numCache>
                <c:formatCode>0.00</c:formatCode>
                <c:ptCount val="11"/>
                <c:pt idx="0">
                  <c:v>-1.9</c:v>
                </c:pt>
                <c:pt idx="1">
                  <c:v>-2.9</c:v>
                </c:pt>
                <c:pt idx="2">
                  <c:v>-3.9</c:v>
                </c:pt>
                <c:pt idx="3">
                  <c:v>-4.9000000000000004</c:v>
                </c:pt>
                <c:pt idx="4">
                  <c:v>-6.4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28480"/>
        <c:axId val="129115648"/>
      </c:scatterChart>
      <c:valAx>
        <c:axId val="125828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115648"/>
        <c:crosses val="autoZero"/>
        <c:crossBetween val="midCat"/>
      </c:valAx>
      <c:valAx>
        <c:axId val="129115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5828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'TR332'!$J$10:$J$20</c:f>
              <c:numCache>
                <c:formatCode>General</c:formatCode>
                <c:ptCount val="11"/>
                <c:pt idx="0">
                  <c:v>13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22</c:v>
                </c:pt>
              </c:numCache>
            </c:numRef>
          </c:xVal>
          <c:yVal>
            <c:numRef>
              <c:f>'TR332'!$K$10:$K$20</c:f>
              <c:numCache>
                <c:formatCode>0.00</c:formatCode>
                <c:ptCount val="11"/>
                <c:pt idx="0">
                  <c:v>-1.45</c:v>
                </c:pt>
                <c:pt idx="1">
                  <c:v>-2.4500000000000002</c:v>
                </c:pt>
                <c:pt idx="2">
                  <c:v>-3.45</c:v>
                </c:pt>
                <c:pt idx="3">
                  <c:v>-4.45</c:v>
                </c:pt>
                <c:pt idx="4">
                  <c:v>-5.95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46080"/>
        <c:axId val="68460544"/>
      </c:scatterChart>
      <c:valAx>
        <c:axId val="68446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460544"/>
        <c:crosses val="autoZero"/>
        <c:crossBetween val="midCat"/>
      </c:valAx>
      <c:valAx>
        <c:axId val="68460544"/>
        <c:scaling>
          <c:orientation val="minMax"/>
          <c:max val="48"/>
          <c:min val="3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8446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'TR332'!$J$10:$J$20</c:f>
              <c:numCache>
                <c:formatCode>General</c:formatCode>
                <c:ptCount val="11"/>
                <c:pt idx="0">
                  <c:v>13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22</c:v>
                </c:pt>
              </c:numCache>
            </c:numRef>
          </c:xVal>
          <c:yVal>
            <c:numRef>
              <c:f>'TR332'!$K$10:$K$20</c:f>
              <c:numCache>
                <c:formatCode>0.00</c:formatCode>
                <c:ptCount val="11"/>
                <c:pt idx="0">
                  <c:v>-1.45</c:v>
                </c:pt>
                <c:pt idx="1">
                  <c:v>-2.4500000000000002</c:v>
                </c:pt>
                <c:pt idx="2">
                  <c:v>-3.45</c:v>
                </c:pt>
                <c:pt idx="3">
                  <c:v>-4.45</c:v>
                </c:pt>
                <c:pt idx="4">
                  <c:v>-5.95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74912"/>
        <c:axId val="130840064"/>
      </c:scatterChart>
      <c:valAx>
        <c:axId val="129174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840064"/>
        <c:crosses val="autoZero"/>
        <c:crossBetween val="midCat"/>
      </c:valAx>
      <c:valAx>
        <c:axId val="13084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9174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'TR333'!$J$10:$J$20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13</c:v>
                </c:pt>
                <c:pt idx="3">
                  <c:v>12</c:v>
                </c:pt>
                <c:pt idx="4">
                  <c:v>19</c:v>
                </c:pt>
              </c:numCache>
            </c:numRef>
          </c:xVal>
          <c:yVal>
            <c:numRef>
              <c:f>'TR333'!$K$10:$K$20</c:f>
              <c:numCache>
                <c:formatCode>0.00</c:formatCode>
                <c:ptCount val="11"/>
                <c:pt idx="0">
                  <c:v>-1.4</c:v>
                </c:pt>
                <c:pt idx="1">
                  <c:v>-2.4</c:v>
                </c:pt>
                <c:pt idx="2">
                  <c:v>-3.4</c:v>
                </c:pt>
                <c:pt idx="3">
                  <c:v>-4.4000000000000004</c:v>
                </c:pt>
                <c:pt idx="4">
                  <c:v>-5.9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93952"/>
        <c:axId val="131295872"/>
      </c:scatterChart>
      <c:valAx>
        <c:axId val="131293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1295872"/>
        <c:crosses val="autoZero"/>
        <c:crossBetween val="midCat"/>
      </c:valAx>
      <c:valAx>
        <c:axId val="131295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1293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'TR334'!$J$10:$J$20</c:f>
              <c:numCache>
                <c:formatCode>General</c:formatCode>
                <c:ptCount val="11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16</c:v>
                </c:pt>
                <c:pt idx="4">
                  <c:v>18</c:v>
                </c:pt>
              </c:numCache>
            </c:numRef>
          </c:xVal>
          <c:yVal>
            <c:numRef>
              <c:f>'TR334'!$K$10:$K$20</c:f>
              <c:numCache>
                <c:formatCode>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-2.8</c:v>
                </c:pt>
                <c:pt idx="3">
                  <c:v>-3.8</c:v>
                </c:pt>
                <c:pt idx="4">
                  <c:v>-5.3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50048"/>
        <c:axId val="129251968"/>
      </c:scatterChart>
      <c:valAx>
        <c:axId val="12925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251968"/>
        <c:crosses val="autoZero"/>
        <c:crossBetween val="midCat"/>
      </c:valAx>
      <c:valAx>
        <c:axId val="129251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925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'TR335'!$J$10:$J$20</c:f>
              <c:numCache>
                <c:formatCode>General</c:formatCode>
                <c:ptCount val="11"/>
                <c:pt idx="0">
                  <c:v>6</c:v>
                </c:pt>
                <c:pt idx="1">
                  <c:v>10</c:v>
                </c:pt>
                <c:pt idx="2">
                  <c:v>9</c:v>
                </c:pt>
                <c:pt idx="3">
                  <c:v>16</c:v>
                </c:pt>
                <c:pt idx="4">
                  <c:v>19</c:v>
                </c:pt>
              </c:numCache>
            </c:numRef>
          </c:xVal>
          <c:yVal>
            <c:numRef>
              <c:f>'TR335'!$K$10:$K$20</c:f>
              <c:numCache>
                <c:formatCode>0.00</c:formatCode>
                <c:ptCount val="11"/>
                <c:pt idx="0">
                  <c:v>-1.85</c:v>
                </c:pt>
                <c:pt idx="1">
                  <c:v>-2.85</c:v>
                </c:pt>
                <c:pt idx="2">
                  <c:v>-3.85</c:v>
                </c:pt>
                <c:pt idx="3">
                  <c:v>-4.8499999999999996</c:v>
                </c:pt>
                <c:pt idx="4">
                  <c:v>-6.35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280"/>
        <c:axId val="2188032"/>
      </c:scatterChart>
      <c:valAx>
        <c:axId val="2161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8032"/>
        <c:crosses val="autoZero"/>
        <c:crossBetween val="midCat"/>
      </c:valAx>
      <c:valAx>
        <c:axId val="2188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61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'TR336'!$J$10:$J$20</c:f>
              <c:numCache>
                <c:formatCode>General</c:formatCode>
                <c:ptCount val="11"/>
                <c:pt idx="0">
                  <c:v>8</c:v>
                </c:pt>
                <c:pt idx="1">
                  <c:v>16</c:v>
                </c:pt>
                <c:pt idx="2">
                  <c:v>14</c:v>
                </c:pt>
                <c:pt idx="3">
                  <c:v>15</c:v>
                </c:pt>
                <c:pt idx="4">
                  <c:v>19</c:v>
                </c:pt>
              </c:numCache>
            </c:numRef>
          </c:xVal>
          <c:yVal>
            <c:numRef>
              <c:f>'TR336'!$K$10:$K$20</c:f>
              <c:numCache>
                <c:formatCode>0.00</c:formatCode>
                <c:ptCount val="11"/>
                <c:pt idx="0">
                  <c:v>-2.7</c:v>
                </c:pt>
                <c:pt idx="1">
                  <c:v>-3.7</c:v>
                </c:pt>
                <c:pt idx="2">
                  <c:v>-4.7</c:v>
                </c:pt>
                <c:pt idx="3">
                  <c:v>-5.7</c:v>
                </c:pt>
                <c:pt idx="4">
                  <c:v>-7.2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75616"/>
        <c:axId val="52581888"/>
      </c:scatterChart>
      <c:valAx>
        <c:axId val="52575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2581888"/>
        <c:crosses val="autoZero"/>
        <c:crossBetween val="midCat"/>
      </c:valAx>
      <c:valAx>
        <c:axId val="52581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2575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'TR337'!$J$10:$J$20</c:f>
              <c:numCache>
                <c:formatCode>General</c:formatCode>
                <c:ptCount val="11"/>
                <c:pt idx="0">
                  <c:v>9</c:v>
                </c:pt>
                <c:pt idx="1">
                  <c:v>18</c:v>
                </c:pt>
                <c:pt idx="2">
                  <c:v>18</c:v>
                </c:pt>
                <c:pt idx="3">
                  <c:v>14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'TR337'!$K$10:$K$20</c:f>
              <c:numCache>
                <c:formatCode>0.00</c:formatCode>
                <c:ptCount val="11"/>
                <c:pt idx="0">
                  <c:v>-4.3499999999999996</c:v>
                </c:pt>
                <c:pt idx="1">
                  <c:v>-5.35</c:v>
                </c:pt>
                <c:pt idx="2">
                  <c:v>-6.35</c:v>
                </c:pt>
                <c:pt idx="3">
                  <c:v>-7.35</c:v>
                </c:pt>
                <c:pt idx="4">
                  <c:v>-8.35</c:v>
                </c:pt>
                <c:pt idx="5">
                  <c:v>-8.85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95392"/>
        <c:axId val="68397312"/>
      </c:scatterChart>
      <c:valAx>
        <c:axId val="683953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8397312"/>
        <c:crosses val="autoZero"/>
        <c:crossBetween val="midCat"/>
      </c:valAx>
      <c:valAx>
        <c:axId val="68397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683953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'TR338'!$J$10:$J$20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18</c:v>
                </c:pt>
                <c:pt idx="2">
                  <c:v>7</c:v>
                </c:pt>
                <c:pt idx="3">
                  <c:v>8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'TR338'!$K$10:$K$20</c:f>
              <c:numCache>
                <c:formatCode>0.00</c:formatCode>
                <c:ptCount val="11"/>
                <c:pt idx="0">
                  <c:v>-4.7</c:v>
                </c:pt>
                <c:pt idx="1">
                  <c:v>-5.7</c:v>
                </c:pt>
                <c:pt idx="2">
                  <c:v>-6.7</c:v>
                </c:pt>
                <c:pt idx="3">
                  <c:v>-7.7</c:v>
                </c:pt>
                <c:pt idx="4">
                  <c:v>-8.6999999999999993</c:v>
                </c:pt>
                <c:pt idx="5">
                  <c:v>-9.1999999999999993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03360"/>
        <c:axId val="83509632"/>
      </c:scatterChart>
      <c:valAx>
        <c:axId val="83503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3509632"/>
        <c:crosses val="autoZero"/>
        <c:crossBetween val="midCat"/>
      </c:valAx>
      <c:valAx>
        <c:axId val="83509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3503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'TR339'!$J$10:$J$20</c:f>
              <c:numCache>
                <c:formatCode>General</c:formatCode>
                <c:ptCount val="11"/>
                <c:pt idx="0">
                  <c:v>8</c:v>
                </c:pt>
                <c:pt idx="1">
                  <c:v>21</c:v>
                </c:pt>
                <c:pt idx="2">
                  <c:v>9</c:v>
                </c:pt>
                <c:pt idx="3">
                  <c:v>11</c:v>
                </c:pt>
                <c:pt idx="4">
                  <c:v>21</c:v>
                </c:pt>
                <c:pt idx="5">
                  <c:v>20</c:v>
                </c:pt>
              </c:numCache>
            </c:numRef>
          </c:xVal>
          <c:yVal>
            <c:numRef>
              <c:f>'TR339'!$K$10:$K$20</c:f>
              <c:numCache>
                <c:formatCode>0.00</c:formatCode>
                <c:ptCount val="11"/>
                <c:pt idx="0">
                  <c:v>-6.2</c:v>
                </c:pt>
                <c:pt idx="1">
                  <c:v>-7.2</c:v>
                </c:pt>
                <c:pt idx="2">
                  <c:v>-8.1999999999999993</c:v>
                </c:pt>
                <c:pt idx="3">
                  <c:v>-9.1999999999999993</c:v>
                </c:pt>
                <c:pt idx="4">
                  <c:v>-10.199999999999999</c:v>
                </c:pt>
                <c:pt idx="5">
                  <c:v>-10.7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'TR327'!$J$10:$J$20</c:f>
              <c:numCache>
                <c:formatCode>General</c:formatCode>
                <c:ptCount val="11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11</c:v>
                </c:pt>
                <c:pt idx="4">
                  <c:v>17</c:v>
                </c:pt>
              </c:numCache>
            </c:numRef>
          </c:xVal>
          <c:yVal>
            <c:numRef>
              <c:f>'TR327'!$L$10:$L$20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05856"/>
        <c:axId val="84108032"/>
      </c:scatterChart>
      <c:valAx>
        <c:axId val="84105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108032"/>
        <c:crosses val="autoZero"/>
        <c:crossBetween val="midCat"/>
      </c:valAx>
      <c:valAx>
        <c:axId val="84108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4105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4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M31"/>
  <sheetViews>
    <sheetView topLeftCell="B1" zoomScaleNormal="100" workbookViewId="0">
      <selection activeCell="H8" sqref="H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18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4"/>
      <c r="C3" s="25" t="s">
        <v>31</v>
      </c>
      <c r="D3" s="58" t="s">
        <v>44</v>
      </c>
      <c r="E3" s="60"/>
      <c r="F3" s="58" t="s">
        <v>40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25" t="s">
        <v>30</v>
      </c>
      <c r="C5" s="25">
        <v>571094</v>
      </c>
      <c r="D5" s="25">
        <v>6150915</v>
      </c>
      <c r="E5" s="25">
        <v>-0.6</v>
      </c>
      <c r="F5" s="58" t="s">
        <v>41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25" t="s">
        <v>38</v>
      </c>
      <c r="C7" s="54">
        <v>2.1</v>
      </c>
      <c r="D7" s="25">
        <v>9062017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28" t="s">
        <v>11</v>
      </c>
      <c r="C8" s="45"/>
      <c r="D8" s="55" t="s">
        <v>8</v>
      </c>
      <c r="E8" s="56"/>
      <c r="F8" s="56"/>
      <c r="G8" s="57"/>
      <c r="I8" s="35" t="s">
        <v>15</v>
      </c>
      <c r="J8" s="63">
        <v>-0.6</v>
      </c>
      <c r="K8" s="8"/>
      <c r="L8" s="8"/>
      <c r="M8" s="34"/>
    </row>
    <row r="9" spans="2:13" ht="15.75" x14ac:dyDescent="0.25">
      <c r="B9" s="25" t="s">
        <v>9</v>
      </c>
      <c r="C9" s="29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4</v>
      </c>
      <c r="K10" s="64">
        <f>+$J$8-I10</f>
        <v>-1.6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6</v>
      </c>
      <c r="K11" s="64">
        <f t="shared" ref="K11:K14" si="0">+$J$8-I11</f>
        <v>-2.6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10</v>
      </c>
      <c r="K12" s="64">
        <f t="shared" si="0"/>
        <v>-3.6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11</v>
      </c>
      <c r="K13" s="64">
        <f t="shared" si="0"/>
        <v>-4.5999999999999996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17</v>
      </c>
      <c r="K14" s="64">
        <f t="shared" si="0"/>
        <v>-6.1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42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19" si="1">+I11</f>
        <v>2</v>
      </c>
      <c r="F16" s="50">
        <f t="shared" si="1"/>
        <v>6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11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17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ref="E20:E26" si="2">+I15</f>
        <v>0</v>
      </c>
      <c r="F20" s="50">
        <f t="shared" ref="F20:F26" si="3">+J15</f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2"/>
        <v>0</v>
      </c>
      <c r="F21" s="50">
        <f t="shared" si="3"/>
        <v>0</v>
      </c>
      <c r="G21" s="51"/>
      <c r="I21" s="30"/>
      <c r="J21" s="14">
        <v>0</v>
      </c>
      <c r="K21" s="15"/>
      <c r="L21" s="65">
        <f>+J8</f>
        <v>-0.6</v>
      </c>
      <c r="M21" s="38" t="s">
        <v>17</v>
      </c>
    </row>
    <row r="22" spans="2:13" x14ac:dyDescent="0.25">
      <c r="B22" s="7"/>
      <c r="C22" s="8"/>
      <c r="D22" s="8"/>
      <c r="E22" s="50">
        <f t="shared" si="2"/>
        <v>0</v>
      </c>
      <c r="F22" s="50">
        <f t="shared" si="3"/>
        <v>0</v>
      </c>
      <c r="G22" s="51"/>
      <c r="I22" s="30"/>
      <c r="J22" s="10">
        <v>0</v>
      </c>
      <c r="K22" s="11"/>
      <c r="L22" s="66">
        <v>-6.1</v>
      </c>
      <c r="M22" s="39" t="s">
        <v>18</v>
      </c>
    </row>
    <row r="23" spans="2:13" x14ac:dyDescent="0.25">
      <c r="B23" s="7"/>
      <c r="C23" s="8"/>
      <c r="D23" s="8"/>
      <c r="E23" s="50">
        <f t="shared" si="2"/>
        <v>0</v>
      </c>
      <c r="F23" s="50">
        <f t="shared" si="3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2"/>
        <v>0</v>
      </c>
      <c r="F24" s="50">
        <f t="shared" si="3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2"/>
        <v>0</v>
      </c>
      <c r="F25" s="50">
        <f t="shared" si="3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2"/>
        <v>0</v>
      </c>
      <c r="F26" s="50">
        <f t="shared" si="3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2:M31"/>
  <sheetViews>
    <sheetView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43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571080</v>
      </c>
      <c r="D5" s="52">
        <v>6150923</v>
      </c>
      <c r="E5" s="52">
        <v>-0.25</v>
      </c>
      <c r="F5" s="58" t="s">
        <v>47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2.2000000000000002</v>
      </c>
      <c r="D7" s="52">
        <v>9062017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-0.25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6</v>
      </c>
      <c r="K10" s="64">
        <f>+$J$8-I10</f>
        <v>-1.25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5</v>
      </c>
      <c r="K11" s="64">
        <f t="shared" ref="K11:K14" si="0">+$J$8-I11</f>
        <v>-2.25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12</v>
      </c>
      <c r="K12" s="64">
        <f t="shared" si="0"/>
        <v>-3.25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10</v>
      </c>
      <c r="K13" s="64">
        <f t="shared" si="0"/>
        <v>-4.25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16</v>
      </c>
      <c r="K14" s="64">
        <f t="shared" si="0"/>
        <v>-5.75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36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5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10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-0.25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6">
        <v>-5.75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M31"/>
  <sheetViews>
    <sheetView topLeftCell="B1" workbookViewId="0">
      <selection activeCell="G19" sqref="G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45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571093</v>
      </c>
      <c r="D5" s="52">
        <v>6150931</v>
      </c>
      <c r="E5" s="52">
        <v>-0.3</v>
      </c>
      <c r="F5" s="58" t="s">
        <v>46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2.1</v>
      </c>
      <c r="D7" s="52">
        <v>9062017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-0.3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5</v>
      </c>
      <c r="K10" s="64">
        <f>+$J$8-I10</f>
        <v>-1.3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7</v>
      </c>
      <c r="K11" s="64">
        <f t="shared" ref="K11:K14" si="0">+$J$8-I11</f>
        <v>-2.2999999999999998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9</v>
      </c>
      <c r="K12" s="64">
        <f t="shared" si="0"/>
        <v>-3.3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12</v>
      </c>
      <c r="K13" s="64">
        <f t="shared" si="0"/>
        <v>-4.3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17</v>
      </c>
      <c r="K14" s="64">
        <f t="shared" si="0"/>
        <v>-5.8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36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17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-0.3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6">
        <v>-5.8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M31"/>
  <sheetViews>
    <sheetView workbookViewId="0">
      <selection activeCell="I21" sqref="I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48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571082</v>
      </c>
      <c r="D5" s="52">
        <v>6150941</v>
      </c>
      <c r="E5" s="52">
        <v>-0.2</v>
      </c>
      <c r="F5" s="58" t="s">
        <v>49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2.5</v>
      </c>
      <c r="D7" s="52">
        <v>9062017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-0.2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2</v>
      </c>
      <c r="J10" s="19">
        <v>13</v>
      </c>
      <c r="K10" s="64">
        <f>+$J$8-I10</f>
        <v>-2.2000000000000002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3</v>
      </c>
      <c r="J11" s="19">
        <v>10</v>
      </c>
      <c r="K11" s="64">
        <f t="shared" ref="K11:K14" si="0">+$J$8-I11</f>
        <v>-3.2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4</v>
      </c>
      <c r="J12" s="19">
        <v>11</v>
      </c>
      <c r="K12" s="64">
        <f t="shared" si="0"/>
        <v>-4.2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5.5</v>
      </c>
      <c r="J13" s="19">
        <v>16</v>
      </c>
      <c r="K13" s="64">
        <f t="shared" si="0"/>
        <v>-5.7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/>
      <c r="J14" s="19"/>
      <c r="K14" s="64"/>
      <c r="L14" s="8"/>
      <c r="M14" s="34"/>
    </row>
    <row r="15" spans="2:13" x14ac:dyDescent="0.25">
      <c r="B15" s="7"/>
      <c r="C15" s="8"/>
      <c r="D15" s="8"/>
      <c r="E15" s="50">
        <f>+I10</f>
        <v>2</v>
      </c>
      <c r="F15" s="50">
        <f>+J10</f>
        <v>13</v>
      </c>
      <c r="G15" s="51" t="s">
        <v>50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10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11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16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-0.2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6">
        <v>-5.7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31"/>
  <sheetViews>
    <sheetView workbookViewId="0">
      <selection activeCell="K28" sqref="K2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51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571081</v>
      </c>
      <c r="D5" s="52">
        <v>6150990</v>
      </c>
      <c r="E5" s="52">
        <v>-0.9</v>
      </c>
      <c r="F5" s="58" t="s">
        <v>52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1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-0.9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4</v>
      </c>
      <c r="K10" s="64">
        <f>+$J$8-I10</f>
        <v>-1.9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8</v>
      </c>
      <c r="K11" s="64">
        <f t="shared" ref="K11:K14" si="0">+$J$8-I11</f>
        <v>-2.9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10</v>
      </c>
      <c r="K12" s="64">
        <f t="shared" si="0"/>
        <v>-3.9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11</v>
      </c>
      <c r="K13" s="64">
        <f t="shared" si="0"/>
        <v>-4.9000000000000004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21</v>
      </c>
      <c r="K14" s="64">
        <f t="shared" si="0"/>
        <v>-6.4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53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11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21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-0.9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6">
        <v>-6.4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31"/>
  <sheetViews>
    <sheetView workbookViewId="0">
      <selection activeCell="F12" sqref="F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54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571085</v>
      </c>
      <c r="D5" s="52">
        <v>6151041</v>
      </c>
      <c r="E5" s="52">
        <v>-0.45</v>
      </c>
      <c r="F5" s="58" t="s">
        <v>55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3.9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-0.45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13</v>
      </c>
      <c r="K10" s="64">
        <f>+$J$8-I10</f>
        <v>-1.45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10</v>
      </c>
      <c r="K11" s="64">
        <f t="shared" ref="K11:K14" si="0">+$J$8-I11</f>
        <v>-2.4500000000000002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11</v>
      </c>
      <c r="K12" s="64">
        <f t="shared" si="0"/>
        <v>-3.45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11</v>
      </c>
      <c r="K13" s="64">
        <f t="shared" si="0"/>
        <v>-4.45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22</v>
      </c>
      <c r="K14" s="64">
        <f t="shared" si="0"/>
        <v>-5.95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36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11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-0.45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-5.95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2:M31"/>
  <sheetViews>
    <sheetView workbookViewId="0">
      <selection activeCell="C7" sqref="C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56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571072</v>
      </c>
      <c r="D5" s="52">
        <v>6151091</v>
      </c>
      <c r="E5" s="52">
        <v>-0.4</v>
      </c>
      <c r="F5" s="58" t="s">
        <v>57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/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-0.4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11</v>
      </c>
      <c r="K10" s="64">
        <f>+$J$8-I10</f>
        <v>-1.4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11</v>
      </c>
      <c r="K11" s="64">
        <f t="shared" ref="K11:K14" si="0">+$J$8-I11</f>
        <v>-2.4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13</v>
      </c>
      <c r="K12" s="64">
        <f t="shared" si="0"/>
        <v>-3.4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12</v>
      </c>
      <c r="K13" s="64">
        <f t="shared" si="0"/>
        <v>-4.4000000000000004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19</v>
      </c>
      <c r="K14" s="64">
        <f t="shared" si="0"/>
        <v>-5.9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36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-0.4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-5.9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B2:M31"/>
  <sheetViews>
    <sheetView workbookViewId="0">
      <selection activeCell="F11" sqref="F1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58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571070</v>
      </c>
      <c r="D5" s="52">
        <v>6151141</v>
      </c>
      <c r="E5" s="52">
        <v>0.2</v>
      </c>
      <c r="F5" s="58" t="s">
        <v>59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/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0.2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9</v>
      </c>
      <c r="K10" s="64">
        <f>+$J$8-I10</f>
        <v>-0.8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9</v>
      </c>
      <c r="K11" s="64">
        <f t="shared" ref="K11:K14" si="0">+$J$8-I11</f>
        <v>-1.8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10</v>
      </c>
      <c r="K12" s="64">
        <f t="shared" si="0"/>
        <v>-2.8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16</v>
      </c>
      <c r="K13" s="64">
        <f t="shared" si="0"/>
        <v>-3.8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18</v>
      </c>
      <c r="K14" s="64">
        <f t="shared" si="0"/>
        <v>-5.3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53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0.2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-5.3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2:M31"/>
  <sheetViews>
    <sheetView workbookViewId="0">
      <selection activeCell="G15" sqref="G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60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571064</v>
      </c>
      <c r="D5" s="52">
        <v>6151191</v>
      </c>
      <c r="E5" s="52">
        <v>-0.85</v>
      </c>
      <c r="F5" s="58" t="s">
        <v>61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/>
      <c r="D7" s="52">
        <v>15062017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-0.85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6</v>
      </c>
      <c r="K10" s="64">
        <f>+$J$8-I10</f>
        <v>-1.85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10</v>
      </c>
      <c r="K11" s="64">
        <f t="shared" ref="K11:K14" si="0">+$J$8-I11</f>
        <v>-2.85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9</v>
      </c>
      <c r="K12" s="64">
        <f t="shared" si="0"/>
        <v>-3.85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16</v>
      </c>
      <c r="K13" s="64">
        <f t="shared" si="0"/>
        <v>-4.8499999999999996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19</v>
      </c>
      <c r="K14" s="64">
        <f t="shared" si="0"/>
        <v>-6.35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53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37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37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37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-0.85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-6.35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M31"/>
  <sheetViews>
    <sheetView workbookViewId="0">
      <selection activeCell="H19" sqref="H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62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571070</v>
      </c>
      <c r="D5" s="52">
        <v>6151242</v>
      </c>
      <c r="E5" s="52">
        <v>-1.7</v>
      </c>
      <c r="F5" s="58" t="s">
        <v>63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3.9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-1.7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8</v>
      </c>
      <c r="K10" s="64">
        <f>+$J$8-I10</f>
        <v>-2.7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16</v>
      </c>
      <c r="K11" s="64">
        <f t="shared" ref="K11:K14" si="0">+$J$8-I11</f>
        <v>-3.7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14</v>
      </c>
      <c r="K12" s="64">
        <f t="shared" si="0"/>
        <v>-4.7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15</v>
      </c>
      <c r="K13" s="64">
        <f t="shared" si="0"/>
        <v>-5.7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5.5</v>
      </c>
      <c r="J14" s="19">
        <v>19</v>
      </c>
      <c r="K14" s="64">
        <f t="shared" si="0"/>
        <v>-7.2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64</v>
      </c>
      <c r="I15" s="37"/>
      <c r="J15" s="19"/>
      <c r="K15" s="20"/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39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14</v>
      </c>
      <c r="G17" s="51" t="s">
        <v>39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39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39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-1.7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-7.2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M31"/>
  <sheetViews>
    <sheetView workbookViewId="0">
      <selection activeCell="G22" sqref="G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65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571053</v>
      </c>
      <c r="D5" s="52">
        <v>6151284</v>
      </c>
      <c r="E5" s="52">
        <v>-3.35</v>
      </c>
      <c r="F5" s="58" t="s">
        <v>66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3.4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-3.35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9</v>
      </c>
      <c r="K10" s="64">
        <f>+$J$8-I10</f>
        <v>-4.3499999999999996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18</v>
      </c>
      <c r="K11" s="64">
        <f t="shared" ref="K11:K15" si="0">+$J$8-I11</f>
        <v>-5.35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18</v>
      </c>
      <c r="K12" s="64">
        <f t="shared" si="0"/>
        <v>-6.35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14</v>
      </c>
      <c r="K13" s="64">
        <f t="shared" si="0"/>
        <v>-7.35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</v>
      </c>
      <c r="J14" s="19">
        <v>18</v>
      </c>
      <c r="K14" s="64">
        <f t="shared" si="0"/>
        <v>-8.35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67</v>
      </c>
      <c r="I15" s="37">
        <v>5.5</v>
      </c>
      <c r="J15" s="19">
        <v>19</v>
      </c>
      <c r="K15" s="64">
        <f t="shared" si="0"/>
        <v>-8.85</v>
      </c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18</v>
      </c>
      <c r="G16" s="51" t="s">
        <v>39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39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39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18</v>
      </c>
      <c r="G19" s="51" t="s">
        <v>39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19</v>
      </c>
      <c r="G20" s="51" t="s">
        <v>39</v>
      </c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-3.35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5">
        <v>-8.85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2:M31"/>
  <sheetViews>
    <sheetView workbookViewId="0">
      <selection activeCell="H19" sqref="H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68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571055</v>
      </c>
      <c r="D5" s="52">
        <v>6151342</v>
      </c>
      <c r="E5" s="52">
        <v>-3.7</v>
      </c>
      <c r="F5" s="58" t="s">
        <v>69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2.8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-3.7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11</v>
      </c>
      <c r="K10" s="64">
        <f>+$J$8-I10</f>
        <v>-4.7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18</v>
      </c>
      <c r="K11" s="64">
        <f t="shared" ref="K11:K15" si="0">+$J$8-I11</f>
        <v>-5.7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7</v>
      </c>
      <c r="K12" s="64">
        <f t="shared" si="0"/>
        <v>-6.7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8</v>
      </c>
      <c r="K13" s="64">
        <f t="shared" si="0"/>
        <v>-7.7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</v>
      </c>
      <c r="J14" s="19">
        <v>18</v>
      </c>
      <c r="K14" s="64">
        <f t="shared" si="0"/>
        <v>-8.6999999999999993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64</v>
      </c>
      <c r="I15" s="37">
        <v>5.5</v>
      </c>
      <c r="J15" s="19">
        <v>20</v>
      </c>
      <c r="K15" s="64">
        <f t="shared" si="0"/>
        <v>-9.1999999999999993</v>
      </c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18</v>
      </c>
      <c r="G16" s="51" t="s">
        <v>39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</v>
      </c>
      <c r="G17" s="51" t="s">
        <v>39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8</v>
      </c>
      <c r="G18" s="51" t="s">
        <v>39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18</v>
      </c>
      <c r="G19" s="51" t="s">
        <v>39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20</v>
      </c>
      <c r="G20" s="51" t="s">
        <v>39</v>
      </c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-3.7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4">
        <v>-9.1999999999999993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2:M31"/>
  <sheetViews>
    <sheetView tabSelected="1" workbookViewId="0">
      <selection activeCell="E26" sqref="E2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1992187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46"/>
      <c r="C3" s="52" t="s">
        <v>31</v>
      </c>
      <c r="D3" s="58" t="s">
        <v>44</v>
      </c>
      <c r="E3" s="60"/>
      <c r="F3" s="58" t="s">
        <v>70</v>
      </c>
      <c r="G3" s="60"/>
      <c r="K3" s="1" t="s">
        <v>29</v>
      </c>
    </row>
    <row r="4" spans="2:13" x14ac:dyDescent="0.25">
      <c r="B4" s="26" t="s">
        <v>2</v>
      </c>
      <c r="C4" s="26" t="s">
        <v>32</v>
      </c>
      <c r="D4" s="26" t="s">
        <v>33</v>
      </c>
      <c r="E4" s="26" t="s">
        <v>34</v>
      </c>
      <c r="F4" s="55" t="s">
        <v>7</v>
      </c>
      <c r="G4" s="57"/>
      <c r="K4" s="22" t="s">
        <v>20</v>
      </c>
      <c r="L4" s="23" t="s">
        <v>22</v>
      </c>
    </row>
    <row r="5" spans="2:13" ht="16.5" thickBot="1" x14ac:dyDescent="0.3">
      <c r="B5" s="52" t="s">
        <v>30</v>
      </c>
      <c r="C5" s="52">
        <v>571062</v>
      </c>
      <c r="D5" s="52">
        <v>6151393</v>
      </c>
      <c r="E5" s="52">
        <v>-5.2</v>
      </c>
      <c r="F5" s="58" t="s">
        <v>71</v>
      </c>
      <c r="G5" s="60"/>
      <c r="K5" s="21" t="s">
        <v>21</v>
      </c>
    </row>
    <row r="6" spans="2:13" x14ac:dyDescent="0.25">
      <c r="B6" s="27" t="s">
        <v>4</v>
      </c>
      <c r="C6" s="27" t="s">
        <v>5</v>
      </c>
      <c r="D6" s="27" t="s">
        <v>10</v>
      </c>
      <c r="E6" s="55" t="s">
        <v>6</v>
      </c>
      <c r="F6" s="56"/>
      <c r="G6" s="57"/>
      <c r="I6" s="31"/>
      <c r="J6" s="32"/>
      <c r="K6" s="32"/>
      <c r="L6" s="32"/>
      <c r="M6" s="33"/>
    </row>
    <row r="7" spans="2:13" ht="15.75" x14ac:dyDescent="0.25">
      <c r="B7" s="52" t="s">
        <v>38</v>
      </c>
      <c r="C7" s="54">
        <v>2.7</v>
      </c>
      <c r="D7" s="52">
        <v>13062017</v>
      </c>
      <c r="E7" s="58" t="s">
        <v>35</v>
      </c>
      <c r="F7" s="59"/>
      <c r="G7" s="60"/>
      <c r="I7" s="30"/>
      <c r="J7" s="8"/>
      <c r="K7" s="8"/>
      <c r="L7" s="8"/>
      <c r="M7" s="34"/>
    </row>
    <row r="8" spans="2:13" x14ac:dyDescent="0.25">
      <c r="B8" s="47" t="s">
        <v>11</v>
      </c>
      <c r="C8" s="48"/>
      <c r="D8" s="55" t="s">
        <v>8</v>
      </c>
      <c r="E8" s="56"/>
      <c r="F8" s="56"/>
      <c r="G8" s="57"/>
      <c r="I8" s="35" t="s">
        <v>15</v>
      </c>
      <c r="J8" s="63">
        <v>-5.2</v>
      </c>
      <c r="K8" s="8"/>
      <c r="L8" s="8"/>
      <c r="M8" s="34"/>
    </row>
    <row r="9" spans="2:13" ht="15.75" x14ac:dyDescent="0.25">
      <c r="B9" s="52" t="s">
        <v>9</v>
      </c>
      <c r="C9" s="53"/>
      <c r="D9" s="58"/>
      <c r="E9" s="59"/>
      <c r="F9" s="59"/>
      <c r="G9" s="60"/>
      <c r="I9" s="36" t="s">
        <v>12</v>
      </c>
      <c r="J9" s="2" t="s">
        <v>13</v>
      </c>
      <c r="K9" s="2" t="s">
        <v>14</v>
      </c>
      <c r="L9" s="8"/>
      <c r="M9" s="34"/>
    </row>
    <row r="10" spans="2:13" x14ac:dyDescent="0.25">
      <c r="B10" s="7"/>
      <c r="C10" s="5"/>
      <c r="D10" s="5"/>
      <c r="E10" s="5"/>
      <c r="F10" s="8"/>
      <c r="G10" s="4"/>
      <c r="I10" s="37">
        <v>1</v>
      </c>
      <c r="J10" s="19">
        <v>8</v>
      </c>
      <c r="K10" s="64">
        <f>+$J$8-I10</f>
        <v>-6.2</v>
      </c>
      <c r="L10" s="8"/>
      <c r="M10" s="34"/>
    </row>
    <row r="11" spans="2:13" ht="15.75" x14ac:dyDescent="0.25">
      <c r="B11" s="7"/>
      <c r="C11" s="3"/>
      <c r="D11" s="3"/>
      <c r="E11" s="3"/>
      <c r="F11" s="8"/>
      <c r="G11" s="6"/>
      <c r="I11" s="37">
        <v>2</v>
      </c>
      <c r="J11" s="19">
        <v>21</v>
      </c>
      <c r="K11" s="64">
        <f t="shared" ref="K11:K15" si="0">+$J$8-I11</f>
        <v>-7.2</v>
      </c>
      <c r="L11" s="8"/>
      <c r="M11" s="34"/>
    </row>
    <row r="12" spans="2:13" x14ac:dyDescent="0.25">
      <c r="B12" s="7"/>
      <c r="C12" s="8"/>
      <c r="D12" s="8"/>
      <c r="E12" s="8"/>
      <c r="F12" s="8"/>
      <c r="G12" s="9"/>
      <c r="I12" s="37">
        <v>3</v>
      </c>
      <c r="J12" s="19">
        <v>9</v>
      </c>
      <c r="K12" s="64">
        <f t="shared" si="0"/>
        <v>-8.1999999999999993</v>
      </c>
      <c r="L12" s="8"/>
      <c r="M12" s="34"/>
    </row>
    <row r="13" spans="2:13" x14ac:dyDescent="0.25">
      <c r="B13" s="7"/>
      <c r="C13" s="8"/>
      <c r="D13" s="8"/>
      <c r="E13" s="8"/>
      <c r="F13" s="8"/>
      <c r="G13" s="9"/>
      <c r="I13" s="37">
        <v>4</v>
      </c>
      <c r="J13" s="19">
        <v>11</v>
      </c>
      <c r="K13" s="64">
        <f t="shared" si="0"/>
        <v>-9.1999999999999993</v>
      </c>
      <c r="L13" s="8"/>
      <c r="M13" s="34"/>
    </row>
    <row r="14" spans="2:13" x14ac:dyDescent="0.25">
      <c r="B14" s="7"/>
      <c r="C14" s="8"/>
      <c r="D14" s="8"/>
      <c r="E14" s="24" t="s">
        <v>24</v>
      </c>
      <c r="F14" s="17" t="s">
        <v>23</v>
      </c>
      <c r="G14" s="12" t="s">
        <v>16</v>
      </c>
      <c r="I14" s="37">
        <v>5</v>
      </c>
      <c r="J14" s="19">
        <v>21</v>
      </c>
      <c r="K14" s="64">
        <f t="shared" si="0"/>
        <v>-10.199999999999999</v>
      </c>
      <c r="L14" s="8"/>
      <c r="M14" s="34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67</v>
      </c>
      <c r="I15" s="37">
        <v>5.5</v>
      </c>
      <c r="J15" s="19">
        <v>20</v>
      </c>
      <c r="K15" s="64">
        <f t="shared" si="0"/>
        <v>-10.7</v>
      </c>
      <c r="L15" s="8"/>
      <c r="M15" s="34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21</v>
      </c>
      <c r="G16" s="51" t="s">
        <v>39</v>
      </c>
      <c r="I16" s="37"/>
      <c r="J16" s="19"/>
      <c r="K16" s="20"/>
      <c r="L16" s="8"/>
      <c r="M16" s="34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9</v>
      </c>
      <c r="G17" s="51" t="s">
        <v>39</v>
      </c>
      <c r="I17" s="37"/>
      <c r="J17" s="19"/>
      <c r="K17" s="20"/>
      <c r="L17" s="8"/>
      <c r="M17" s="34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11</v>
      </c>
      <c r="G18" s="51" t="s">
        <v>39</v>
      </c>
      <c r="I18" s="37"/>
      <c r="J18" s="19"/>
      <c r="K18" s="20"/>
      <c r="L18" s="8"/>
      <c r="M18" s="34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21</v>
      </c>
      <c r="G19" s="51" t="s">
        <v>39</v>
      </c>
      <c r="I19" s="37"/>
      <c r="J19" s="19"/>
      <c r="K19" s="20"/>
      <c r="L19" s="8"/>
      <c r="M19" s="34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20</v>
      </c>
      <c r="G20" s="51" t="s">
        <v>39</v>
      </c>
      <c r="I20" s="37"/>
      <c r="J20" s="19"/>
      <c r="K20" s="20"/>
      <c r="L20" s="8"/>
      <c r="M20" s="34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0"/>
      <c r="J21" s="14">
        <v>0</v>
      </c>
      <c r="K21" s="15"/>
      <c r="L21" s="65">
        <f>+J8</f>
        <v>-5.2</v>
      </c>
      <c r="M21" s="38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0"/>
      <c r="J22" s="10">
        <v>0</v>
      </c>
      <c r="K22" s="11"/>
      <c r="L22" s="64">
        <v>-10.7</v>
      </c>
      <c r="M22" s="39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0"/>
      <c r="J23" s="8"/>
      <c r="K23" s="8"/>
      <c r="L23" s="16"/>
      <c r="M23" s="40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0"/>
      <c r="J24" s="8"/>
      <c r="K24" s="8"/>
      <c r="L24" s="8"/>
      <c r="M24" s="40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0" t="s">
        <v>27</v>
      </c>
      <c r="J25" s="8"/>
      <c r="K25" s="8"/>
      <c r="L25" s="8"/>
      <c r="M25" s="34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1"/>
      <c r="J26" s="42"/>
      <c r="K26" s="42"/>
      <c r="L26" s="42"/>
      <c r="M26" s="43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TR327</vt:lpstr>
      <vt:lpstr>TR328</vt:lpstr>
      <vt:lpstr>TR329</vt:lpstr>
      <vt:lpstr>TR330</vt:lpstr>
      <vt:lpstr>TR331</vt:lpstr>
      <vt:lpstr>TR332</vt:lpstr>
      <vt:lpstr>TR333</vt:lpstr>
      <vt:lpstr>TR334</vt:lpstr>
      <vt:lpstr>TR335</vt:lpstr>
      <vt:lpstr>TR336</vt:lpstr>
      <vt:lpstr>TR337</vt:lpstr>
      <vt:lpstr>TR338</vt:lpstr>
      <vt:lpstr>TR339</vt:lpstr>
      <vt:lpstr>'TR327'!Área_de_impresión</vt:lpstr>
    </vt:vector>
  </TitlesOfParts>
  <Company>VR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</cp:lastModifiedBy>
  <cp:lastPrinted>2016-09-27T08:14:19Z</cp:lastPrinted>
  <dcterms:created xsi:type="dcterms:W3CDTF">2016-09-19T11:10:50Z</dcterms:created>
  <dcterms:modified xsi:type="dcterms:W3CDTF">2017-06-16T15:56:01Z</dcterms:modified>
</cp:coreProperties>
</file>