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coronel\Desktop\VA RIOS\"/>
    </mc:Choice>
  </mc:AlternateContent>
  <workbookProtection workbookPassword="DB4A" lockStructure="1" lockWindows="1"/>
  <bookViews>
    <workbookView xWindow="0" yWindow="0" windowWidth="20730" windowHeight="11760" tabRatio="545"/>
  </bookViews>
  <sheets>
    <sheet name="PLANILLA AUXILIAR PUBLICIDAD" sheetId="1" r:id="rId1"/>
    <sheet name="REGISTRO MEDIOS" sheetId="3" state="hidden" r:id="rId2"/>
    <sheet name="incisos y ue" sheetId="2" state="hidden" r:id="rId3"/>
  </sheets>
  <definedNames>
    <definedName name="_xlnm._FilterDatabase" localSheetId="2" hidden="1">'incisos y ue'!$G$2:$J$312</definedName>
    <definedName name="_xlnm._FilterDatabase" localSheetId="0" hidden="1">'PLANILLA AUXILIAR PUBLICIDAD'!$A$7:$X$241</definedName>
    <definedName name="_xlnm._FilterDatabase" localSheetId="1" hidden="1">'REGISTRO MEDIOS'!$A$17:$AB$250</definedName>
    <definedName name="_xlnm.Print_Titles" localSheetId="1">'REGISTRO MEDIOS'!$14:$17</definedName>
  </definedNames>
  <calcPr calcId="152511"/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D25" i="1"/>
  <c r="D26" i="1"/>
  <c r="D27" i="1"/>
  <c r="D28" i="1"/>
  <c r="D29" i="1"/>
  <c r="D36" i="1"/>
  <c r="D37" i="1"/>
  <c r="D38" i="1"/>
  <c r="D39" i="1"/>
  <c r="D40" i="1"/>
  <c r="D41" i="1"/>
  <c r="D49" i="1"/>
  <c r="D50" i="1"/>
  <c r="D51" i="1"/>
  <c r="D52" i="1"/>
  <c r="D53" i="1"/>
  <c r="D60" i="1"/>
  <c r="D61" i="1"/>
  <c r="D62" i="1"/>
  <c r="D63" i="1"/>
  <c r="D64" i="1"/>
  <c r="D65" i="1"/>
  <c r="D73" i="1"/>
  <c r="D74" i="1"/>
  <c r="D75" i="1"/>
  <c r="D76" i="1"/>
  <c r="D77" i="1"/>
  <c r="D84" i="1"/>
  <c r="D85" i="1"/>
  <c r="D86" i="1"/>
  <c r="D87" i="1"/>
  <c r="D88" i="1"/>
  <c r="D89" i="1"/>
  <c r="D97" i="1"/>
  <c r="D98" i="1"/>
  <c r="D99" i="1"/>
  <c r="D100" i="1"/>
  <c r="D101" i="1"/>
  <c r="D108" i="1"/>
  <c r="D109" i="1"/>
  <c r="D110" i="1"/>
  <c r="D111" i="1"/>
  <c r="D112" i="1"/>
  <c r="D113" i="1"/>
  <c r="D121" i="1"/>
  <c r="D122" i="1"/>
  <c r="D123" i="1"/>
  <c r="D124" i="1"/>
  <c r="D125" i="1"/>
  <c r="D132" i="1"/>
  <c r="D133" i="1"/>
  <c r="D134" i="1"/>
  <c r="D135" i="1"/>
  <c r="D136" i="1"/>
  <c r="D137" i="1"/>
  <c r="D144" i="1"/>
  <c r="D145" i="1"/>
  <c r="D146" i="1"/>
  <c r="D147" i="1"/>
  <c r="D148" i="1"/>
  <c r="D149" i="1"/>
  <c r="D157" i="1"/>
  <c r="D158" i="1"/>
  <c r="D159" i="1"/>
  <c r="D160" i="1"/>
  <c r="D161" i="1"/>
  <c r="D168" i="1"/>
  <c r="D169" i="1"/>
  <c r="D170" i="1"/>
  <c r="D171" i="1"/>
  <c r="D172" i="1"/>
  <c r="D173" i="1"/>
  <c r="D182" i="1"/>
  <c r="D183" i="1"/>
  <c r="D184" i="1"/>
  <c r="D185" i="1"/>
  <c r="D192" i="1"/>
  <c r="D193" i="1"/>
  <c r="D194" i="1"/>
  <c r="D195" i="1"/>
  <c r="D196" i="1"/>
  <c r="D197" i="1"/>
  <c r="D206" i="1"/>
  <c r="D207" i="1"/>
  <c r="D208" i="1"/>
  <c r="D209" i="1"/>
  <c r="D218" i="1"/>
  <c r="D219" i="1"/>
  <c r="D220" i="1"/>
  <c r="D221" i="1"/>
  <c r="D230" i="1"/>
  <c r="D231" i="1"/>
  <c r="D232" i="1"/>
  <c r="D233" i="1"/>
  <c r="C9" i="1"/>
  <c r="D9" i="1" s="1"/>
  <c r="C10" i="1"/>
  <c r="D10" i="1" s="1"/>
  <c r="C11" i="1"/>
  <c r="D11" i="1" s="1"/>
  <c r="C12" i="1"/>
  <c r="D12" i="1" s="1"/>
  <c r="C13" i="1"/>
  <c r="C14" i="1"/>
  <c r="C15" i="1"/>
  <c r="C16" i="1"/>
  <c r="C17" i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C26" i="1"/>
  <c r="C27" i="1"/>
  <c r="C28" i="1"/>
  <c r="C29" i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C37" i="1"/>
  <c r="C38" i="1"/>
  <c r="C39" i="1"/>
  <c r="C40" i="1"/>
  <c r="C41" i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C50" i="1"/>
  <c r="C51" i="1"/>
  <c r="C52" i="1"/>
  <c r="C53" i="1"/>
  <c r="C54" i="1"/>
  <c r="D54" i="1" s="1"/>
  <c r="C55" i="1"/>
  <c r="D55" i="1" s="1"/>
  <c r="C56" i="1"/>
  <c r="D56" i="1" s="1"/>
  <c r="C57" i="1"/>
  <c r="D57" i="1" s="1"/>
  <c r="C58" i="1"/>
  <c r="D58" i="1" s="1"/>
  <c r="C59" i="1"/>
  <c r="D59" i="1" s="1"/>
  <c r="C60" i="1"/>
  <c r="C61" i="1"/>
  <c r="C62" i="1"/>
  <c r="C63" i="1"/>
  <c r="C64" i="1"/>
  <c r="C65" i="1"/>
  <c r="C66" i="1"/>
  <c r="D66" i="1" s="1"/>
  <c r="C67" i="1"/>
  <c r="D67" i="1" s="1"/>
  <c r="C68" i="1"/>
  <c r="D68" i="1" s="1"/>
  <c r="C69" i="1"/>
  <c r="D69" i="1" s="1"/>
  <c r="C70" i="1"/>
  <c r="D70" i="1" s="1"/>
  <c r="C71" i="1"/>
  <c r="D71" i="1" s="1"/>
  <c r="C72" i="1"/>
  <c r="D72" i="1" s="1"/>
  <c r="C73" i="1"/>
  <c r="C74" i="1"/>
  <c r="C75" i="1"/>
  <c r="C76" i="1"/>
  <c r="C77" i="1"/>
  <c r="C78" i="1"/>
  <c r="D78" i="1" s="1"/>
  <c r="C79" i="1"/>
  <c r="D79" i="1" s="1"/>
  <c r="C80" i="1"/>
  <c r="D80" i="1" s="1"/>
  <c r="C81" i="1"/>
  <c r="D81" i="1" s="1"/>
  <c r="C82" i="1"/>
  <c r="D82" i="1" s="1"/>
  <c r="C83" i="1"/>
  <c r="D83" i="1" s="1"/>
  <c r="C84" i="1"/>
  <c r="C85" i="1"/>
  <c r="C86" i="1"/>
  <c r="C87" i="1"/>
  <c r="C88" i="1"/>
  <c r="C89" i="1"/>
  <c r="C90" i="1"/>
  <c r="D90" i="1" s="1"/>
  <c r="C91" i="1"/>
  <c r="D91" i="1" s="1"/>
  <c r="C92" i="1"/>
  <c r="D92" i="1" s="1"/>
  <c r="C93" i="1"/>
  <c r="D93" i="1" s="1"/>
  <c r="C94" i="1"/>
  <c r="D94" i="1" s="1"/>
  <c r="C95" i="1"/>
  <c r="D95" i="1" s="1"/>
  <c r="C96" i="1"/>
  <c r="D96" i="1" s="1"/>
  <c r="C97" i="1"/>
  <c r="C98" i="1"/>
  <c r="C99" i="1"/>
  <c r="C100" i="1"/>
  <c r="C101" i="1"/>
  <c r="C102" i="1"/>
  <c r="D102" i="1" s="1"/>
  <c r="C103" i="1"/>
  <c r="D103" i="1" s="1"/>
  <c r="C104" i="1"/>
  <c r="D104" i="1" s="1"/>
  <c r="C105" i="1"/>
  <c r="D105" i="1" s="1"/>
  <c r="C106" i="1"/>
  <c r="D106" i="1" s="1"/>
  <c r="C107" i="1"/>
  <c r="D107" i="1" s="1"/>
  <c r="C108" i="1"/>
  <c r="C109" i="1"/>
  <c r="C110" i="1"/>
  <c r="C111" i="1"/>
  <c r="C112" i="1"/>
  <c r="C113" i="1"/>
  <c r="C114" i="1"/>
  <c r="D114" i="1" s="1"/>
  <c r="C115" i="1"/>
  <c r="D115" i="1" s="1"/>
  <c r="C116" i="1"/>
  <c r="D116" i="1" s="1"/>
  <c r="C117" i="1"/>
  <c r="D117" i="1" s="1"/>
  <c r="C118" i="1"/>
  <c r="D118" i="1" s="1"/>
  <c r="C119" i="1"/>
  <c r="D119" i="1" s="1"/>
  <c r="C120" i="1"/>
  <c r="D120" i="1" s="1"/>
  <c r="C121" i="1"/>
  <c r="C122" i="1"/>
  <c r="C123" i="1"/>
  <c r="C124" i="1"/>
  <c r="C125" i="1"/>
  <c r="C126" i="1"/>
  <c r="D126" i="1" s="1"/>
  <c r="C127" i="1"/>
  <c r="D127" i="1" s="1"/>
  <c r="C128" i="1"/>
  <c r="D128" i="1" s="1"/>
  <c r="C129" i="1"/>
  <c r="D129" i="1" s="1"/>
  <c r="C130" i="1"/>
  <c r="D130" i="1" s="1"/>
  <c r="C131" i="1"/>
  <c r="D131" i="1" s="1"/>
  <c r="C132" i="1"/>
  <c r="C133" i="1"/>
  <c r="C134" i="1"/>
  <c r="C135" i="1"/>
  <c r="C136" i="1"/>
  <c r="C137" i="1"/>
  <c r="C138" i="1"/>
  <c r="D138" i="1" s="1"/>
  <c r="C139" i="1"/>
  <c r="D139" i="1" s="1"/>
  <c r="C140" i="1"/>
  <c r="D140" i="1" s="1"/>
  <c r="C141" i="1"/>
  <c r="D141" i="1" s="1"/>
  <c r="C142" i="1"/>
  <c r="D142" i="1" s="1"/>
  <c r="C143" i="1"/>
  <c r="D143" i="1" s="1"/>
  <c r="C144" i="1"/>
  <c r="C145" i="1"/>
  <c r="C146" i="1"/>
  <c r="C147" i="1"/>
  <c r="C148" i="1"/>
  <c r="C149" i="1"/>
  <c r="C150" i="1"/>
  <c r="D150" i="1" s="1"/>
  <c r="C151" i="1"/>
  <c r="D151" i="1" s="1"/>
  <c r="C152" i="1"/>
  <c r="D152" i="1" s="1"/>
  <c r="C153" i="1"/>
  <c r="D153" i="1" s="1"/>
  <c r="C154" i="1"/>
  <c r="D154" i="1" s="1"/>
  <c r="C155" i="1"/>
  <c r="D155" i="1" s="1"/>
  <c r="C156" i="1"/>
  <c r="D156" i="1" s="1"/>
  <c r="C157" i="1"/>
  <c r="C158" i="1"/>
  <c r="C159" i="1"/>
  <c r="C160" i="1"/>
  <c r="C161" i="1"/>
  <c r="C162" i="1"/>
  <c r="D162" i="1" s="1"/>
  <c r="C163" i="1"/>
  <c r="D163" i="1" s="1"/>
  <c r="C164" i="1"/>
  <c r="D164" i="1" s="1"/>
  <c r="C165" i="1"/>
  <c r="D165" i="1" s="1"/>
  <c r="C166" i="1"/>
  <c r="D166" i="1" s="1"/>
  <c r="C167" i="1"/>
  <c r="D167" i="1" s="1"/>
  <c r="C168" i="1"/>
  <c r="C169" i="1"/>
  <c r="C170" i="1"/>
  <c r="C171" i="1"/>
  <c r="C172" i="1"/>
  <c r="C173" i="1"/>
  <c r="C174" i="1"/>
  <c r="D174" i="1" s="1"/>
  <c r="C175" i="1"/>
  <c r="D175" i="1" s="1"/>
  <c r="C176" i="1"/>
  <c r="D176" i="1" s="1"/>
  <c r="C177" i="1"/>
  <c r="D177" i="1" s="1"/>
  <c r="C178" i="1"/>
  <c r="D178" i="1" s="1"/>
  <c r="C179" i="1"/>
  <c r="D179" i="1" s="1"/>
  <c r="C180" i="1"/>
  <c r="D180" i="1" s="1"/>
  <c r="C181" i="1"/>
  <c r="D181" i="1" s="1"/>
  <c r="C182" i="1"/>
  <c r="C183" i="1"/>
  <c r="C184" i="1"/>
  <c r="C185" i="1"/>
  <c r="C186" i="1"/>
  <c r="D186" i="1" s="1"/>
  <c r="C187" i="1"/>
  <c r="D187" i="1" s="1"/>
  <c r="C188" i="1"/>
  <c r="D188" i="1" s="1"/>
  <c r="C189" i="1"/>
  <c r="D189" i="1" s="1"/>
  <c r="C190" i="1"/>
  <c r="D190" i="1" s="1"/>
  <c r="C191" i="1"/>
  <c r="D191" i="1" s="1"/>
  <c r="C192" i="1"/>
  <c r="C193" i="1"/>
  <c r="C194" i="1"/>
  <c r="C195" i="1"/>
  <c r="C196" i="1"/>
  <c r="C197" i="1"/>
  <c r="C198" i="1"/>
  <c r="D198" i="1" s="1"/>
  <c r="C199" i="1"/>
  <c r="D199" i="1" s="1"/>
  <c r="C200" i="1"/>
  <c r="D200" i="1" s="1"/>
  <c r="C201" i="1"/>
  <c r="D201" i="1" s="1"/>
  <c r="C202" i="1"/>
  <c r="D202" i="1" s="1"/>
  <c r="C203" i="1"/>
  <c r="D203" i="1" s="1"/>
  <c r="C204" i="1"/>
  <c r="D204" i="1" s="1"/>
  <c r="C205" i="1"/>
  <c r="D205" i="1" s="1"/>
  <c r="C206" i="1"/>
  <c r="C207" i="1"/>
  <c r="C208" i="1"/>
  <c r="C209" i="1"/>
  <c r="C210" i="1"/>
  <c r="D210" i="1" s="1"/>
  <c r="C211" i="1"/>
  <c r="D211" i="1" s="1"/>
  <c r="C212" i="1"/>
  <c r="D212" i="1" s="1"/>
  <c r="C213" i="1"/>
  <c r="D213" i="1" s="1"/>
  <c r="C214" i="1"/>
  <c r="D214" i="1" s="1"/>
  <c r="C215" i="1"/>
  <c r="D215" i="1" s="1"/>
  <c r="C216" i="1"/>
  <c r="D216" i="1" s="1"/>
  <c r="C217" i="1"/>
  <c r="D217" i="1" s="1"/>
  <c r="C218" i="1"/>
  <c r="C219" i="1"/>
  <c r="C220" i="1"/>
  <c r="C221" i="1"/>
  <c r="C222" i="1"/>
  <c r="D222" i="1" s="1"/>
  <c r="C223" i="1"/>
  <c r="D223" i="1" s="1"/>
  <c r="C224" i="1"/>
  <c r="D224" i="1" s="1"/>
  <c r="C225" i="1"/>
  <c r="D225" i="1" s="1"/>
  <c r="C226" i="1"/>
  <c r="D226" i="1" s="1"/>
  <c r="C227" i="1"/>
  <c r="D227" i="1" s="1"/>
  <c r="C228" i="1"/>
  <c r="D228" i="1" s="1"/>
  <c r="C229" i="1"/>
  <c r="D229" i="1" s="1"/>
  <c r="C230" i="1"/>
  <c r="C231" i="1"/>
  <c r="C232" i="1"/>
  <c r="C233" i="1"/>
  <c r="C234" i="1"/>
  <c r="D234" i="1" s="1"/>
  <c r="C235" i="1"/>
  <c r="D235" i="1" s="1"/>
  <c r="C236" i="1"/>
  <c r="D236" i="1" s="1"/>
  <c r="C237" i="1"/>
  <c r="D237" i="1" s="1"/>
  <c r="C238" i="1"/>
  <c r="D238" i="1" s="1"/>
  <c r="C239" i="1"/>
  <c r="D239" i="1" s="1"/>
  <c r="C240" i="1"/>
  <c r="D240" i="1" s="1"/>
  <c r="C8" i="1"/>
  <c r="D8" i="1" s="1"/>
  <c r="E4" i="1" l="1"/>
  <c r="B3" i="1" l="1"/>
  <c r="E3" i="1" s="1"/>
  <c r="O256" i="3" l="1"/>
  <c r="M241" i="1" l="1"/>
  <c r="P19" i="1"/>
  <c r="P8" i="1"/>
  <c r="P231" i="1" l="1"/>
  <c r="P218" i="1"/>
  <c r="P202" i="1"/>
  <c r="P188" i="1"/>
  <c r="P173" i="1"/>
  <c r="P158" i="1"/>
  <c r="P145" i="1"/>
  <c r="P134" i="1"/>
  <c r="P126" i="1"/>
  <c r="P108" i="1"/>
  <c r="P97" i="1"/>
  <c r="P83" i="1"/>
  <c r="P78" i="1"/>
  <c r="P67" i="1"/>
  <c r="P45" i="1"/>
  <c r="P38" i="1"/>
  <c r="P241" i="1" l="1"/>
  <c r="P243" i="1" s="1"/>
  <c r="B244" i="3"/>
  <c r="C244" i="3"/>
  <c r="D244" i="3"/>
  <c r="E244" i="3"/>
  <c r="F244" i="3"/>
  <c r="G244" i="3"/>
  <c r="I244" i="3" s="1"/>
  <c r="B245" i="3"/>
  <c r="C245" i="3"/>
  <c r="D245" i="3"/>
  <c r="E245" i="3"/>
  <c r="F245" i="3"/>
  <c r="G245" i="3"/>
  <c r="I245" i="3" s="1"/>
  <c r="B246" i="3"/>
  <c r="C246" i="3"/>
  <c r="D246" i="3"/>
  <c r="E246" i="3"/>
  <c r="F246" i="3"/>
  <c r="G246" i="3"/>
  <c r="I246" i="3" s="1"/>
  <c r="M246" i="3" s="1"/>
  <c r="O246" i="3" s="1"/>
  <c r="B247" i="3"/>
  <c r="C247" i="3"/>
  <c r="D247" i="3"/>
  <c r="E247" i="3"/>
  <c r="F247" i="3"/>
  <c r="G247" i="3"/>
  <c r="I247" i="3" s="1"/>
  <c r="B248" i="3"/>
  <c r="C248" i="3"/>
  <c r="D248" i="3"/>
  <c r="E248" i="3"/>
  <c r="F248" i="3"/>
  <c r="G248" i="3"/>
  <c r="I248" i="3" s="1"/>
  <c r="M248" i="3" s="1"/>
  <c r="O248" i="3" s="1"/>
  <c r="B249" i="3"/>
  <c r="C249" i="3"/>
  <c r="D249" i="3"/>
  <c r="E249" i="3"/>
  <c r="F249" i="3"/>
  <c r="G249" i="3"/>
  <c r="I249" i="3" s="1"/>
  <c r="M249" i="3" s="1"/>
  <c r="O249" i="3" s="1"/>
  <c r="B250" i="3"/>
  <c r="C250" i="3"/>
  <c r="D250" i="3"/>
  <c r="E250" i="3"/>
  <c r="F250" i="3"/>
  <c r="G250" i="3"/>
  <c r="I250" i="3" s="1"/>
  <c r="M250" i="3" s="1"/>
  <c r="O250" i="3" s="1"/>
  <c r="B236" i="3"/>
  <c r="C236" i="3"/>
  <c r="D236" i="3"/>
  <c r="E236" i="3"/>
  <c r="F236" i="3"/>
  <c r="G236" i="3"/>
  <c r="I236" i="3" s="1"/>
  <c r="M236" i="3" s="1"/>
  <c r="O236" i="3" s="1"/>
  <c r="B237" i="3"/>
  <c r="C237" i="3"/>
  <c r="D237" i="3"/>
  <c r="E237" i="3"/>
  <c r="F237" i="3"/>
  <c r="G237" i="3"/>
  <c r="I237" i="3" s="1"/>
  <c r="B238" i="3"/>
  <c r="C238" i="3"/>
  <c r="D238" i="3"/>
  <c r="E238" i="3"/>
  <c r="F238" i="3"/>
  <c r="G238" i="3"/>
  <c r="I238" i="3" s="1"/>
  <c r="M238" i="3" s="1"/>
  <c r="O238" i="3" s="1"/>
  <c r="B239" i="3"/>
  <c r="C239" i="3"/>
  <c r="D239" i="3"/>
  <c r="E239" i="3"/>
  <c r="F239" i="3"/>
  <c r="G239" i="3"/>
  <c r="I239" i="3" s="1"/>
  <c r="B240" i="3"/>
  <c r="C240" i="3"/>
  <c r="D240" i="3"/>
  <c r="E240" i="3"/>
  <c r="F240" i="3"/>
  <c r="G240" i="3"/>
  <c r="I240" i="3" s="1"/>
  <c r="M240" i="3" s="1"/>
  <c r="O240" i="3" s="1"/>
  <c r="B241" i="3"/>
  <c r="C241" i="3"/>
  <c r="D241" i="3"/>
  <c r="E241" i="3"/>
  <c r="F241" i="3"/>
  <c r="G241" i="3"/>
  <c r="I241" i="3" s="1"/>
  <c r="B242" i="3"/>
  <c r="C242" i="3"/>
  <c r="D242" i="3"/>
  <c r="E242" i="3"/>
  <c r="F242" i="3"/>
  <c r="G242" i="3"/>
  <c r="I242" i="3" s="1"/>
  <c r="M242" i="3" s="1"/>
  <c r="O242" i="3" s="1"/>
  <c r="B243" i="3"/>
  <c r="C243" i="3"/>
  <c r="D243" i="3"/>
  <c r="E243" i="3"/>
  <c r="F243" i="3"/>
  <c r="G243" i="3"/>
  <c r="I243" i="3" s="1"/>
  <c r="M243" i="3" s="1"/>
  <c r="O243" i="3" s="1"/>
  <c r="E13" i="3"/>
  <c r="E14" i="3"/>
  <c r="Y18" i="3" l="1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2" i="3"/>
  <c r="Y64" i="3"/>
  <c r="Y66" i="3"/>
  <c r="Y68" i="3"/>
  <c r="Y70" i="3"/>
  <c r="Y72" i="3"/>
  <c r="Y74" i="3"/>
  <c r="Y76" i="3"/>
  <c r="Y78" i="3"/>
  <c r="Y80" i="3"/>
  <c r="Y82" i="3"/>
  <c r="Y84" i="3"/>
  <c r="Y86" i="3"/>
  <c r="Y88" i="3"/>
  <c r="Y90" i="3"/>
  <c r="Y92" i="3"/>
  <c r="Y94" i="3"/>
  <c r="Y96" i="3"/>
  <c r="Y98" i="3"/>
  <c r="Y100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61" i="3"/>
  <c r="Y63" i="3"/>
  <c r="Y65" i="3"/>
  <c r="Y67" i="3"/>
  <c r="Y69" i="3"/>
  <c r="Y71" i="3"/>
  <c r="Y73" i="3"/>
  <c r="Y75" i="3"/>
  <c r="Y77" i="3"/>
  <c r="Y79" i="3"/>
  <c r="Y81" i="3"/>
  <c r="Y83" i="3"/>
  <c r="Y85" i="3"/>
  <c r="Y87" i="3"/>
  <c r="Y89" i="3"/>
  <c r="Y91" i="3"/>
  <c r="Y93" i="3"/>
  <c r="Y95" i="3"/>
  <c r="Y97" i="3"/>
  <c r="Y99" i="3"/>
  <c r="Y101" i="3"/>
  <c r="Y102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4" i="3"/>
  <c r="Y225" i="3"/>
  <c r="Y226" i="3"/>
  <c r="Y227" i="3"/>
  <c r="Y228" i="3"/>
  <c r="Y229" i="3"/>
  <c r="Y230" i="3"/>
  <c r="Y231" i="3"/>
  <c r="Y232" i="3"/>
  <c r="Y233" i="3"/>
  <c r="Y234" i="3"/>
  <c r="Y235" i="3"/>
  <c r="Y236" i="3"/>
  <c r="Y237" i="3"/>
  <c r="Y238" i="3"/>
  <c r="Y239" i="3"/>
  <c r="Y240" i="3"/>
  <c r="Y241" i="3"/>
  <c r="Y242" i="3"/>
  <c r="Y243" i="3"/>
  <c r="Y244" i="3"/>
  <c r="Y245" i="3"/>
  <c r="Y246" i="3"/>
  <c r="Y247" i="3"/>
  <c r="Y248" i="3"/>
  <c r="Y249" i="3"/>
  <c r="Y250" i="3"/>
  <c r="M245" i="3"/>
  <c r="O245" i="3" s="1"/>
  <c r="M237" i="3"/>
  <c r="O237" i="3" s="1"/>
  <c r="J247" i="3"/>
  <c r="K247" i="3" s="1"/>
  <c r="J249" i="3"/>
  <c r="K249" i="3" s="1"/>
  <c r="L249" i="3" s="1"/>
  <c r="J244" i="3"/>
  <c r="K244" i="3" s="1"/>
  <c r="J245" i="3"/>
  <c r="K245" i="3" s="1"/>
  <c r="L245" i="3" s="1"/>
  <c r="J250" i="3"/>
  <c r="K250" i="3" s="1"/>
  <c r="L250" i="3" s="1"/>
  <c r="J248" i="3"/>
  <c r="K248" i="3" s="1"/>
  <c r="L248" i="3" s="1"/>
  <c r="J246" i="3"/>
  <c r="K246" i="3" s="1"/>
  <c r="L246" i="3" s="1"/>
  <c r="J241" i="3"/>
  <c r="K241" i="3" s="1"/>
  <c r="J243" i="3"/>
  <c r="K243" i="3" s="1"/>
  <c r="L243" i="3" s="1"/>
  <c r="J239" i="3"/>
  <c r="K239" i="3" s="1"/>
  <c r="J236" i="3"/>
  <c r="K236" i="3" s="1"/>
  <c r="L236" i="3" s="1"/>
  <c r="J237" i="3"/>
  <c r="K237" i="3" s="1"/>
  <c r="L237" i="3" s="1"/>
  <c r="J242" i="3"/>
  <c r="K242" i="3" s="1"/>
  <c r="L242" i="3" s="1"/>
  <c r="J240" i="3"/>
  <c r="K240" i="3" s="1"/>
  <c r="L240" i="3" s="1"/>
  <c r="J238" i="3"/>
  <c r="K238" i="3" s="1"/>
  <c r="L238" i="3" s="1"/>
  <c r="Y256" i="3" l="1"/>
  <c r="Y257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18" i="3"/>
  <c r="G13" i="3" l="1"/>
  <c r="F14" i="3"/>
  <c r="F13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18" i="3"/>
  <c r="C226" i="3"/>
  <c r="D226" i="3"/>
  <c r="F226" i="3"/>
  <c r="G226" i="3"/>
  <c r="I226" i="3" s="1"/>
  <c r="C227" i="3"/>
  <c r="D227" i="3"/>
  <c r="F227" i="3"/>
  <c r="G227" i="3"/>
  <c r="I227" i="3" s="1"/>
  <c r="C228" i="3"/>
  <c r="D228" i="3"/>
  <c r="F228" i="3"/>
  <c r="G228" i="3"/>
  <c r="I228" i="3" s="1"/>
  <c r="C229" i="3"/>
  <c r="D229" i="3"/>
  <c r="F229" i="3"/>
  <c r="G229" i="3"/>
  <c r="I229" i="3" s="1"/>
  <c r="C230" i="3"/>
  <c r="D230" i="3"/>
  <c r="F230" i="3"/>
  <c r="G230" i="3"/>
  <c r="I230" i="3" s="1"/>
  <c r="C231" i="3"/>
  <c r="D231" i="3"/>
  <c r="F231" i="3"/>
  <c r="G231" i="3"/>
  <c r="I231" i="3" s="1"/>
  <c r="C232" i="3"/>
  <c r="D232" i="3"/>
  <c r="F232" i="3"/>
  <c r="G232" i="3"/>
  <c r="I232" i="3" s="1"/>
  <c r="C233" i="3"/>
  <c r="D233" i="3"/>
  <c r="F233" i="3"/>
  <c r="G233" i="3"/>
  <c r="I233" i="3" s="1"/>
  <c r="C234" i="3"/>
  <c r="D234" i="3"/>
  <c r="F234" i="3"/>
  <c r="G234" i="3"/>
  <c r="I234" i="3" s="1"/>
  <c r="C235" i="3"/>
  <c r="D235" i="3"/>
  <c r="F235" i="3"/>
  <c r="G235" i="3"/>
  <c r="I235" i="3" s="1"/>
  <c r="C19" i="3"/>
  <c r="D19" i="3"/>
  <c r="F19" i="3"/>
  <c r="G19" i="3"/>
  <c r="I19" i="3" s="1"/>
  <c r="C20" i="3"/>
  <c r="D20" i="3"/>
  <c r="F20" i="3"/>
  <c r="G20" i="3"/>
  <c r="I20" i="3" s="1"/>
  <c r="C21" i="3"/>
  <c r="D21" i="3"/>
  <c r="F21" i="3"/>
  <c r="G21" i="3"/>
  <c r="I21" i="3" s="1"/>
  <c r="C22" i="3"/>
  <c r="D22" i="3"/>
  <c r="F22" i="3"/>
  <c r="G22" i="3"/>
  <c r="C23" i="3"/>
  <c r="D23" i="3"/>
  <c r="F23" i="3"/>
  <c r="G23" i="3"/>
  <c r="C24" i="3"/>
  <c r="D24" i="3"/>
  <c r="F24" i="3"/>
  <c r="G24" i="3"/>
  <c r="I24" i="3" s="1"/>
  <c r="C25" i="3"/>
  <c r="D25" i="3"/>
  <c r="F25" i="3"/>
  <c r="G25" i="3"/>
  <c r="I25" i="3" s="1"/>
  <c r="C26" i="3"/>
  <c r="D26" i="3"/>
  <c r="F26" i="3"/>
  <c r="G26" i="3"/>
  <c r="I26" i="3" s="1"/>
  <c r="C27" i="3"/>
  <c r="D27" i="3"/>
  <c r="F27" i="3"/>
  <c r="G27" i="3"/>
  <c r="I27" i="3" s="1"/>
  <c r="C28" i="3"/>
  <c r="D28" i="3"/>
  <c r="F28" i="3"/>
  <c r="G28" i="3"/>
  <c r="I28" i="3" s="1"/>
  <c r="C29" i="3"/>
  <c r="D29" i="3"/>
  <c r="F29" i="3"/>
  <c r="G29" i="3"/>
  <c r="I29" i="3" s="1"/>
  <c r="C30" i="3"/>
  <c r="D30" i="3"/>
  <c r="F30" i="3"/>
  <c r="G30" i="3"/>
  <c r="I30" i="3" s="1"/>
  <c r="C31" i="3"/>
  <c r="D31" i="3"/>
  <c r="F31" i="3"/>
  <c r="G31" i="3"/>
  <c r="I31" i="3" s="1"/>
  <c r="C32" i="3"/>
  <c r="D32" i="3"/>
  <c r="F32" i="3"/>
  <c r="G32" i="3"/>
  <c r="I32" i="3" s="1"/>
  <c r="C33" i="3"/>
  <c r="D33" i="3"/>
  <c r="F33" i="3"/>
  <c r="G33" i="3"/>
  <c r="I33" i="3" s="1"/>
  <c r="C34" i="3"/>
  <c r="D34" i="3"/>
  <c r="F34" i="3"/>
  <c r="G34" i="3"/>
  <c r="I34" i="3" s="1"/>
  <c r="C35" i="3"/>
  <c r="D35" i="3"/>
  <c r="F35" i="3"/>
  <c r="G35" i="3"/>
  <c r="I35" i="3" s="1"/>
  <c r="C36" i="3"/>
  <c r="D36" i="3"/>
  <c r="F36" i="3"/>
  <c r="G36" i="3"/>
  <c r="I36" i="3" s="1"/>
  <c r="C37" i="3"/>
  <c r="D37" i="3"/>
  <c r="F37" i="3"/>
  <c r="G37" i="3"/>
  <c r="I37" i="3" s="1"/>
  <c r="C38" i="3"/>
  <c r="D38" i="3"/>
  <c r="F38" i="3"/>
  <c r="G38" i="3"/>
  <c r="I38" i="3" s="1"/>
  <c r="C39" i="3"/>
  <c r="D39" i="3"/>
  <c r="F39" i="3"/>
  <c r="G39" i="3"/>
  <c r="I39" i="3" s="1"/>
  <c r="C40" i="3"/>
  <c r="D40" i="3"/>
  <c r="F40" i="3"/>
  <c r="G40" i="3"/>
  <c r="I40" i="3" s="1"/>
  <c r="C41" i="3"/>
  <c r="D41" i="3"/>
  <c r="F41" i="3"/>
  <c r="G41" i="3"/>
  <c r="I41" i="3" s="1"/>
  <c r="C42" i="3"/>
  <c r="D42" i="3"/>
  <c r="F42" i="3"/>
  <c r="G42" i="3"/>
  <c r="I42" i="3" s="1"/>
  <c r="C43" i="3"/>
  <c r="D43" i="3"/>
  <c r="F43" i="3"/>
  <c r="G43" i="3"/>
  <c r="I43" i="3" s="1"/>
  <c r="C44" i="3"/>
  <c r="D44" i="3"/>
  <c r="F44" i="3"/>
  <c r="G44" i="3"/>
  <c r="I44" i="3" s="1"/>
  <c r="C45" i="3"/>
  <c r="D45" i="3"/>
  <c r="F45" i="3"/>
  <c r="G45" i="3"/>
  <c r="I45" i="3" s="1"/>
  <c r="C46" i="3"/>
  <c r="D46" i="3"/>
  <c r="F46" i="3"/>
  <c r="G46" i="3"/>
  <c r="I46" i="3" s="1"/>
  <c r="C47" i="3"/>
  <c r="D47" i="3"/>
  <c r="F47" i="3"/>
  <c r="G47" i="3"/>
  <c r="I47" i="3" s="1"/>
  <c r="C48" i="3"/>
  <c r="D48" i="3"/>
  <c r="F48" i="3"/>
  <c r="G48" i="3"/>
  <c r="I48" i="3" s="1"/>
  <c r="C49" i="3"/>
  <c r="D49" i="3"/>
  <c r="F49" i="3"/>
  <c r="G49" i="3"/>
  <c r="I49" i="3" s="1"/>
  <c r="C50" i="3"/>
  <c r="D50" i="3"/>
  <c r="F50" i="3"/>
  <c r="G50" i="3"/>
  <c r="C51" i="3"/>
  <c r="D51" i="3"/>
  <c r="F51" i="3"/>
  <c r="G51" i="3"/>
  <c r="I51" i="3" s="1"/>
  <c r="C52" i="3"/>
  <c r="D52" i="3"/>
  <c r="F52" i="3"/>
  <c r="G52" i="3"/>
  <c r="I52" i="3" s="1"/>
  <c r="C53" i="3"/>
  <c r="D53" i="3"/>
  <c r="F53" i="3"/>
  <c r="G53" i="3"/>
  <c r="I53" i="3" s="1"/>
  <c r="C54" i="3"/>
  <c r="D54" i="3"/>
  <c r="F54" i="3"/>
  <c r="G54" i="3"/>
  <c r="C55" i="3"/>
  <c r="D55" i="3"/>
  <c r="F55" i="3"/>
  <c r="G55" i="3"/>
  <c r="I55" i="3" s="1"/>
  <c r="C56" i="3"/>
  <c r="D56" i="3"/>
  <c r="F56" i="3"/>
  <c r="G56" i="3"/>
  <c r="I56" i="3" s="1"/>
  <c r="C57" i="3"/>
  <c r="D57" i="3"/>
  <c r="F57" i="3"/>
  <c r="G57" i="3"/>
  <c r="I57" i="3" s="1"/>
  <c r="C58" i="3"/>
  <c r="D58" i="3"/>
  <c r="F58" i="3"/>
  <c r="G58" i="3"/>
  <c r="C59" i="3"/>
  <c r="D59" i="3"/>
  <c r="F59" i="3"/>
  <c r="G59" i="3"/>
  <c r="I59" i="3" s="1"/>
  <c r="C60" i="3"/>
  <c r="D60" i="3"/>
  <c r="F60" i="3"/>
  <c r="G60" i="3"/>
  <c r="I60" i="3" s="1"/>
  <c r="C61" i="3"/>
  <c r="D61" i="3"/>
  <c r="F61" i="3"/>
  <c r="G61" i="3"/>
  <c r="I61" i="3" s="1"/>
  <c r="C62" i="3"/>
  <c r="D62" i="3"/>
  <c r="F62" i="3"/>
  <c r="G62" i="3"/>
  <c r="C63" i="3"/>
  <c r="D63" i="3"/>
  <c r="F63" i="3"/>
  <c r="G63" i="3"/>
  <c r="I63" i="3" s="1"/>
  <c r="C64" i="3"/>
  <c r="D64" i="3"/>
  <c r="F64" i="3"/>
  <c r="G64" i="3"/>
  <c r="I64" i="3" s="1"/>
  <c r="C65" i="3"/>
  <c r="D65" i="3"/>
  <c r="F65" i="3"/>
  <c r="G65" i="3"/>
  <c r="I65" i="3" s="1"/>
  <c r="C66" i="3"/>
  <c r="D66" i="3"/>
  <c r="F66" i="3"/>
  <c r="G66" i="3"/>
  <c r="C67" i="3"/>
  <c r="D67" i="3"/>
  <c r="F67" i="3"/>
  <c r="G67" i="3"/>
  <c r="C68" i="3"/>
  <c r="D68" i="3"/>
  <c r="F68" i="3"/>
  <c r="G68" i="3"/>
  <c r="I68" i="3" s="1"/>
  <c r="C69" i="3"/>
  <c r="D69" i="3"/>
  <c r="F69" i="3"/>
  <c r="G69" i="3"/>
  <c r="C70" i="3"/>
  <c r="D70" i="3"/>
  <c r="F70" i="3"/>
  <c r="G70" i="3"/>
  <c r="C71" i="3"/>
  <c r="D71" i="3"/>
  <c r="F71" i="3"/>
  <c r="G71" i="3"/>
  <c r="C72" i="3"/>
  <c r="D72" i="3"/>
  <c r="F72" i="3"/>
  <c r="G72" i="3"/>
  <c r="I72" i="3" s="1"/>
  <c r="C73" i="3"/>
  <c r="D73" i="3"/>
  <c r="F73" i="3"/>
  <c r="G73" i="3"/>
  <c r="I73" i="3" s="1"/>
  <c r="C74" i="3"/>
  <c r="D74" i="3"/>
  <c r="F74" i="3"/>
  <c r="G74" i="3"/>
  <c r="C75" i="3"/>
  <c r="D75" i="3"/>
  <c r="F75" i="3"/>
  <c r="G75" i="3"/>
  <c r="I75" i="3" s="1"/>
  <c r="C76" i="3"/>
  <c r="D76" i="3"/>
  <c r="F76" i="3"/>
  <c r="G76" i="3"/>
  <c r="I76" i="3" s="1"/>
  <c r="C77" i="3"/>
  <c r="D77" i="3"/>
  <c r="F77" i="3"/>
  <c r="G77" i="3"/>
  <c r="C78" i="3"/>
  <c r="D78" i="3"/>
  <c r="F78" i="3"/>
  <c r="G78" i="3"/>
  <c r="C79" i="3"/>
  <c r="D79" i="3"/>
  <c r="F79" i="3"/>
  <c r="G79" i="3"/>
  <c r="I79" i="3" s="1"/>
  <c r="C80" i="3"/>
  <c r="D80" i="3"/>
  <c r="F80" i="3"/>
  <c r="G80" i="3"/>
  <c r="I80" i="3" s="1"/>
  <c r="C81" i="3"/>
  <c r="D81" i="3"/>
  <c r="F81" i="3"/>
  <c r="G81" i="3"/>
  <c r="C82" i="3"/>
  <c r="D82" i="3"/>
  <c r="F82" i="3"/>
  <c r="G82" i="3"/>
  <c r="C83" i="3"/>
  <c r="D83" i="3"/>
  <c r="F83" i="3"/>
  <c r="G83" i="3"/>
  <c r="I83" i="3" s="1"/>
  <c r="C84" i="3"/>
  <c r="D84" i="3"/>
  <c r="F84" i="3"/>
  <c r="G84" i="3"/>
  <c r="I84" i="3" s="1"/>
  <c r="C85" i="3"/>
  <c r="D85" i="3"/>
  <c r="F85" i="3"/>
  <c r="G85" i="3"/>
  <c r="C86" i="3"/>
  <c r="D86" i="3"/>
  <c r="F86" i="3"/>
  <c r="G86" i="3"/>
  <c r="C87" i="3"/>
  <c r="D87" i="3"/>
  <c r="F87" i="3"/>
  <c r="G87" i="3"/>
  <c r="C88" i="3"/>
  <c r="D88" i="3"/>
  <c r="F88" i="3"/>
  <c r="G88" i="3"/>
  <c r="I88" i="3" s="1"/>
  <c r="C89" i="3"/>
  <c r="D89" i="3"/>
  <c r="F89" i="3"/>
  <c r="G89" i="3"/>
  <c r="I89" i="3" s="1"/>
  <c r="C90" i="3"/>
  <c r="D90" i="3"/>
  <c r="F90" i="3"/>
  <c r="G90" i="3"/>
  <c r="C91" i="3"/>
  <c r="D91" i="3"/>
  <c r="F91" i="3"/>
  <c r="G91" i="3"/>
  <c r="C92" i="3"/>
  <c r="D92" i="3"/>
  <c r="F92" i="3"/>
  <c r="G92" i="3"/>
  <c r="I92" i="3" s="1"/>
  <c r="C93" i="3"/>
  <c r="D93" i="3"/>
  <c r="F93" i="3"/>
  <c r="G93" i="3"/>
  <c r="C94" i="3"/>
  <c r="D94" i="3"/>
  <c r="F94" i="3"/>
  <c r="G94" i="3"/>
  <c r="C95" i="3"/>
  <c r="D95" i="3"/>
  <c r="F95" i="3"/>
  <c r="G95" i="3"/>
  <c r="I95" i="3" s="1"/>
  <c r="C96" i="3"/>
  <c r="D96" i="3"/>
  <c r="F96" i="3"/>
  <c r="G96" i="3"/>
  <c r="I96" i="3" s="1"/>
  <c r="C97" i="3"/>
  <c r="D97" i="3"/>
  <c r="F97" i="3"/>
  <c r="G97" i="3"/>
  <c r="I97" i="3" s="1"/>
  <c r="C98" i="3"/>
  <c r="D98" i="3"/>
  <c r="F98" i="3"/>
  <c r="G98" i="3"/>
  <c r="C99" i="3"/>
  <c r="D99" i="3"/>
  <c r="F99" i="3"/>
  <c r="G99" i="3"/>
  <c r="I99" i="3" s="1"/>
  <c r="C100" i="3"/>
  <c r="D100" i="3"/>
  <c r="F100" i="3"/>
  <c r="G100" i="3"/>
  <c r="I100" i="3" s="1"/>
  <c r="C101" i="3"/>
  <c r="D101" i="3"/>
  <c r="F101" i="3"/>
  <c r="G101" i="3"/>
  <c r="I101" i="3" s="1"/>
  <c r="C102" i="3"/>
  <c r="D102" i="3"/>
  <c r="F102" i="3"/>
  <c r="G102" i="3"/>
  <c r="C103" i="3"/>
  <c r="D103" i="3"/>
  <c r="F103" i="3"/>
  <c r="G103" i="3"/>
  <c r="I103" i="3" s="1"/>
  <c r="C104" i="3"/>
  <c r="D104" i="3"/>
  <c r="F104" i="3"/>
  <c r="G104" i="3"/>
  <c r="I104" i="3" s="1"/>
  <c r="C105" i="3"/>
  <c r="D105" i="3"/>
  <c r="F105" i="3"/>
  <c r="G105" i="3"/>
  <c r="I105" i="3" s="1"/>
  <c r="C106" i="3"/>
  <c r="D106" i="3"/>
  <c r="F106" i="3"/>
  <c r="G106" i="3"/>
  <c r="C107" i="3"/>
  <c r="D107" i="3"/>
  <c r="F107" i="3"/>
  <c r="G107" i="3"/>
  <c r="C108" i="3"/>
  <c r="D108" i="3"/>
  <c r="F108" i="3"/>
  <c r="G108" i="3"/>
  <c r="I108" i="3" s="1"/>
  <c r="C109" i="3"/>
  <c r="D109" i="3"/>
  <c r="F109" i="3"/>
  <c r="G109" i="3"/>
  <c r="C110" i="3"/>
  <c r="D110" i="3"/>
  <c r="F110" i="3"/>
  <c r="G110" i="3"/>
  <c r="I110" i="3" s="1"/>
  <c r="C111" i="3"/>
  <c r="D111" i="3"/>
  <c r="F111" i="3"/>
  <c r="G111" i="3"/>
  <c r="C112" i="3"/>
  <c r="D112" i="3"/>
  <c r="F112" i="3"/>
  <c r="G112" i="3"/>
  <c r="I112" i="3" s="1"/>
  <c r="C113" i="3"/>
  <c r="D113" i="3"/>
  <c r="F113" i="3"/>
  <c r="G113" i="3"/>
  <c r="C114" i="3"/>
  <c r="D114" i="3"/>
  <c r="F114" i="3"/>
  <c r="G114" i="3"/>
  <c r="C115" i="3"/>
  <c r="D115" i="3"/>
  <c r="F115" i="3"/>
  <c r="G115" i="3"/>
  <c r="C116" i="3"/>
  <c r="D116" i="3"/>
  <c r="F116" i="3"/>
  <c r="G116" i="3"/>
  <c r="C117" i="3"/>
  <c r="D117" i="3"/>
  <c r="F117" i="3"/>
  <c r="G117" i="3"/>
  <c r="C118" i="3"/>
  <c r="D118" i="3"/>
  <c r="F118" i="3"/>
  <c r="G118" i="3"/>
  <c r="I118" i="3" s="1"/>
  <c r="C119" i="3"/>
  <c r="D119" i="3"/>
  <c r="F119" i="3"/>
  <c r="G119" i="3"/>
  <c r="I119" i="3" s="1"/>
  <c r="C120" i="3"/>
  <c r="D120" i="3"/>
  <c r="F120" i="3"/>
  <c r="G120" i="3"/>
  <c r="I120" i="3" s="1"/>
  <c r="C121" i="3"/>
  <c r="D121" i="3"/>
  <c r="F121" i="3"/>
  <c r="G121" i="3"/>
  <c r="C122" i="3"/>
  <c r="D122" i="3"/>
  <c r="F122" i="3"/>
  <c r="G122" i="3"/>
  <c r="C123" i="3"/>
  <c r="D123" i="3"/>
  <c r="F123" i="3"/>
  <c r="G123" i="3"/>
  <c r="I123" i="3" s="1"/>
  <c r="C124" i="3"/>
  <c r="D124" i="3"/>
  <c r="F124" i="3"/>
  <c r="G124" i="3"/>
  <c r="I124" i="3" s="1"/>
  <c r="C125" i="3"/>
  <c r="D125" i="3"/>
  <c r="F125" i="3"/>
  <c r="G125" i="3"/>
  <c r="C126" i="3"/>
  <c r="D126" i="3"/>
  <c r="F126" i="3"/>
  <c r="G126" i="3"/>
  <c r="C127" i="3"/>
  <c r="D127" i="3"/>
  <c r="F127" i="3"/>
  <c r="G127" i="3"/>
  <c r="I127" i="3" s="1"/>
  <c r="C128" i="3"/>
  <c r="D128" i="3"/>
  <c r="F128" i="3"/>
  <c r="G128" i="3"/>
  <c r="C129" i="3"/>
  <c r="D129" i="3"/>
  <c r="F129" i="3"/>
  <c r="G129" i="3"/>
  <c r="I129" i="3" s="1"/>
  <c r="C130" i="3"/>
  <c r="D130" i="3"/>
  <c r="F130" i="3"/>
  <c r="G130" i="3"/>
  <c r="C131" i="3"/>
  <c r="D131" i="3"/>
  <c r="F131" i="3"/>
  <c r="G131" i="3"/>
  <c r="C132" i="3"/>
  <c r="D132" i="3"/>
  <c r="F132" i="3"/>
  <c r="G132" i="3"/>
  <c r="C133" i="3"/>
  <c r="D133" i="3"/>
  <c r="F133" i="3"/>
  <c r="G133" i="3"/>
  <c r="C134" i="3"/>
  <c r="D134" i="3"/>
  <c r="F134" i="3"/>
  <c r="G134" i="3"/>
  <c r="I134" i="3" s="1"/>
  <c r="C135" i="3"/>
  <c r="D135" i="3"/>
  <c r="F135" i="3"/>
  <c r="G135" i="3"/>
  <c r="C136" i="3"/>
  <c r="D136" i="3"/>
  <c r="F136" i="3"/>
  <c r="G136" i="3"/>
  <c r="I136" i="3" s="1"/>
  <c r="C137" i="3"/>
  <c r="D137" i="3"/>
  <c r="F137" i="3"/>
  <c r="G137" i="3"/>
  <c r="C138" i="3"/>
  <c r="D138" i="3"/>
  <c r="F138" i="3"/>
  <c r="G138" i="3"/>
  <c r="C139" i="3"/>
  <c r="D139" i="3"/>
  <c r="F139" i="3"/>
  <c r="G139" i="3"/>
  <c r="C140" i="3"/>
  <c r="D140" i="3"/>
  <c r="F140" i="3"/>
  <c r="G140" i="3"/>
  <c r="I140" i="3" s="1"/>
  <c r="C141" i="3"/>
  <c r="D141" i="3"/>
  <c r="F141" i="3"/>
  <c r="G141" i="3"/>
  <c r="C142" i="3"/>
  <c r="D142" i="3"/>
  <c r="F142" i="3"/>
  <c r="G142" i="3"/>
  <c r="I142" i="3" s="1"/>
  <c r="C143" i="3"/>
  <c r="D143" i="3"/>
  <c r="F143" i="3"/>
  <c r="G143" i="3"/>
  <c r="C144" i="3"/>
  <c r="D144" i="3"/>
  <c r="F144" i="3"/>
  <c r="G144" i="3"/>
  <c r="I144" i="3" s="1"/>
  <c r="C145" i="3"/>
  <c r="D145" i="3"/>
  <c r="F145" i="3"/>
  <c r="G145" i="3"/>
  <c r="I145" i="3" s="1"/>
  <c r="C146" i="3"/>
  <c r="D146" i="3"/>
  <c r="F146" i="3"/>
  <c r="G146" i="3"/>
  <c r="C147" i="3"/>
  <c r="D147" i="3"/>
  <c r="F147" i="3"/>
  <c r="G147" i="3"/>
  <c r="C148" i="3"/>
  <c r="D148" i="3"/>
  <c r="F148" i="3"/>
  <c r="G148" i="3"/>
  <c r="C149" i="3"/>
  <c r="D149" i="3"/>
  <c r="F149" i="3"/>
  <c r="G149" i="3"/>
  <c r="C150" i="3"/>
  <c r="D150" i="3"/>
  <c r="F150" i="3"/>
  <c r="G150" i="3"/>
  <c r="C151" i="3"/>
  <c r="D151" i="3"/>
  <c r="F151" i="3"/>
  <c r="G151" i="3"/>
  <c r="C152" i="3"/>
  <c r="D152" i="3"/>
  <c r="F152" i="3"/>
  <c r="G152" i="3"/>
  <c r="I152" i="3" s="1"/>
  <c r="C153" i="3"/>
  <c r="D153" i="3"/>
  <c r="F153" i="3"/>
  <c r="G153" i="3"/>
  <c r="I153" i="3" s="1"/>
  <c r="C154" i="3"/>
  <c r="D154" i="3"/>
  <c r="F154" i="3"/>
  <c r="G154" i="3"/>
  <c r="C155" i="3"/>
  <c r="D155" i="3"/>
  <c r="F155" i="3"/>
  <c r="G155" i="3"/>
  <c r="C156" i="3"/>
  <c r="D156" i="3"/>
  <c r="F156" i="3"/>
  <c r="G156" i="3"/>
  <c r="C157" i="3"/>
  <c r="D157" i="3"/>
  <c r="F157" i="3"/>
  <c r="G157" i="3"/>
  <c r="I157" i="3" s="1"/>
  <c r="C158" i="3"/>
  <c r="D158" i="3"/>
  <c r="F158" i="3"/>
  <c r="G158" i="3"/>
  <c r="C159" i="3"/>
  <c r="D159" i="3"/>
  <c r="F159" i="3"/>
  <c r="G159" i="3"/>
  <c r="C160" i="3"/>
  <c r="D160" i="3"/>
  <c r="F160" i="3"/>
  <c r="G160" i="3"/>
  <c r="I160" i="3" s="1"/>
  <c r="C161" i="3"/>
  <c r="D161" i="3"/>
  <c r="F161" i="3"/>
  <c r="G161" i="3"/>
  <c r="I161" i="3" s="1"/>
  <c r="C162" i="3"/>
  <c r="D162" i="3"/>
  <c r="F162" i="3"/>
  <c r="G162" i="3"/>
  <c r="C163" i="3"/>
  <c r="D163" i="3"/>
  <c r="F163" i="3"/>
  <c r="G163" i="3"/>
  <c r="C164" i="3"/>
  <c r="D164" i="3"/>
  <c r="F164" i="3"/>
  <c r="G164" i="3"/>
  <c r="I164" i="3" s="1"/>
  <c r="C165" i="3"/>
  <c r="D165" i="3"/>
  <c r="F165" i="3"/>
  <c r="G165" i="3"/>
  <c r="C166" i="3"/>
  <c r="D166" i="3"/>
  <c r="F166" i="3"/>
  <c r="G166" i="3"/>
  <c r="I166" i="3" s="1"/>
  <c r="C167" i="3"/>
  <c r="D167" i="3"/>
  <c r="F167" i="3"/>
  <c r="G167" i="3"/>
  <c r="C168" i="3"/>
  <c r="D168" i="3"/>
  <c r="F168" i="3"/>
  <c r="G168" i="3"/>
  <c r="I168" i="3" s="1"/>
  <c r="C169" i="3"/>
  <c r="D169" i="3"/>
  <c r="F169" i="3"/>
  <c r="G169" i="3"/>
  <c r="C170" i="3"/>
  <c r="D170" i="3"/>
  <c r="F170" i="3"/>
  <c r="G170" i="3"/>
  <c r="C171" i="3"/>
  <c r="D171" i="3"/>
  <c r="F171" i="3"/>
  <c r="G171" i="3"/>
  <c r="C172" i="3"/>
  <c r="D172" i="3"/>
  <c r="F172" i="3"/>
  <c r="G172" i="3"/>
  <c r="C173" i="3"/>
  <c r="D173" i="3"/>
  <c r="F173" i="3"/>
  <c r="G173" i="3"/>
  <c r="C174" i="3"/>
  <c r="D174" i="3"/>
  <c r="F174" i="3"/>
  <c r="G174" i="3"/>
  <c r="I174" i="3" s="1"/>
  <c r="C175" i="3"/>
  <c r="D175" i="3"/>
  <c r="F175" i="3"/>
  <c r="G175" i="3"/>
  <c r="I175" i="3" s="1"/>
  <c r="C176" i="3"/>
  <c r="D176" i="3"/>
  <c r="F176" i="3"/>
  <c r="G176" i="3"/>
  <c r="C177" i="3"/>
  <c r="D177" i="3"/>
  <c r="F177" i="3"/>
  <c r="G177" i="3"/>
  <c r="I177" i="3" s="1"/>
  <c r="C178" i="3"/>
  <c r="D178" i="3"/>
  <c r="F178" i="3"/>
  <c r="G178" i="3"/>
  <c r="I178" i="3" s="1"/>
  <c r="C179" i="3"/>
  <c r="D179" i="3"/>
  <c r="F179" i="3"/>
  <c r="G179" i="3"/>
  <c r="C180" i="3"/>
  <c r="D180" i="3"/>
  <c r="F180" i="3"/>
  <c r="G180" i="3"/>
  <c r="C181" i="3"/>
  <c r="D181" i="3"/>
  <c r="F181" i="3"/>
  <c r="G181" i="3"/>
  <c r="C182" i="3"/>
  <c r="D182" i="3"/>
  <c r="F182" i="3"/>
  <c r="G182" i="3"/>
  <c r="I182" i="3" s="1"/>
  <c r="C183" i="3"/>
  <c r="D183" i="3"/>
  <c r="F183" i="3"/>
  <c r="G183" i="3"/>
  <c r="I183" i="3" s="1"/>
  <c r="C184" i="3"/>
  <c r="D184" i="3"/>
  <c r="F184" i="3"/>
  <c r="G184" i="3"/>
  <c r="C185" i="3"/>
  <c r="D185" i="3"/>
  <c r="F185" i="3"/>
  <c r="G185" i="3"/>
  <c r="I185" i="3" s="1"/>
  <c r="C186" i="3"/>
  <c r="D186" i="3"/>
  <c r="F186" i="3"/>
  <c r="G186" i="3"/>
  <c r="I186" i="3" s="1"/>
  <c r="C187" i="3"/>
  <c r="D187" i="3"/>
  <c r="F187" i="3"/>
  <c r="G187" i="3"/>
  <c r="C188" i="3"/>
  <c r="D188" i="3"/>
  <c r="F188" i="3"/>
  <c r="G188" i="3"/>
  <c r="I188" i="3" s="1"/>
  <c r="C189" i="3"/>
  <c r="D189" i="3"/>
  <c r="F189" i="3"/>
  <c r="G189" i="3"/>
  <c r="I189" i="3" s="1"/>
  <c r="C190" i="3"/>
  <c r="D190" i="3"/>
  <c r="F190" i="3"/>
  <c r="G190" i="3"/>
  <c r="I190" i="3" s="1"/>
  <c r="C191" i="3"/>
  <c r="D191" i="3"/>
  <c r="F191" i="3"/>
  <c r="G191" i="3"/>
  <c r="I191" i="3" s="1"/>
  <c r="C192" i="3"/>
  <c r="D192" i="3"/>
  <c r="F192" i="3"/>
  <c r="G192" i="3"/>
  <c r="I192" i="3" s="1"/>
  <c r="C193" i="3"/>
  <c r="D193" i="3"/>
  <c r="F193" i="3"/>
  <c r="G193" i="3"/>
  <c r="C194" i="3"/>
  <c r="D194" i="3"/>
  <c r="F194" i="3"/>
  <c r="G194" i="3"/>
  <c r="C195" i="3"/>
  <c r="D195" i="3"/>
  <c r="F195" i="3"/>
  <c r="G195" i="3"/>
  <c r="C196" i="3"/>
  <c r="D196" i="3"/>
  <c r="F196" i="3"/>
  <c r="G196" i="3"/>
  <c r="I196" i="3" s="1"/>
  <c r="C197" i="3"/>
  <c r="D197" i="3"/>
  <c r="F197" i="3"/>
  <c r="G197" i="3"/>
  <c r="I197" i="3" s="1"/>
  <c r="C198" i="3"/>
  <c r="D198" i="3"/>
  <c r="F198" i="3"/>
  <c r="G198" i="3"/>
  <c r="I198" i="3" s="1"/>
  <c r="C199" i="3"/>
  <c r="D199" i="3"/>
  <c r="F199" i="3"/>
  <c r="G199" i="3"/>
  <c r="C200" i="3"/>
  <c r="D200" i="3"/>
  <c r="F200" i="3"/>
  <c r="G200" i="3"/>
  <c r="I200" i="3" s="1"/>
  <c r="C201" i="3"/>
  <c r="D201" i="3"/>
  <c r="F201" i="3"/>
  <c r="G201" i="3"/>
  <c r="C202" i="3"/>
  <c r="D202" i="3"/>
  <c r="F202" i="3"/>
  <c r="G202" i="3"/>
  <c r="I202" i="3" s="1"/>
  <c r="C203" i="3"/>
  <c r="D203" i="3"/>
  <c r="F203" i="3"/>
  <c r="G203" i="3"/>
  <c r="C204" i="3"/>
  <c r="D204" i="3"/>
  <c r="F204" i="3"/>
  <c r="G204" i="3"/>
  <c r="I204" i="3" s="1"/>
  <c r="C205" i="3"/>
  <c r="D205" i="3"/>
  <c r="F205" i="3"/>
  <c r="G205" i="3"/>
  <c r="C206" i="3"/>
  <c r="D206" i="3"/>
  <c r="F206" i="3"/>
  <c r="G206" i="3"/>
  <c r="I206" i="3" s="1"/>
  <c r="C207" i="3"/>
  <c r="D207" i="3"/>
  <c r="F207" i="3"/>
  <c r="G207" i="3"/>
  <c r="C208" i="3"/>
  <c r="D208" i="3"/>
  <c r="F208" i="3"/>
  <c r="G208" i="3"/>
  <c r="I208" i="3" s="1"/>
  <c r="C209" i="3"/>
  <c r="D209" i="3"/>
  <c r="F209" i="3"/>
  <c r="G209" i="3"/>
  <c r="C210" i="3"/>
  <c r="D210" i="3"/>
  <c r="F210" i="3"/>
  <c r="G210" i="3"/>
  <c r="I210" i="3" s="1"/>
  <c r="C211" i="3"/>
  <c r="D211" i="3"/>
  <c r="F211" i="3"/>
  <c r="G211" i="3"/>
  <c r="C212" i="3"/>
  <c r="D212" i="3"/>
  <c r="F212" i="3"/>
  <c r="G212" i="3"/>
  <c r="I212" i="3" s="1"/>
  <c r="C213" i="3"/>
  <c r="D213" i="3"/>
  <c r="F213" i="3"/>
  <c r="G213" i="3"/>
  <c r="C214" i="3"/>
  <c r="D214" i="3"/>
  <c r="F214" i="3"/>
  <c r="G214" i="3"/>
  <c r="I214" i="3" s="1"/>
  <c r="C215" i="3"/>
  <c r="D215" i="3"/>
  <c r="F215" i="3"/>
  <c r="G215" i="3"/>
  <c r="I215" i="3" s="1"/>
  <c r="C216" i="3"/>
  <c r="D216" i="3"/>
  <c r="F216" i="3"/>
  <c r="G216" i="3"/>
  <c r="I216" i="3" s="1"/>
  <c r="C217" i="3"/>
  <c r="D217" i="3"/>
  <c r="F217" i="3"/>
  <c r="G217" i="3"/>
  <c r="C218" i="3"/>
  <c r="D218" i="3"/>
  <c r="F218" i="3"/>
  <c r="G218" i="3"/>
  <c r="C219" i="3"/>
  <c r="D219" i="3"/>
  <c r="F219" i="3"/>
  <c r="G219" i="3"/>
  <c r="C220" i="3"/>
  <c r="D220" i="3"/>
  <c r="F220" i="3"/>
  <c r="G220" i="3"/>
  <c r="I220" i="3" s="1"/>
  <c r="C221" i="3"/>
  <c r="D221" i="3"/>
  <c r="F221" i="3"/>
  <c r="G221" i="3"/>
  <c r="C222" i="3"/>
  <c r="D222" i="3"/>
  <c r="F222" i="3"/>
  <c r="G222" i="3"/>
  <c r="C223" i="3"/>
  <c r="D223" i="3"/>
  <c r="F223" i="3"/>
  <c r="G223" i="3"/>
  <c r="C224" i="3"/>
  <c r="D224" i="3"/>
  <c r="F224" i="3"/>
  <c r="G224" i="3"/>
  <c r="I224" i="3" s="1"/>
  <c r="C225" i="3"/>
  <c r="D225" i="3"/>
  <c r="F225" i="3"/>
  <c r="G225" i="3"/>
  <c r="G18" i="3"/>
  <c r="I18" i="3" s="1"/>
  <c r="F18" i="3"/>
  <c r="D18" i="3"/>
  <c r="C18" i="3"/>
  <c r="F8" i="3"/>
  <c r="F7" i="3"/>
  <c r="F6" i="3"/>
  <c r="F5" i="3"/>
  <c r="F4" i="3"/>
  <c r="F3" i="3"/>
  <c r="M18" i="3" l="1"/>
  <c r="O18" i="3" s="1"/>
  <c r="M21" i="3"/>
  <c r="O21" i="3" s="1"/>
  <c r="M168" i="3"/>
  <c r="O168" i="3" s="1"/>
  <c r="M31" i="3"/>
  <c r="O31" i="3" s="1"/>
  <c r="M119" i="3"/>
  <c r="O119" i="3" s="1"/>
  <c r="M220" i="3"/>
  <c r="O220" i="3" s="1"/>
  <c r="M192" i="3"/>
  <c r="O192" i="3" s="1"/>
  <c r="M166" i="3"/>
  <c r="O166" i="3" s="1"/>
  <c r="M152" i="3"/>
  <c r="O152" i="3" s="1"/>
  <c r="M136" i="3"/>
  <c r="O136" i="3" s="1"/>
  <c r="M112" i="3"/>
  <c r="O112" i="3" s="1"/>
  <c r="M92" i="3"/>
  <c r="O92" i="3" s="1"/>
  <c r="M80" i="3"/>
  <c r="O80" i="3" s="1"/>
  <c r="M79" i="3"/>
  <c r="O79" i="3" s="1"/>
  <c r="M76" i="3"/>
  <c r="O76" i="3" s="1"/>
  <c r="M75" i="3"/>
  <c r="O75" i="3" s="1"/>
  <c r="M72" i="3"/>
  <c r="O72" i="3" s="1"/>
  <c r="M65" i="3"/>
  <c r="O65" i="3" s="1"/>
  <c r="M57" i="3"/>
  <c r="O57" i="3" s="1"/>
  <c r="M55" i="3"/>
  <c r="O55" i="3" s="1"/>
  <c r="M51" i="3"/>
  <c r="O51" i="3" s="1"/>
  <c r="M49" i="3"/>
  <c r="O49" i="3" s="1"/>
  <c r="M46" i="3"/>
  <c r="O46" i="3" s="1"/>
  <c r="M44" i="3"/>
  <c r="O44" i="3" s="1"/>
  <c r="M41" i="3"/>
  <c r="O41" i="3" s="1"/>
  <c r="M40" i="3"/>
  <c r="O40" i="3" s="1"/>
  <c r="M39" i="3"/>
  <c r="O39" i="3" s="1"/>
  <c r="M37" i="3"/>
  <c r="O37" i="3" s="1"/>
  <c r="M35" i="3"/>
  <c r="O35" i="3" s="1"/>
  <c r="M34" i="3"/>
  <c r="O34" i="3" s="1"/>
  <c r="M30" i="3"/>
  <c r="O30" i="3" s="1"/>
  <c r="M28" i="3"/>
  <c r="O28" i="3" s="1"/>
  <c r="M27" i="3"/>
  <c r="O27" i="3" s="1"/>
  <c r="M48" i="3"/>
  <c r="O48" i="3" s="1"/>
  <c r="M24" i="3"/>
  <c r="O24" i="3" s="1"/>
  <c r="M73" i="3"/>
  <c r="O73" i="3" s="1"/>
  <c r="M216" i="3"/>
  <c r="O216" i="3" s="1"/>
  <c r="M215" i="3"/>
  <c r="O215" i="3" s="1"/>
  <c r="M210" i="3"/>
  <c r="O210" i="3" s="1"/>
  <c r="M198" i="3"/>
  <c r="O198" i="3" s="1"/>
  <c r="M196" i="3"/>
  <c r="O196" i="3" s="1"/>
  <c r="M190" i="3"/>
  <c r="O190" i="3" s="1"/>
  <c r="M186" i="3"/>
  <c r="O186" i="3" s="1"/>
  <c r="M183" i="3"/>
  <c r="O183" i="3" s="1"/>
  <c r="M177" i="3"/>
  <c r="O177" i="3" s="1"/>
  <c r="M174" i="3"/>
  <c r="O174" i="3" s="1"/>
  <c r="M164" i="3"/>
  <c r="O164" i="3" s="1"/>
  <c r="M160" i="3"/>
  <c r="O160" i="3" s="1"/>
  <c r="M145" i="3"/>
  <c r="O145" i="3" s="1"/>
  <c r="M142" i="3"/>
  <c r="O142" i="3" s="1"/>
  <c r="M134" i="3"/>
  <c r="O134" i="3" s="1"/>
  <c r="M127" i="3"/>
  <c r="O127" i="3" s="1"/>
  <c r="M110" i="3"/>
  <c r="O110" i="3" s="1"/>
  <c r="M105" i="3"/>
  <c r="O105" i="3" s="1"/>
  <c r="M101" i="3"/>
  <c r="O101" i="3" s="1"/>
  <c r="M99" i="3"/>
  <c r="O99" i="3" s="1"/>
  <c r="M89" i="3"/>
  <c r="O89" i="3" s="1"/>
  <c r="M19" i="3"/>
  <c r="O19" i="3" s="1"/>
  <c r="M25" i="3"/>
  <c r="O25" i="3" s="1"/>
  <c r="M43" i="3"/>
  <c r="O43" i="3" s="1"/>
  <c r="M56" i="3"/>
  <c r="O56" i="3" s="1"/>
  <c r="M129" i="3"/>
  <c r="O129" i="3" s="1"/>
  <c r="M63" i="3"/>
  <c r="O63" i="3" s="1"/>
  <c r="M53" i="3"/>
  <c r="O53" i="3" s="1"/>
  <c r="M224" i="3"/>
  <c r="O224" i="3" s="1"/>
  <c r="M214" i="3"/>
  <c r="O214" i="3" s="1"/>
  <c r="M208" i="3"/>
  <c r="O208" i="3" s="1"/>
  <c r="M206" i="3"/>
  <c r="O206" i="3" s="1"/>
  <c r="M200" i="3"/>
  <c r="O200" i="3" s="1"/>
  <c r="M197" i="3"/>
  <c r="O197" i="3" s="1"/>
  <c r="M191" i="3"/>
  <c r="O191" i="3" s="1"/>
  <c r="M189" i="3"/>
  <c r="O189" i="3" s="1"/>
  <c r="M182" i="3"/>
  <c r="O182" i="3" s="1"/>
  <c r="M175" i="3"/>
  <c r="O175" i="3" s="1"/>
  <c r="M161" i="3"/>
  <c r="O161" i="3" s="1"/>
  <c r="M157" i="3"/>
  <c r="O157" i="3" s="1"/>
  <c r="M144" i="3"/>
  <c r="O144" i="3" s="1"/>
  <c r="M120" i="3"/>
  <c r="O120" i="3" s="1"/>
  <c r="M108" i="3"/>
  <c r="O108" i="3" s="1"/>
  <c r="M104" i="3"/>
  <c r="O104" i="3" s="1"/>
  <c r="M100" i="3"/>
  <c r="O100" i="3" s="1"/>
  <c r="M97" i="3"/>
  <c r="O97" i="3" s="1"/>
  <c r="M20" i="3"/>
  <c r="O20" i="3" s="1"/>
  <c r="M26" i="3"/>
  <c r="O26" i="3" s="1"/>
  <c r="M47" i="3"/>
  <c r="O47" i="3" s="1"/>
  <c r="M61" i="3"/>
  <c r="O61" i="3" s="1"/>
  <c r="M96" i="3"/>
  <c r="O96" i="3" s="1"/>
  <c r="M153" i="3"/>
  <c r="O153" i="3" s="1"/>
  <c r="M235" i="3"/>
  <c r="O235" i="3" s="1"/>
  <c r="M234" i="3"/>
  <c r="O234" i="3" s="1"/>
  <c r="M232" i="3"/>
  <c r="O232" i="3" s="1"/>
  <c r="M231" i="3"/>
  <c r="O231" i="3" s="1"/>
  <c r="M230" i="3"/>
  <c r="O230" i="3" s="1"/>
  <c r="M229" i="3"/>
  <c r="O229" i="3" s="1"/>
  <c r="M227" i="3"/>
  <c r="O227" i="3" s="1"/>
  <c r="M226" i="3"/>
  <c r="O226" i="3" s="1"/>
  <c r="J21" i="3"/>
  <c r="K21" i="3" s="1"/>
  <c r="L21" i="3" s="1"/>
  <c r="J27" i="3"/>
  <c r="K27" i="3" s="1"/>
  <c r="L27" i="3" s="1"/>
  <c r="J35" i="3"/>
  <c r="K35" i="3" s="1"/>
  <c r="L35" i="3" s="1"/>
  <c r="J43" i="3"/>
  <c r="K43" i="3" s="1"/>
  <c r="L43" i="3" s="1"/>
  <c r="J52" i="3"/>
  <c r="J63" i="3"/>
  <c r="K63" i="3" s="1"/>
  <c r="L63" i="3" s="1"/>
  <c r="J79" i="3"/>
  <c r="K79" i="3" s="1"/>
  <c r="L79" i="3" s="1"/>
  <c r="J108" i="3"/>
  <c r="K108" i="3" s="1"/>
  <c r="L108" i="3" s="1"/>
  <c r="J129" i="3"/>
  <c r="K129" i="3" s="1"/>
  <c r="L129" i="3" s="1"/>
  <c r="J189" i="3"/>
  <c r="K189" i="3" s="1"/>
  <c r="L189" i="3" s="1"/>
  <c r="J220" i="3"/>
  <c r="K220" i="3" s="1"/>
  <c r="L220" i="3" s="1"/>
  <c r="J212" i="3"/>
  <c r="J204" i="3"/>
  <c r="J192" i="3"/>
  <c r="K192" i="3" s="1"/>
  <c r="L192" i="3" s="1"/>
  <c r="J152" i="3"/>
  <c r="K152" i="3" s="1"/>
  <c r="L152" i="3" s="1"/>
  <c r="J233" i="3"/>
  <c r="J28" i="3"/>
  <c r="K28" i="3" s="1"/>
  <c r="L28" i="3" s="1"/>
  <c r="J40" i="3"/>
  <c r="K40" i="3" s="1"/>
  <c r="L40" i="3" s="1"/>
  <c r="J53" i="3"/>
  <c r="K53" i="3" s="1"/>
  <c r="L53" i="3" s="1"/>
  <c r="J73" i="3"/>
  <c r="K73" i="3" s="1"/>
  <c r="L73" i="3" s="1"/>
  <c r="J89" i="3"/>
  <c r="K89" i="3" s="1"/>
  <c r="L89" i="3" s="1"/>
  <c r="J110" i="3"/>
  <c r="K110" i="3" s="1"/>
  <c r="L110" i="3" s="1"/>
  <c r="J134" i="3"/>
  <c r="K134" i="3" s="1"/>
  <c r="L134" i="3" s="1"/>
  <c r="J177" i="3"/>
  <c r="K177" i="3" s="1"/>
  <c r="L177" i="3" s="1"/>
  <c r="J228" i="3"/>
  <c r="J29" i="3"/>
  <c r="J37" i="3"/>
  <c r="K37" i="3" s="1"/>
  <c r="L37" i="3" s="1"/>
  <c r="J41" i="3"/>
  <c r="K41" i="3" s="1"/>
  <c r="L41" i="3" s="1"/>
  <c r="J45" i="3"/>
  <c r="J65" i="3"/>
  <c r="K65" i="3" s="1"/>
  <c r="L65" i="3" s="1"/>
  <c r="J92" i="3"/>
  <c r="K92" i="3" s="1"/>
  <c r="L92" i="3" s="1"/>
  <c r="J136" i="3"/>
  <c r="K136" i="3" s="1"/>
  <c r="L136" i="3" s="1"/>
  <c r="J157" i="3"/>
  <c r="K157" i="3" s="1"/>
  <c r="L157" i="3" s="1"/>
  <c r="J166" i="3"/>
  <c r="K166" i="3" s="1"/>
  <c r="L166" i="3" s="1"/>
  <c r="J183" i="3"/>
  <c r="K183" i="3" s="1"/>
  <c r="L183" i="3" s="1"/>
  <c r="J196" i="3"/>
  <c r="K196" i="3" s="1"/>
  <c r="L196" i="3" s="1"/>
  <c r="J18" i="3"/>
  <c r="K18" i="3" s="1"/>
  <c r="J214" i="3"/>
  <c r="K214" i="3" s="1"/>
  <c r="L214" i="3" s="1"/>
  <c r="J210" i="3"/>
  <c r="K210" i="3" s="1"/>
  <c r="L210" i="3" s="1"/>
  <c r="J206" i="3"/>
  <c r="K206" i="3" s="1"/>
  <c r="L206" i="3" s="1"/>
  <c r="J202" i="3"/>
  <c r="J198" i="3"/>
  <c r="K198" i="3" s="1"/>
  <c r="L198" i="3" s="1"/>
  <c r="J190" i="3"/>
  <c r="K190" i="3" s="1"/>
  <c r="L190" i="3" s="1"/>
  <c r="J186" i="3"/>
  <c r="K186" i="3" s="1"/>
  <c r="L186" i="3" s="1"/>
  <c r="J182" i="3"/>
  <c r="K182" i="3" s="1"/>
  <c r="L182" i="3" s="1"/>
  <c r="J178" i="3"/>
  <c r="J174" i="3"/>
  <c r="K174" i="3" s="1"/>
  <c r="L174" i="3" s="1"/>
  <c r="J142" i="3"/>
  <c r="K142" i="3" s="1"/>
  <c r="L142" i="3" s="1"/>
  <c r="J118" i="3"/>
  <c r="J235" i="3"/>
  <c r="K235" i="3" s="1"/>
  <c r="L235" i="3" s="1"/>
  <c r="J231" i="3"/>
  <c r="K231" i="3" s="1"/>
  <c r="L231" i="3" s="1"/>
  <c r="J227" i="3"/>
  <c r="K227" i="3" s="1"/>
  <c r="L227" i="3" s="1"/>
  <c r="J31" i="3"/>
  <c r="K31" i="3" s="1"/>
  <c r="L31" i="3" s="1"/>
  <c r="J39" i="3"/>
  <c r="K39" i="3" s="1"/>
  <c r="L39" i="3" s="1"/>
  <c r="J47" i="3"/>
  <c r="K47" i="3" s="1"/>
  <c r="L47" i="3" s="1"/>
  <c r="J57" i="3"/>
  <c r="K57" i="3" s="1"/>
  <c r="L57" i="3" s="1"/>
  <c r="J72" i="3"/>
  <c r="K72" i="3" s="1"/>
  <c r="L72" i="3" s="1"/>
  <c r="J88" i="3"/>
  <c r="J96" i="3"/>
  <c r="K96" i="3" s="1"/>
  <c r="L96" i="3" s="1"/>
  <c r="J101" i="3"/>
  <c r="K101" i="3" s="1"/>
  <c r="L101" i="3" s="1"/>
  <c r="J120" i="3"/>
  <c r="K120" i="3" s="1"/>
  <c r="L120" i="3" s="1"/>
  <c r="J145" i="3"/>
  <c r="K145" i="3" s="1"/>
  <c r="L145" i="3" s="1"/>
  <c r="J161" i="3"/>
  <c r="K161" i="3" s="1"/>
  <c r="L161" i="3" s="1"/>
  <c r="J175" i="3"/>
  <c r="K175" i="3" s="1"/>
  <c r="L175" i="3" s="1"/>
  <c r="J215" i="3"/>
  <c r="K215" i="3" s="1"/>
  <c r="L215" i="3" s="1"/>
  <c r="J224" i="3"/>
  <c r="K224" i="3" s="1"/>
  <c r="L224" i="3" s="1"/>
  <c r="J216" i="3"/>
  <c r="K216" i="3" s="1"/>
  <c r="L216" i="3" s="1"/>
  <c r="J208" i="3"/>
  <c r="K208" i="3" s="1"/>
  <c r="L208" i="3" s="1"/>
  <c r="J200" i="3"/>
  <c r="K200" i="3" s="1"/>
  <c r="L200" i="3" s="1"/>
  <c r="J188" i="3"/>
  <c r="J140" i="3"/>
  <c r="J229" i="3"/>
  <c r="K229" i="3" s="1"/>
  <c r="L229" i="3" s="1"/>
  <c r="J24" i="3"/>
  <c r="K24" i="3" s="1"/>
  <c r="L24" i="3" s="1"/>
  <c r="J32" i="3"/>
  <c r="J36" i="3"/>
  <c r="J44" i="3"/>
  <c r="K44" i="3" s="1"/>
  <c r="L44" i="3" s="1"/>
  <c r="J48" i="3"/>
  <c r="K48" i="3" s="1"/>
  <c r="L48" i="3" s="1"/>
  <c r="J59" i="3"/>
  <c r="J64" i="3"/>
  <c r="J80" i="3"/>
  <c r="K80" i="3" s="1"/>
  <c r="L80" i="3" s="1"/>
  <c r="J97" i="3"/>
  <c r="K97" i="3" s="1"/>
  <c r="L97" i="3" s="1"/>
  <c r="J103" i="3"/>
  <c r="J123" i="3"/>
  <c r="J153" i="3"/>
  <c r="K153" i="3" s="1"/>
  <c r="L153" i="3" s="1"/>
  <c r="J164" i="3"/>
  <c r="K164" i="3" s="1"/>
  <c r="L164" i="3" s="1"/>
  <c r="J191" i="3"/>
  <c r="K191" i="3" s="1"/>
  <c r="L191" i="3" s="1"/>
  <c r="J232" i="3"/>
  <c r="K232" i="3" s="1"/>
  <c r="L232" i="3" s="1"/>
  <c r="J19" i="3"/>
  <c r="K19" i="3" s="1"/>
  <c r="L19" i="3" s="1"/>
  <c r="J25" i="3"/>
  <c r="K25" i="3" s="1"/>
  <c r="L25" i="3" s="1"/>
  <c r="J33" i="3"/>
  <c r="J49" i="3"/>
  <c r="K49" i="3" s="1"/>
  <c r="L49" i="3" s="1"/>
  <c r="J55" i="3"/>
  <c r="K55" i="3" s="1"/>
  <c r="L55" i="3" s="1"/>
  <c r="J60" i="3"/>
  <c r="J75" i="3"/>
  <c r="K75" i="3" s="1"/>
  <c r="L75" i="3" s="1"/>
  <c r="J83" i="3"/>
  <c r="J99" i="3"/>
  <c r="K99" i="3" s="1"/>
  <c r="L99" i="3" s="1"/>
  <c r="J104" i="3"/>
  <c r="K104" i="3" s="1"/>
  <c r="L104" i="3" s="1"/>
  <c r="J112" i="3"/>
  <c r="K112" i="3" s="1"/>
  <c r="L112" i="3" s="1"/>
  <c r="J124" i="3"/>
  <c r="J20" i="3"/>
  <c r="K20" i="3" s="1"/>
  <c r="L20" i="3" s="1"/>
  <c r="J26" i="3"/>
  <c r="K26" i="3" s="1"/>
  <c r="L26" i="3" s="1"/>
  <c r="J30" i="3"/>
  <c r="K30" i="3" s="1"/>
  <c r="L30" i="3" s="1"/>
  <c r="J34" i="3"/>
  <c r="K34" i="3" s="1"/>
  <c r="L34" i="3" s="1"/>
  <c r="J38" i="3"/>
  <c r="J42" i="3"/>
  <c r="J46" i="3"/>
  <c r="K46" i="3" s="1"/>
  <c r="L46" i="3" s="1"/>
  <c r="J51" i="3"/>
  <c r="K51" i="3" s="1"/>
  <c r="L51" i="3" s="1"/>
  <c r="J56" i="3"/>
  <c r="K56" i="3" s="1"/>
  <c r="L56" i="3" s="1"/>
  <c r="J61" i="3"/>
  <c r="K61" i="3" s="1"/>
  <c r="L61" i="3" s="1"/>
  <c r="J68" i="3"/>
  <c r="J76" i="3"/>
  <c r="K76" i="3" s="1"/>
  <c r="L76" i="3" s="1"/>
  <c r="J84" i="3"/>
  <c r="J95" i="3"/>
  <c r="J100" i="3"/>
  <c r="K100" i="3" s="1"/>
  <c r="L100" i="3" s="1"/>
  <c r="J105" i="3"/>
  <c r="K105" i="3" s="1"/>
  <c r="L105" i="3" s="1"/>
  <c r="J119" i="3"/>
  <c r="K119" i="3" s="1"/>
  <c r="L119" i="3" s="1"/>
  <c r="J127" i="3"/>
  <c r="K127" i="3" s="1"/>
  <c r="L127" i="3" s="1"/>
  <c r="J144" i="3"/>
  <c r="K144" i="3" s="1"/>
  <c r="L144" i="3" s="1"/>
  <c r="J160" i="3"/>
  <c r="K160" i="3" s="1"/>
  <c r="L160" i="3" s="1"/>
  <c r="J168" i="3"/>
  <c r="K168" i="3" s="1"/>
  <c r="L168" i="3" s="1"/>
  <c r="J185" i="3"/>
  <c r="J197" i="3"/>
  <c r="K197" i="3" s="1"/>
  <c r="L197" i="3" s="1"/>
  <c r="J234" i="3"/>
  <c r="K234" i="3" s="1"/>
  <c r="L234" i="3" s="1"/>
  <c r="J230" i="3"/>
  <c r="K230" i="3" s="1"/>
  <c r="L230" i="3" s="1"/>
  <c r="J226" i="3"/>
  <c r="K226" i="3" s="1"/>
  <c r="L226" i="3" s="1"/>
  <c r="I54" i="3"/>
  <c r="I58" i="3"/>
  <c r="I62" i="3"/>
  <c r="I162" i="3"/>
  <c r="I22" i="3"/>
  <c r="I69" i="3"/>
  <c r="I81" i="3"/>
  <c r="I85" i="3"/>
  <c r="I93" i="3"/>
  <c r="I98" i="3"/>
  <c r="I102" i="3"/>
  <c r="I113" i="3"/>
  <c r="I121" i="3"/>
  <c r="I125" i="3"/>
  <c r="I130" i="3"/>
  <c r="I137" i="3"/>
  <c r="I149" i="3"/>
  <c r="I158" i="3"/>
  <c r="I169" i="3"/>
  <c r="I181" i="3"/>
  <c r="I201" i="3"/>
  <c r="I50" i="3"/>
  <c r="I77" i="3"/>
  <c r="I82" i="3"/>
  <c r="I109" i="3"/>
  <c r="I117" i="3"/>
  <c r="I122" i="3"/>
  <c r="I126" i="3"/>
  <c r="I133" i="3"/>
  <c r="I141" i="3"/>
  <c r="I150" i="3"/>
  <c r="I165" i="3"/>
  <c r="I173" i="3"/>
  <c r="I193" i="3"/>
  <c r="I205" i="3"/>
  <c r="I213" i="3"/>
  <c r="I71" i="3"/>
  <c r="I91" i="3"/>
  <c r="I139" i="3"/>
  <c r="I151" i="3"/>
  <c r="I171" i="3"/>
  <c r="I199" i="3"/>
  <c r="I207" i="3"/>
  <c r="I67" i="3"/>
  <c r="I87" i="3"/>
  <c r="I115" i="3"/>
  <c r="I135" i="3"/>
  <c r="I147" i="3"/>
  <c r="I159" i="3"/>
  <c r="I163" i="3"/>
  <c r="I167" i="3"/>
  <c r="I172" i="3"/>
  <c r="I179" i="3"/>
  <c r="I187" i="3"/>
  <c r="I195" i="3"/>
  <c r="I211" i="3"/>
  <c r="I107" i="3"/>
  <c r="I111" i="3"/>
  <c r="I131" i="3"/>
  <c r="I143" i="3"/>
  <c r="I155" i="3"/>
  <c r="I203" i="3"/>
  <c r="I209" i="3"/>
  <c r="I221" i="3"/>
  <c r="I154" i="3"/>
  <c r="I138" i="3"/>
  <c r="I114" i="3"/>
  <c r="I106" i="3"/>
  <c r="I90" i="3"/>
  <c r="I86" i="3"/>
  <c r="I78" i="3"/>
  <c r="I74" i="3"/>
  <c r="I70" i="3"/>
  <c r="I66" i="3"/>
  <c r="I23" i="3"/>
  <c r="I176" i="3"/>
  <c r="I132" i="3"/>
  <c r="I128" i="3"/>
  <c r="I94" i="3"/>
  <c r="I116" i="3"/>
  <c r="I146" i="3"/>
  <c r="I156" i="3"/>
  <c r="I170" i="3"/>
  <c r="I194" i="3"/>
  <c r="I148" i="3"/>
  <c r="I225" i="3"/>
  <c r="I217" i="3"/>
  <c r="I219" i="3"/>
  <c r="I223" i="3"/>
  <c r="I180" i="3"/>
  <c r="I184" i="3"/>
  <c r="I218" i="3"/>
  <c r="I222" i="3"/>
  <c r="G14" i="3"/>
  <c r="N18" i="3" l="1"/>
  <c r="R18" i="3" s="1"/>
  <c r="P18" i="3"/>
  <c r="S18" i="3" s="1"/>
  <c r="N21" i="3"/>
  <c r="P226" i="3"/>
  <c r="N219" i="3"/>
  <c r="M219" i="3"/>
  <c r="O219" i="3" s="1"/>
  <c r="P219" i="3"/>
  <c r="N221" i="3"/>
  <c r="P221" i="3"/>
  <c r="M221" i="3"/>
  <c r="O221" i="3" s="1"/>
  <c r="N211" i="3"/>
  <c r="P211" i="3"/>
  <c r="M211" i="3"/>
  <c r="O211" i="3" s="1"/>
  <c r="M151" i="3"/>
  <c r="O151" i="3" s="1"/>
  <c r="N151" i="3"/>
  <c r="P151" i="3"/>
  <c r="M126" i="3"/>
  <c r="O126" i="3" s="1"/>
  <c r="N126" i="3"/>
  <c r="P126" i="3"/>
  <c r="P181" i="3"/>
  <c r="M181" i="3"/>
  <c r="O181" i="3" s="1"/>
  <c r="N181" i="3"/>
  <c r="N85" i="3"/>
  <c r="P85" i="3"/>
  <c r="S85" i="3" s="1"/>
  <c r="M85" i="3"/>
  <c r="O85" i="3" s="1"/>
  <c r="M194" i="3"/>
  <c r="O194" i="3" s="1"/>
  <c r="P194" i="3"/>
  <c r="N194" i="3"/>
  <c r="P106" i="3"/>
  <c r="M106" i="3"/>
  <c r="O106" i="3" s="1"/>
  <c r="N106" i="3"/>
  <c r="N172" i="3"/>
  <c r="P172" i="3"/>
  <c r="M172" i="3"/>
  <c r="O172" i="3" s="1"/>
  <c r="P213" i="3"/>
  <c r="M213" i="3"/>
  <c r="O213" i="3" s="1"/>
  <c r="N213" i="3"/>
  <c r="P208" i="3"/>
  <c r="P116" i="3"/>
  <c r="M116" i="3"/>
  <c r="O116" i="3" s="1"/>
  <c r="N116" i="3"/>
  <c r="N143" i="3"/>
  <c r="P143" i="3"/>
  <c r="M143" i="3"/>
  <c r="O143" i="3" s="1"/>
  <c r="N147" i="3"/>
  <c r="P147" i="3"/>
  <c r="M147" i="3"/>
  <c r="O147" i="3" s="1"/>
  <c r="N196" i="3"/>
  <c r="P177" i="3"/>
  <c r="P145" i="3"/>
  <c r="P101" i="3"/>
  <c r="P43" i="3"/>
  <c r="P238" i="3"/>
  <c r="P237" i="3"/>
  <c r="N191" i="3"/>
  <c r="P157" i="3"/>
  <c r="N144" i="3"/>
  <c r="N26" i="3"/>
  <c r="P235" i="3"/>
  <c r="N230" i="3"/>
  <c r="P227" i="3"/>
  <c r="N73" i="3"/>
  <c r="P183" i="3"/>
  <c r="P134" i="3"/>
  <c r="P89" i="3"/>
  <c r="P240" i="3"/>
  <c r="N237" i="3"/>
  <c r="P224" i="3"/>
  <c r="N161" i="3"/>
  <c r="N47" i="3"/>
  <c r="P231" i="3"/>
  <c r="P24" i="3"/>
  <c r="P198" i="3"/>
  <c r="N186" i="3"/>
  <c r="N160" i="3"/>
  <c r="N127" i="3"/>
  <c r="N99" i="3"/>
  <c r="P63" i="3"/>
  <c r="P248" i="3"/>
  <c r="N242" i="3"/>
  <c r="N200" i="3"/>
  <c r="N182" i="3"/>
  <c r="N104" i="3"/>
  <c r="N96" i="3"/>
  <c r="P232" i="3"/>
  <c r="N165" i="3"/>
  <c r="P165" i="3"/>
  <c r="M165" i="3"/>
  <c r="O165" i="3" s="1"/>
  <c r="M82" i="3"/>
  <c r="O82" i="3" s="1"/>
  <c r="N82" i="3"/>
  <c r="P82" i="3"/>
  <c r="P162" i="3"/>
  <c r="M162" i="3"/>
  <c r="O162" i="3" s="1"/>
  <c r="N162" i="3"/>
  <c r="N37" i="3"/>
  <c r="P144" i="3"/>
  <c r="S144" i="3" s="1"/>
  <c r="N41" i="3"/>
  <c r="N44" i="3"/>
  <c r="N46" i="3"/>
  <c r="N55" i="3"/>
  <c r="P57" i="3"/>
  <c r="P72" i="3"/>
  <c r="P75" i="3"/>
  <c r="P76" i="3"/>
  <c r="N92" i="3"/>
  <c r="P166" i="3"/>
  <c r="P192" i="3"/>
  <c r="P119" i="3"/>
  <c r="N31" i="3"/>
  <c r="P168" i="3"/>
  <c r="P217" i="3"/>
  <c r="M217" i="3"/>
  <c r="O217" i="3" s="1"/>
  <c r="N217" i="3"/>
  <c r="M170" i="3"/>
  <c r="O170" i="3" s="1"/>
  <c r="N170" i="3"/>
  <c r="P170" i="3"/>
  <c r="M94" i="3"/>
  <c r="O94" i="3" s="1"/>
  <c r="N94" i="3"/>
  <c r="P94" i="3"/>
  <c r="M78" i="3"/>
  <c r="O78" i="3" s="1"/>
  <c r="N78" i="3"/>
  <c r="P78" i="3"/>
  <c r="M114" i="3"/>
  <c r="O114" i="3" s="1"/>
  <c r="N114" i="3"/>
  <c r="P114" i="3"/>
  <c r="M131" i="3"/>
  <c r="O131" i="3" s="1"/>
  <c r="N131" i="3"/>
  <c r="P131" i="3"/>
  <c r="N195" i="3"/>
  <c r="P195" i="3"/>
  <c r="M195" i="3"/>
  <c r="O195" i="3" s="1"/>
  <c r="N167" i="3"/>
  <c r="M167" i="3"/>
  <c r="O167" i="3" s="1"/>
  <c r="P167" i="3"/>
  <c r="M135" i="3"/>
  <c r="O135" i="3" s="1"/>
  <c r="N135" i="3"/>
  <c r="P135" i="3"/>
  <c r="P139" i="3"/>
  <c r="M139" i="3"/>
  <c r="O139" i="3" s="1"/>
  <c r="N139" i="3"/>
  <c r="N205" i="3"/>
  <c r="P205" i="3"/>
  <c r="M205" i="3"/>
  <c r="O205" i="3" s="1"/>
  <c r="M150" i="3"/>
  <c r="O150" i="3" s="1"/>
  <c r="N150" i="3"/>
  <c r="P150" i="3"/>
  <c r="M77" i="3"/>
  <c r="O77" i="3" s="1"/>
  <c r="N77" i="3"/>
  <c r="P77" i="3"/>
  <c r="N169" i="3"/>
  <c r="P169" i="3"/>
  <c r="M169" i="3"/>
  <c r="O169" i="3" s="1"/>
  <c r="M130" i="3"/>
  <c r="O130" i="3" s="1"/>
  <c r="N130" i="3"/>
  <c r="P130" i="3"/>
  <c r="M102" i="3"/>
  <c r="O102" i="3" s="1"/>
  <c r="N102" i="3"/>
  <c r="P102" i="3"/>
  <c r="M81" i="3"/>
  <c r="O81" i="3" s="1"/>
  <c r="N81" i="3"/>
  <c r="P81" i="3"/>
  <c r="N62" i="3"/>
  <c r="P62" i="3"/>
  <c r="M62" i="3"/>
  <c r="O62" i="3" s="1"/>
  <c r="N226" i="3"/>
  <c r="P229" i="3"/>
  <c r="P230" i="3"/>
  <c r="N231" i="3"/>
  <c r="P234" i="3"/>
  <c r="N235" i="3"/>
  <c r="P153" i="3"/>
  <c r="P61" i="3"/>
  <c r="N97" i="3"/>
  <c r="P100" i="3"/>
  <c r="N157" i="3"/>
  <c r="P175" i="3"/>
  <c r="N189" i="3"/>
  <c r="P197" i="3"/>
  <c r="P206" i="3"/>
  <c r="P214" i="3"/>
  <c r="N224" i="3"/>
  <c r="P53" i="3"/>
  <c r="P246" i="3"/>
  <c r="P249" i="3"/>
  <c r="N236" i="3"/>
  <c r="N243" i="3"/>
  <c r="N238" i="3"/>
  <c r="N129" i="3"/>
  <c r="P56" i="3"/>
  <c r="N19" i="3"/>
  <c r="N89" i="3"/>
  <c r="N110" i="3"/>
  <c r="P142" i="3"/>
  <c r="N145" i="3"/>
  <c r="P174" i="3"/>
  <c r="P190" i="3"/>
  <c r="P215" i="3"/>
  <c r="P216" i="3"/>
  <c r="P48" i="3"/>
  <c r="P27" i="3"/>
  <c r="P28" i="3"/>
  <c r="N35" i="3"/>
  <c r="P49" i="3"/>
  <c r="P51" i="3"/>
  <c r="N65" i="3"/>
  <c r="N72" i="3"/>
  <c r="N75" i="3"/>
  <c r="N80" i="3"/>
  <c r="P136" i="3"/>
  <c r="P152" i="3"/>
  <c r="P220" i="3"/>
  <c r="N119" i="3"/>
  <c r="P21" i="3"/>
  <c r="S21" i="3" s="1"/>
  <c r="P86" i="3"/>
  <c r="M86" i="3"/>
  <c r="O86" i="3" s="1"/>
  <c r="N86" i="3"/>
  <c r="M203" i="3"/>
  <c r="O203" i="3" s="1"/>
  <c r="P203" i="3"/>
  <c r="N203" i="3"/>
  <c r="M163" i="3"/>
  <c r="O163" i="3" s="1"/>
  <c r="N163" i="3"/>
  <c r="P163" i="3"/>
  <c r="N199" i="3"/>
  <c r="P199" i="3"/>
  <c r="M199" i="3"/>
  <c r="O199" i="3" s="1"/>
  <c r="M141" i="3"/>
  <c r="O141" i="3" s="1"/>
  <c r="N141" i="3"/>
  <c r="P141" i="3"/>
  <c r="M98" i="3"/>
  <c r="O98" i="3" s="1"/>
  <c r="N98" i="3"/>
  <c r="P98" i="3"/>
  <c r="M58" i="3"/>
  <c r="O58" i="3" s="1"/>
  <c r="N58" i="3"/>
  <c r="P58" i="3"/>
  <c r="N229" i="3"/>
  <c r="P47" i="3"/>
  <c r="N100" i="3"/>
  <c r="P120" i="3"/>
  <c r="N175" i="3"/>
  <c r="P182" i="3"/>
  <c r="N197" i="3"/>
  <c r="P200" i="3"/>
  <c r="N248" i="3"/>
  <c r="N246" i="3"/>
  <c r="N245" i="3"/>
  <c r="P243" i="3"/>
  <c r="P250" i="3"/>
  <c r="N63" i="3"/>
  <c r="N56" i="3"/>
  <c r="P25" i="3"/>
  <c r="N101" i="3"/>
  <c r="P105" i="3"/>
  <c r="P110" i="3"/>
  <c r="N134" i="3"/>
  <c r="N142" i="3"/>
  <c r="P164" i="3"/>
  <c r="N177" i="3"/>
  <c r="N190" i="3"/>
  <c r="P196" i="3"/>
  <c r="N210" i="3"/>
  <c r="N215" i="3"/>
  <c r="N216" i="3"/>
  <c r="N24" i="3"/>
  <c r="N48" i="3"/>
  <c r="N27" i="3"/>
  <c r="N30" i="3"/>
  <c r="P34" i="3"/>
  <c r="P35" i="3"/>
  <c r="S35" i="3" s="1"/>
  <c r="P39" i="3"/>
  <c r="P40" i="3"/>
  <c r="P41" i="3"/>
  <c r="N49" i="3"/>
  <c r="N51" i="3"/>
  <c r="P65" i="3"/>
  <c r="N76" i="3"/>
  <c r="P79" i="3"/>
  <c r="P80" i="3"/>
  <c r="P112" i="3"/>
  <c r="N136" i="3"/>
  <c r="N152" i="3"/>
  <c r="N192" i="3"/>
  <c r="N220" i="3"/>
  <c r="N168" i="3"/>
  <c r="M225" i="3"/>
  <c r="O225" i="3" s="1"/>
  <c r="N225" i="3"/>
  <c r="P225" i="3"/>
  <c r="N128" i="3"/>
  <c r="P128" i="3"/>
  <c r="M128" i="3"/>
  <c r="O128" i="3" s="1"/>
  <c r="M66" i="3"/>
  <c r="O66" i="3" s="1"/>
  <c r="N66" i="3"/>
  <c r="P66" i="3"/>
  <c r="N138" i="3"/>
  <c r="P138" i="3"/>
  <c r="M138" i="3"/>
  <c r="O138" i="3" s="1"/>
  <c r="P187" i="3"/>
  <c r="M187" i="3"/>
  <c r="O187" i="3" s="1"/>
  <c r="N187" i="3"/>
  <c r="N115" i="3"/>
  <c r="P115" i="3"/>
  <c r="M115" i="3"/>
  <c r="O115" i="3" s="1"/>
  <c r="P91" i="3"/>
  <c r="M91" i="3"/>
  <c r="O91" i="3" s="1"/>
  <c r="N91" i="3"/>
  <c r="M193" i="3"/>
  <c r="O193" i="3" s="1"/>
  <c r="N193" i="3"/>
  <c r="P193" i="3"/>
  <c r="M117" i="3"/>
  <c r="O117" i="3" s="1"/>
  <c r="P117" i="3"/>
  <c r="N117" i="3"/>
  <c r="P158" i="3"/>
  <c r="M158" i="3"/>
  <c r="O158" i="3" s="1"/>
  <c r="N158" i="3"/>
  <c r="N69" i="3"/>
  <c r="P69" i="3"/>
  <c r="M69" i="3"/>
  <c r="O69" i="3" s="1"/>
  <c r="N227" i="3"/>
  <c r="N232" i="3"/>
  <c r="N61" i="3"/>
  <c r="N20" i="3"/>
  <c r="P108" i="3"/>
  <c r="P223" i="3"/>
  <c r="M223" i="3"/>
  <c r="O223" i="3" s="1"/>
  <c r="N223" i="3"/>
  <c r="P148" i="3"/>
  <c r="M148" i="3"/>
  <c r="O148" i="3" s="1"/>
  <c r="N148" i="3"/>
  <c r="M146" i="3"/>
  <c r="O146" i="3" s="1"/>
  <c r="N146" i="3"/>
  <c r="P146" i="3"/>
  <c r="N90" i="3"/>
  <c r="P90" i="3"/>
  <c r="M90" i="3"/>
  <c r="O90" i="3" s="1"/>
  <c r="M154" i="3"/>
  <c r="O154" i="3" s="1"/>
  <c r="N154" i="3"/>
  <c r="P154" i="3"/>
  <c r="M155" i="3"/>
  <c r="O155" i="3" s="1"/>
  <c r="N155" i="3"/>
  <c r="P155" i="3"/>
  <c r="M107" i="3"/>
  <c r="O107" i="3" s="1"/>
  <c r="N107" i="3"/>
  <c r="P107" i="3"/>
  <c r="M159" i="3"/>
  <c r="O159" i="3" s="1"/>
  <c r="N159" i="3"/>
  <c r="P159" i="3"/>
  <c r="M87" i="3"/>
  <c r="O87" i="3" s="1"/>
  <c r="P87" i="3"/>
  <c r="N87" i="3"/>
  <c r="P71" i="3"/>
  <c r="M71" i="3"/>
  <c r="O71" i="3" s="1"/>
  <c r="N71" i="3"/>
  <c r="P173" i="3"/>
  <c r="N173" i="3"/>
  <c r="M173" i="3"/>
  <c r="O173" i="3" s="1"/>
  <c r="N133" i="3"/>
  <c r="P133" i="3"/>
  <c r="M133" i="3"/>
  <c r="O133" i="3" s="1"/>
  <c r="N109" i="3"/>
  <c r="P109" i="3"/>
  <c r="M109" i="3"/>
  <c r="O109" i="3" s="1"/>
  <c r="M201" i="3"/>
  <c r="O201" i="3" s="1"/>
  <c r="N201" i="3"/>
  <c r="P201" i="3"/>
  <c r="P121" i="3"/>
  <c r="M121" i="3"/>
  <c r="O121" i="3" s="1"/>
  <c r="N121" i="3"/>
  <c r="N22" i="3"/>
  <c r="P22" i="3"/>
  <c r="M22" i="3"/>
  <c r="O22" i="3" s="1"/>
  <c r="M54" i="3"/>
  <c r="O54" i="3" s="1"/>
  <c r="N54" i="3"/>
  <c r="P54" i="3"/>
  <c r="N234" i="3"/>
  <c r="N153" i="3"/>
  <c r="P96" i="3"/>
  <c r="S96" i="3" s="1"/>
  <c r="P26" i="3"/>
  <c r="P20" i="3"/>
  <c r="P97" i="3"/>
  <c r="P104" i="3"/>
  <c r="S104" i="3" s="1"/>
  <c r="N108" i="3"/>
  <c r="N120" i="3"/>
  <c r="P161" i="3"/>
  <c r="S161" i="3" s="1"/>
  <c r="P189" i="3"/>
  <c r="S189" i="3" s="1"/>
  <c r="P191" i="3"/>
  <c r="N206" i="3"/>
  <c r="N208" i="3"/>
  <c r="N214" i="3"/>
  <c r="N53" i="3"/>
  <c r="P242" i="3"/>
  <c r="S242" i="3" s="1"/>
  <c r="P236" i="3"/>
  <c r="N240" i="3"/>
  <c r="N249" i="3"/>
  <c r="P245" i="3"/>
  <c r="N250" i="3"/>
  <c r="P129" i="3"/>
  <c r="S129" i="3" s="1"/>
  <c r="N43" i="3"/>
  <c r="N25" i="3"/>
  <c r="P19" i="3"/>
  <c r="S19" i="3" s="1"/>
  <c r="P99" i="3"/>
  <c r="S99" i="3" s="1"/>
  <c r="N105" i="3"/>
  <c r="P127" i="3"/>
  <c r="S127" i="3" s="1"/>
  <c r="P160" i="3"/>
  <c r="S160" i="3" s="1"/>
  <c r="N164" i="3"/>
  <c r="N174" i="3"/>
  <c r="N183" i="3"/>
  <c r="R183" i="3" s="1"/>
  <c r="P186" i="3"/>
  <c r="N198" i="3"/>
  <c r="P210" i="3"/>
  <c r="P73" i="3"/>
  <c r="N28" i="3"/>
  <c r="P30" i="3"/>
  <c r="S30" i="3" s="1"/>
  <c r="N34" i="3"/>
  <c r="P37" i="3"/>
  <c r="N39" i="3"/>
  <c r="N40" i="3"/>
  <c r="P44" i="3"/>
  <c r="P46" i="3"/>
  <c r="S46" i="3" s="1"/>
  <c r="P55" i="3"/>
  <c r="S55" i="3" s="1"/>
  <c r="N57" i="3"/>
  <c r="N79" i="3"/>
  <c r="P92" i="3"/>
  <c r="S92" i="3" s="1"/>
  <c r="N112" i="3"/>
  <c r="N166" i="3"/>
  <c r="P31" i="3"/>
  <c r="L18" i="3"/>
  <c r="J148" i="3"/>
  <c r="K148" i="3" s="1"/>
  <c r="L148" i="3" s="1"/>
  <c r="J70" i="3"/>
  <c r="J154" i="3"/>
  <c r="K154" i="3" s="1"/>
  <c r="L154" i="3" s="1"/>
  <c r="J179" i="3"/>
  <c r="J87" i="3"/>
  <c r="K87" i="3" s="1"/>
  <c r="L87" i="3" s="1"/>
  <c r="J71" i="3"/>
  <c r="K71" i="3" s="1"/>
  <c r="L71" i="3" s="1"/>
  <c r="J133" i="3"/>
  <c r="K133" i="3" s="1"/>
  <c r="L133" i="3" s="1"/>
  <c r="J149" i="3"/>
  <c r="J93" i="3"/>
  <c r="J54" i="3"/>
  <c r="K54" i="3" s="1"/>
  <c r="L54" i="3" s="1"/>
  <c r="J218" i="3"/>
  <c r="J219" i="3"/>
  <c r="K219" i="3" s="1"/>
  <c r="L219" i="3" s="1"/>
  <c r="J194" i="3"/>
  <c r="K194" i="3" s="1"/>
  <c r="L194" i="3" s="1"/>
  <c r="J176" i="3"/>
  <c r="J74" i="3"/>
  <c r="J106" i="3"/>
  <c r="K106" i="3" s="1"/>
  <c r="L106" i="3" s="1"/>
  <c r="J221" i="3"/>
  <c r="K221" i="3" s="1"/>
  <c r="L221" i="3" s="1"/>
  <c r="J143" i="3"/>
  <c r="K143" i="3" s="1"/>
  <c r="L143" i="3" s="1"/>
  <c r="J211" i="3"/>
  <c r="K211" i="3" s="1"/>
  <c r="L211" i="3" s="1"/>
  <c r="J172" i="3"/>
  <c r="K172" i="3" s="1"/>
  <c r="L172" i="3" s="1"/>
  <c r="J147" i="3"/>
  <c r="K147" i="3" s="1"/>
  <c r="L147" i="3" s="1"/>
  <c r="J67" i="3"/>
  <c r="J151" i="3"/>
  <c r="K151" i="3" s="1"/>
  <c r="L151" i="3" s="1"/>
  <c r="J213" i="3"/>
  <c r="K213" i="3" s="1"/>
  <c r="L213" i="3" s="1"/>
  <c r="J165" i="3"/>
  <c r="K165" i="3" s="1"/>
  <c r="L165" i="3" s="1"/>
  <c r="J126" i="3"/>
  <c r="K126" i="3" s="1"/>
  <c r="L126" i="3" s="1"/>
  <c r="J82" i="3"/>
  <c r="K82" i="3" s="1"/>
  <c r="L82" i="3" s="1"/>
  <c r="J181" i="3"/>
  <c r="K181" i="3" s="1"/>
  <c r="L181" i="3" s="1"/>
  <c r="J137" i="3"/>
  <c r="J113" i="3"/>
  <c r="J85" i="3"/>
  <c r="K85" i="3" s="1"/>
  <c r="L85" i="3" s="1"/>
  <c r="J162" i="3"/>
  <c r="K162" i="3" s="1"/>
  <c r="L162" i="3" s="1"/>
  <c r="J223" i="3"/>
  <c r="K223" i="3" s="1"/>
  <c r="L223" i="3" s="1"/>
  <c r="J146" i="3"/>
  <c r="K146" i="3" s="1"/>
  <c r="L146" i="3" s="1"/>
  <c r="J90" i="3"/>
  <c r="K90" i="3" s="1"/>
  <c r="L90" i="3" s="1"/>
  <c r="J155" i="3"/>
  <c r="K155" i="3" s="1"/>
  <c r="L155" i="3" s="1"/>
  <c r="J159" i="3"/>
  <c r="K159" i="3" s="1"/>
  <c r="L159" i="3" s="1"/>
  <c r="J171" i="3"/>
  <c r="J173" i="3"/>
  <c r="K173" i="3" s="1"/>
  <c r="L173" i="3" s="1"/>
  <c r="J109" i="3"/>
  <c r="K109" i="3" s="1"/>
  <c r="L109" i="3" s="1"/>
  <c r="J121" i="3"/>
  <c r="K121" i="3" s="1"/>
  <c r="L121" i="3" s="1"/>
  <c r="J22" i="3"/>
  <c r="K22" i="3" s="1"/>
  <c r="L22" i="3" s="1"/>
  <c r="J184" i="3"/>
  <c r="J217" i="3"/>
  <c r="K217" i="3" s="1"/>
  <c r="L217" i="3" s="1"/>
  <c r="J170" i="3"/>
  <c r="K170" i="3" s="1"/>
  <c r="L170" i="3" s="1"/>
  <c r="J94" i="3"/>
  <c r="K94" i="3" s="1"/>
  <c r="L94" i="3" s="1"/>
  <c r="J23" i="3"/>
  <c r="J78" i="3"/>
  <c r="K78" i="3" s="1"/>
  <c r="L78" i="3" s="1"/>
  <c r="J114" i="3"/>
  <c r="K114" i="3" s="1"/>
  <c r="L114" i="3" s="1"/>
  <c r="J209" i="3"/>
  <c r="J131" i="3"/>
  <c r="K131" i="3" s="1"/>
  <c r="L131" i="3" s="1"/>
  <c r="J195" i="3"/>
  <c r="K195" i="3" s="1"/>
  <c r="L195" i="3" s="1"/>
  <c r="J167" i="3"/>
  <c r="K167" i="3" s="1"/>
  <c r="L167" i="3" s="1"/>
  <c r="J135" i="3"/>
  <c r="K135" i="3" s="1"/>
  <c r="L135" i="3" s="1"/>
  <c r="J207" i="3"/>
  <c r="J139" i="3"/>
  <c r="K139" i="3" s="1"/>
  <c r="L139" i="3" s="1"/>
  <c r="J205" i="3"/>
  <c r="K205" i="3" s="1"/>
  <c r="L205" i="3" s="1"/>
  <c r="J150" i="3"/>
  <c r="K150" i="3" s="1"/>
  <c r="L150" i="3" s="1"/>
  <c r="J122" i="3"/>
  <c r="J77" i="3"/>
  <c r="K77" i="3" s="1"/>
  <c r="L77" i="3" s="1"/>
  <c r="J169" i="3"/>
  <c r="K169" i="3" s="1"/>
  <c r="L169" i="3" s="1"/>
  <c r="J130" i="3"/>
  <c r="K130" i="3" s="1"/>
  <c r="L130" i="3" s="1"/>
  <c r="J102" i="3"/>
  <c r="K102" i="3" s="1"/>
  <c r="L102" i="3" s="1"/>
  <c r="J81" i="3"/>
  <c r="K81" i="3" s="1"/>
  <c r="L81" i="3" s="1"/>
  <c r="J62" i="3"/>
  <c r="K62" i="3" s="1"/>
  <c r="L62" i="3" s="1"/>
  <c r="J222" i="3"/>
  <c r="J132" i="3"/>
  <c r="J107" i="3"/>
  <c r="K107" i="3" s="1"/>
  <c r="L107" i="3" s="1"/>
  <c r="J201" i="3"/>
  <c r="K201" i="3" s="1"/>
  <c r="L201" i="3" s="1"/>
  <c r="J180" i="3"/>
  <c r="J225" i="3"/>
  <c r="K225" i="3" s="1"/>
  <c r="L225" i="3" s="1"/>
  <c r="J156" i="3"/>
  <c r="J128" i="3"/>
  <c r="K128" i="3" s="1"/>
  <c r="L128" i="3" s="1"/>
  <c r="J66" i="3"/>
  <c r="K66" i="3" s="1"/>
  <c r="L66" i="3" s="1"/>
  <c r="J86" i="3"/>
  <c r="K86" i="3" s="1"/>
  <c r="L86" i="3" s="1"/>
  <c r="J138" i="3"/>
  <c r="K138" i="3" s="1"/>
  <c r="L138" i="3" s="1"/>
  <c r="J203" i="3"/>
  <c r="K203" i="3" s="1"/>
  <c r="L203" i="3" s="1"/>
  <c r="J111" i="3"/>
  <c r="J187" i="3"/>
  <c r="K187" i="3" s="1"/>
  <c r="L187" i="3" s="1"/>
  <c r="J163" i="3"/>
  <c r="K163" i="3" s="1"/>
  <c r="L163" i="3" s="1"/>
  <c r="J115" i="3"/>
  <c r="K115" i="3" s="1"/>
  <c r="L115" i="3" s="1"/>
  <c r="J199" i="3"/>
  <c r="K199" i="3" s="1"/>
  <c r="L199" i="3" s="1"/>
  <c r="J91" i="3"/>
  <c r="K91" i="3" s="1"/>
  <c r="L91" i="3" s="1"/>
  <c r="J193" i="3"/>
  <c r="K193" i="3" s="1"/>
  <c r="L193" i="3" s="1"/>
  <c r="J141" i="3"/>
  <c r="K141" i="3" s="1"/>
  <c r="L141" i="3" s="1"/>
  <c r="J117" i="3"/>
  <c r="K117" i="3" s="1"/>
  <c r="L117" i="3" s="1"/>
  <c r="J50" i="3"/>
  <c r="J158" i="3"/>
  <c r="K158" i="3" s="1"/>
  <c r="L158" i="3" s="1"/>
  <c r="J125" i="3"/>
  <c r="J98" i="3"/>
  <c r="K98" i="3" s="1"/>
  <c r="L98" i="3" s="1"/>
  <c r="J69" i="3"/>
  <c r="K69" i="3" s="1"/>
  <c r="L69" i="3" s="1"/>
  <c r="J58" i="3"/>
  <c r="K58" i="3" s="1"/>
  <c r="L58" i="3" s="1"/>
  <c r="J116" i="3"/>
  <c r="K116" i="3" s="1"/>
  <c r="L116" i="3" s="1"/>
  <c r="R112" i="3" l="1"/>
  <c r="U112" i="3" s="1"/>
  <c r="X112" i="3" s="1"/>
  <c r="R28" i="3"/>
  <c r="U28" i="3" s="1"/>
  <c r="X28" i="3" s="1"/>
  <c r="S236" i="3"/>
  <c r="V236" i="3" s="1"/>
  <c r="Z236" i="3" s="1"/>
  <c r="AA236" i="3" s="1"/>
  <c r="S97" i="3"/>
  <c r="V97" i="3" s="1"/>
  <c r="Z97" i="3" s="1"/>
  <c r="AA97" i="3" s="1"/>
  <c r="R201" i="3"/>
  <c r="U201" i="3" s="1"/>
  <c r="X201" i="3" s="1"/>
  <c r="R155" i="3"/>
  <c r="U155" i="3" s="1"/>
  <c r="X155" i="3" s="1"/>
  <c r="R232" i="3"/>
  <c r="U232" i="3" s="1"/>
  <c r="X232" i="3" s="1"/>
  <c r="R193" i="3"/>
  <c r="U193" i="3" s="1"/>
  <c r="X193" i="3" s="1"/>
  <c r="R187" i="3"/>
  <c r="U187" i="3" s="1"/>
  <c r="X187" i="3" s="1"/>
  <c r="S112" i="3"/>
  <c r="V112" i="3" s="1"/>
  <c r="Z112" i="3" s="1"/>
  <c r="AA112" i="3" s="1"/>
  <c r="R216" i="3"/>
  <c r="U216" i="3" s="1"/>
  <c r="X216" i="3" s="1"/>
  <c r="S243" i="3"/>
  <c r="V243" i="3" s="1"/>
  <c r="Z243" i="3" s="1"/>
  <c r="AA243" i="3" s="1"/>
  <c r="S58" i="3"/>
  <c r="V58" i="3" s="1"/>
  <c r="Z58" i="3" s="1"/>
  <c r="AA58" i="3" s="1"/>
  <c r="S203" i="3"/>
  <c r="V203" i="3" s="1"/>
  <c r="Z203" i="3" s="1"/>
  <c r="AA203" i="3" s="1"/>
  <c r="R72" i="3"/>
  <c r="U72" i="3" s="1"/>
  <c r="X72" i="3" s="1"/>
  <c r="R145" i="3"/>
  <c r="U145" i="3" s="1"/>
  <c r="X145" i="3" s="1"/>
  <c r="S53" i="3"/>
  <c r="V53" i="3" s="1"/>
  <c r="Z53" i="3" s="1"/>
  <c r="AA53" i="3" s="1"/>
  <c r="R235" i="3"/>
  <c r="U235" i="3" s="1"/>
  <c r="X235" i="3" s="1"/>
  <c r="S102" i="3"/>
  <c r="V102" i="3" s="1"/>
  <c r="Z102" i="3" s="1"/>
  <c r="AA102" i="3" s="1"/>
  <c r="S150" i="3"/>
  <c r="V150" i="3" s="1"/>
  <c r="Z150" i="3" s="1"/>
  <c r="AA150" i="3" s="1"/>
  <c r="S205" i="3"/>
  <c r="V205" i="3" s="1"/>
  <c r="Z205" i="3" s="1"/>
  <c r="AA205" i="3" s="1"/>
  <c r="S195" i="3"/>
  <c r="V195" i="3" s="1"/>
  <c r="Z195" i="3" s="1"/>
  <c r="AA195" i="3" s="1"/>
  <c r="S78" i="3"/>
  <c r="V78" i="3" s="1"/>
  <c r="Z78" i="3" s="1"/>
  <c r="AA78" i="3" s="1"/>
  <c r="R94" i="3"/>
  <c r="U94" i="3" s="1"/>
  <c r="X94" i="3" s="1"/>
  <c r="S168" i="3"/>
  <c r="V168" i="3" s="1"/>
  <c r="Z168" i="3" s="1"/>
  <c r="AA168" i="3" s="1"/>
  <c r="S166" i="3"/>
  <c r="V166" i="3" s="1"/>
  <c r="Z166" i="3" s="1"/>
  <c r="AA166" i="3" s="1"/>
  <c r="S72" i="3"/>
  <c r="V72" i="3" s="1"/>
  <c r="Z72" i="3" s="1"/>
  <c r="AA72" i="3" s="1"/>
  <c r="R44" i="3"/>
  <c r="U44" i="3" s="1"/>
  <c r="X44" i="3" s="1"/>
  <c r="R162" i="3"/>
  <c r="U162" i="3" s="1"/>
  <c r="X162" i="3" s="1"/>
  <c r="R82" i="3"/>
  <c r="U82" i="3" s="1"/>
  <c r="X82" i="3" s="1"/>
  <c r="R165" i="3"/>
  <c r="U165" i="3" s="1"/>
  <c r="X165" i="3" s="1"/>
  <c r="R182" i="3"/>
  <c r="U182" i="3" s="1"/>
  <c r="X182" i="3" s="1"/>
  <c r="S63" i="3"/>
  <c r="V63" i="3" s="1"/>
  <c r="Z63" i="3" s="1"/>
  <c r="AA63" i="3" s="1"/>
  <c r="R186" i="3"/>
  <c r="U186" i="3" s="1"/>
  <c r="X186" i="3" s="1"/>
  <c r="R47" i="3"/>
  <c r="U47" i="3" s="1"/>
  <c r="X47" i="3" s="1"/>
  <c r="S240" i="3"/>
  <c r="V240" i="3" s="1"/>
  <c r="Z240" i="3" s="1"/>
  <c r="AA240" i="3" s="1"/>
  <c r="R73" i="3"/>
  <c r="U73" i="3" s="1"/>
  <c r="X73" i="3" s="1"/>
  <c r="R26" i="3"/>
  <c r="U26" i="3" s="1"/>
  <c r="X26" i="3" s="1"/>
  <c r="S237" i="3"/>
  <c r="V237" i="3" s="1"/>
  <c r="Z237" i="3" s="1"/>
  <c r="AA237" i="3" s="1"/>
  <c r="S145" i="3"/>
  <c r="V145" i="3" s="1"/>
  <c r="Z145" i="3" s="1"/>
  <c r="AA145" i="3" s="1"/>
  <c r="S147" i="3"/>
  <c r="V147" i="3" s="1"/>
  <c r="Z147" i="3" s="1"/>
  <c r="AA147" i="3" s="1"/>
  <c r="R143" i="3"/>
  <c r="U143" i="3" s="1"/>
  <c r="X143" i="3" s="1"/>
  <c r="S208" i="3"/>
  <c r="V208" i="3" s="1"/>
  <c r="Z208" i="3" s="1"/>
  <c r="AA208" i="3" s="1"/>
  <c r="R181" i="3"/>
  <c r="U181" i="3" s="1"/>
  <c r="X181" i="3" s="1"/>
  <c r="R126" i="3"/>
  <c r="U126" i="3" s="1"/>
  <c r="X126" i="3" s="1"/>
  <c r="S186" i="3"/>
  <c r="V186" i="3" s="1"/>
  <c r="Z186" i="3" s="1"/>
  <c r="AA186" i="3" s="1"/>
  <c r="R250" i="3"/>
  <c r="U250" i="3" s="1"/>
  <c r="X250" i="3" s="1"/>
  <c r="R121" i="3"/>
  <c r="U121" i="3" s="1"/>
  <c r="X121" i="3" s="1"/>
  <c r="S107" i="3"/>
  <c r="V107" i="3" s="1"/>
  <c r="Z107" i="3" s="1"/>
  <c r="AA107" i="3" s="1"/>
  <c r="S223" i="3"/>
  <c r="V223" i="3" s="1"/>
  <c r="Z223" i="3" s="1"/>
  <c r="AA223" i="3" s="1"/>
  <c r="R69" i="3"/>
  <c r="U69" i="3" s="1"/>
  <c r="X69" i="3" s="1"/>
  <c r="S91" i="3"/>
  <c r="V91" i="3" s="1"/>
  <c r="Z91" i="3" s="1"/>
  <c r="AA91" i="3" s="1"/>
  <c r="S225" i="3"/>
  <c r="V225" i="3" s="1"/>
  <c r="Z225" i="3" s="1"/>
  <c r="AA225" i="3" s="1"/>
  <c r="S65" i="3"/>
  <c r="V65" i="3" s="1"/>
  <c r="Z65" i="3" s="1"/>
  <c r="AA65" i="3" s="1"/>
  <c r="R30" i="3"/>
  <c r="U30" i="3" s="1"/>
  <c r="X30" i="3" s="1"/>
  <c r="S25" i="3"/>
  <c r="V25" i="3" s="1"/>
  <c r="Z25" i="3" s="1"/>
  <c r="AA25" i="3" s="1"/>
  <c r="S120" i="3"/>
  <c r="V120" i="3" s="1"/>
  <c r="Z120" i="3" s="1"/>
  <c r="AA120" i="3" s="1"/>
  <c r="S163" i="3"/>
  <c r="V163" i="3" s="1"/>
  <c r="Z163" i="3" s="1"/>
  <c r="AA163" i="3" s="1"/>
  <c r="S152" i="3"/>
  <c r="V152" i="3" s="1"/>
  <c r="Z152" i="3" s="1"/>
  <c r="AA152" i="3" s="1"/>
  <c r="R35" i="3"/>
  <c r="U35" i="3" s="1"/>
  <c r="X35" i="3" s="1"/>
  <c r="R243" i="3"/>
  <c r="U243" i="3" s="1"/>
  <c r="X243" i="3" s="1"/>
  <c r="S197" i="3"/>
  <c r="V197" i="3" s="1"/>
  <c r="Z197" i="3" s="1"/>
  <c r="AA197" i="3" s="1"/>
  <c r="S229" i="3"/>
  <c r="V229" i="3" s="1"/>
  <c r="Z229" i="3" s="1"/>
  <c r="AA229" i="3" s="1"/>
  <c r="R169" i="3"/>
  <c r="U169" i="3" s="1"/>
  <c r="X169" i="3" s="1"/>
  <c r="S139" i="3"/>
  <c r="V139" i="3" s="1"/>
  <c r="Z139" i="3" s="1"/>
  <c r="AA139" i="3" s="1"/>
  <c r="S37" i="3"/>
  <c r="V37" i="3" s="1"/>
  <c r="Z37" i="3" s="1"/>
  <c r="AA37" i="3" s="1"/>
  <c r="S73" i="3"/>
  <c r="V73" i="3" s="1"/>
  <c r="Z73" i="3" s="1"/>
  <c r="AA73" i="3" s="1"/>
  <c r="R25" i="3"/>
  <c r="U25" i="3" s="1"/>
  <c r="X25" i="3" s="1"/>
  <c r="S245" i="3"/>
  <c r="V245" i="3" s="1"/>
  <c r="Z245" i="3" s="1"/>
  <c r="AA245" i="3" s="1"/>
  <c r="R206" i="3"/>
  <c r="U206" i="3" s="1"/>
  <c r="X206" i="3" s="1"/>
  <c r="R120" i="3"/>
  <c r="U120" i="3" s="1"/>
  <c r="X120" i="3" s="1"/>
  <c r="S20" i="3"/>
  <c r="V20" i="3" s="1"/>
  <c r="Z20" i="3" s="1"/>
  <c r="AA20" i="3" s="1"/>
  <c r="R234" i="3"/>
  <c r="U234" i="3" s="1"/>
  <c r="X234" i="3" s="1"/>
  <c r="R173" i="3"/>
  <c r="U173" i="3" s="1"/>
  <c r="X173" i="3" s="1"/>
  <c r="S71" i="3"/>
  <c r="V71" i="3" s="1"/>
  <c r="Z71" i="3" s="1"/>
  <c r="AA71" i="3" s="1"/>
  <c r="S159" i="3"/>
  <c r="V159" i="3" s="1"/>
  <c r="Z159" i="3" s="1"/>
  <c r="AA159" i="3" s="1"/>
  <c r="R107" i="3"/>
  <c r="U107" i="3" s="1"/>
  <c r="X107" i="3" s="1"/>
  <c r="R146" i="3"/>
  <c r="U146" i="3" s="1"/>
  <c r="X146" i="3" s="1"/>
  <c r="S148" i="3"/>
  <c r="V148" i="3" s="1"/>
  <c r="Z148" i="3" s="1"/>
  <c r="AA148" i="3" s="1"/>
  <c r="S108" i="3"/>
  <c r="V108" i="3" s="1"/>
  <c r="Z108" i="3" s="1"/>
  <c r="AA108" i="3" s="1"/>
  <c r="R227" i="3"/>
  <c r="U227" i="3" s="1"/>
  <c r="X227" i="3" s="1"/>
  <c r="R158" i="3"/>
  <c r="U158" i="3" s="1"/>
  <c r="X158" i="3" s="1"/>
  <c r="S117" i="3"/>
  <c r="V117" i="3" s="1"/>
  <c r="Z117" i="3" s="1"/>
  <c r="AA117" i="3" s="1"/>
  <c r="R138" i="3"/>
  <c r="U138" i="3" s="1"/>
  <c r="X138" i="3" s="1"/>
  <c r="R225" i="3"/>
  <c r="U225" i="3" s="1"/>
  <c r="X225" i="3" s="1"/>
  <c r="R192" i="3"/>
  <c r="U192" i="3" s="1"/>
  <c r="X192" i="3" s="1"/>
  <c r="S80" i="3"/>
  <c r="V80" i="3" s="1"/>
  <c r="Z80" i="3" s="1"/>
  <c r="AA80" i="3" s="1"/>
  <c r="R51" i="3"/>
  <c r="U51" i="3" s="1"/>
  <c r="X51" i="3" s="1"/>
  <c r="S39" i="3"/>
  <c r="V39" i="3" s="1"/>
  <c r="Z39" i="3" s="1"/>
  <c r="AA39" i="3" s="1"/>
  <c r="R27" i="3"/>
  <c r="U27" i="3" s="1"/>
  <c r="X27" i="3" s="1"/>
  <c r="R215" i="3"/>
  <c r="U215" i="3" s="1"/>
  <c r="X215" i="3" s="1"/>
  <c r="R177" i="3"/>
  <c r="U177" i="3" s="1"/>
  <c r="X177" i="3" s="1"/>
  <c r="S110" i="3"/>
  <c r="V110" i="3" s="1"/>
  <c r="Z110" i="3" s="1"/>
  <c r="AA110" i="3" s="1"/>
  <c r="R56" i="3"/>
  <c r="U56" i="3" s="1"/>
  <c r="X56" i="3" s="1"/>
  <c r="R245" i="3"/>
  <c r="U245" i="3" s="1"/>
  <c r="X245" i="3" s="1"/>
  <c r="R197" i="3"/>
  <c r="U197" i="3" s="1"/>
  <c r="X197" i="3" s="1"/>
  <c r="R100" i="3"/>
  <c r="U100" i="3" s="1"/>
  <c r="X100" i="3" s="1"/>
  <c r="R58" i="3"/>
  <c r="U58" i="3" s="1"/>
  <c r="X58" i="3" s="1"/>
  <c r="R163" i="3"/>
  <c r="U163" i="3" s="1"/>
  <c r="X163" i="3" s="1"/>
  <c r="S136" i="3"/>
  <c r="V136" i="3" s="1"/>
  <c r="Z136" i="3" s="1"/>
  <c r="AA136" i="3" s="1"/>
  <c r="R65" i="3"/>
  <c r="U65" i="3" s="1"/>
  <c r="X65" i="3" s="1"/>
  <c r="S28" i="3"/>
  <c r="V28" i="3" s="1"/>
  <c r="Z28" i="3" s="1"/>
  <c r="AA28" i="3" s="1"/>
  <c r="S215" i="3"/>
  <c r="V215" i="3" s="1"/>
  <c r="Z215" i="3" s="1"/>
  <c r="AA215" i="3" s="1"/>
  <c r="S142" i="3"/>
  <c r="V142" i="3" s="1"/>
  <c r="Z142" i="3" s="1"/>
  <c r="AA142" i="3" s="1"/>
  <c r="S56" i="3"/>
  <c r="V56" i="3" s="1"/>
  <c r="Z56" i="3" s="1"/>
  <c r="AA56" i="3" s="1"/>
  <c r="R236" i="3"/>
  <c r="U236" i="3" s="1"/>
  <c r="X236" i="3" s="1"/>
  <c r="R224" i="3"/>
  <c r="U224" i="3" s="1"/>
  <c r="X224" i="3" s="1"/>
  <c r="R189" i="3"/>
  <c r="U189" i="3" s="1"/>
  <c r="X189" i="3" s="1"/>
  <c r="R97" i="3"/>
  <c r="U97" i="3" s="1"/>
  <c r="X97" i="3" s="1"/>
  <c r="S234" i="3"/>
  <c r="V234" i="3" s="1"/>
  <c r="Z234" i="3" s="1"/>
  <c r="AA234" i="3" s="1"/>
  <c r="R226" i="3"/>
  <c r="U226" i="3" s="1"/>
  <c r="X226" i="3" s="1"/>
  <c r="S81" i="3"/>
  <c r="V81" i="3" s="1"/>
  <c r="Z81" i="3" s="1"/>
  <c r="AA81" i="3" s="1"/>
  <c r="R102" i="3"/>
  <c r="U102" i="3" s="1"/>
  <c r="X102" i="3" s="1"/>
  <c r="S77" i="3"/>
  <c r="V77" i="3" s="1"/>
  <c r="Z77" i="3" s="1"/>
  <c r="AA77" i="3" s="1"/>
  <c r="R150" i="3"/>
  <c r="U150" i="3" s="1"/>
  <c r="X150" i="3" s="1"/>
  <c r="R205" i="3"/>
  <c r="U205" i="3" s="1"/>
  <c r="X205" i="3" s="1"/>
  <c r="S135" i="3"/>
  <c r="V135" i="3" s="1"/>
  <c r="Z135" i="3" s="1"/>
  <c r="AA135" i="3" s="1"/>
  <c r="R195" i="3"/>
  <c r="U195" i="3" s="1"/>
  <c r="X195" i="3" s="1"/>
  <c r="S114" i="3"/>
  <c r="V114" i="3" s="1"/>
  <c r="Z114" i="3" s="1"/>
  <c r="AA114" i="3" s="1"/>
  <c r="R78" i="3"/>
  <c r="U78" i="3" s="1"/>
  <c r="X78" i="3" s="1"/>
  <c r="R217" i="3"/>
  <c r="U217" i="3" s="1"/>
  <c r="X217" i="3" s="1"/>
  <c r="R31" i="3"/>
  <c r="U31" i="3" s="1"/>
  <c r="X31" i="3" s="1"/>
  <c r="R92" i="3"/>
  <c r="U92" i="3" s="1"/>
  <c r="X92" i="3" s="1"/>
  <c r="S57" i="3"/>
  <c r="V57" i="3" s="1"/>
  <c r="Z57" i="3" s="1"/>
  <c r="AA57" i="3" s="1"/>
  <c r="R41" i="3"/>
  <c r="U41" i="3" s="1"/>
  <c r="X41" i="3" s="1"/>
  <c r="S232" i="3"/>
  <c r="V232" i="3" s="1"/>
  <c r="Z232" i="3" s="1"/>
  <c r="AA232" i="3" s="1"/>
  <c r="R200" i="3"/>
  <c r="U200" i="3" s="1"/>
  <c r="X200" i="3" s="1"/>
  <c r="R99" i="3"/>
  <c r="U99" i="3" s="1"/>
  <c r="X99" i="3" s="1"/>
  <c r="S198" i="3"/>
  <c r="V198" i="3" s="1"/>
  <c r="Z198" i="3" s="1"/>
  <c r="AA198" i="3" s="1"/>
  <c r="R161" i="3"/>
  <c r="U161" i="3" s="1"/>
  <c r="X161" i="3" s="1"/>
  <c r="S89" i="3"/>
  <c r="V89" i="3" s="1"/>
  <c r="Z89" i="3" s="1"/>
  <c r="AA89" i="3" s="1"/>
  <c r="S227" i="3"/>
  <c r="V227" i="3" s="1"/>
  <c r="Z227" i="3" s="1"/>
  <c r="AA227" i="3" s="1"/>
  <c r="R144" i="3"/>
  <c r="U144" i="3" s="1"/>
  <c r="X144" i="3" s="1"/>
  <c r="S238" i="3"/>
  <c r="V238" i="3" s="1"/>
  <c r="Z238" i="3" s="1"/>
  <c r="AA238" i="3" s="1"/>
  <c r="S177" i="3"/>
  <c r="V177" i="3" s="1"/>
  <c r="Z177" i="3" s="1"/>
  <c r="AA177" i="3" s="1"/>
  <c r="R147" i="3"/>
  <c r="U147" i="3" s="1"/>
  <c r="X147" i="3" s="1"/>
  <c r="R116" i="3"/>
  <c r="U116" i="3" s="1"/>
  <c r="X116" i="3" s="1"/>
  <c r="R213" i="3"/>
  <c r="U213" i="3" s="1"/>
  <c r="X213" i="3" s="1"/>
  <c r="S172" i="3"/>
  <c r="V172" i="3" s="1"/>
  <c r="Z172" i="3" s="1"/>
  <c r="AA172" i="3" s="1"/>
  <c r="S106" i="3"/>
  <c r="V106" i="3" s="1"/>
  <c r="Z106" i="3" s="1"/>
  <c r="AA106" i="3" s="1"/>
  <c r="S221" i="3"/>
  <c r="V221" i="3" s="1"/>
  <c r="Z221" i="3" s="1"/>
  <c r="AA221" i="3" s="1"/>
  <c r="R219" i="3"/>
  <c r="U219" i="3" s="1"/>
  <c r="X219" i="3" s="1"/>
  <c r="R39" i="3"/>
  <c r="U39" i="3" s="1"/>
  <c r="X39" i="3" s="1"/>
  <c r="R208" i="3"/>
  <c r="U208" i="3" s="1"/>
  <c r="X208" i="3" s="1"/>
  <c r="R153" i="3"/>
  <c r="U153" i="3" s="1"/>
  <c r="X153" i="3" s="1"/>
  <c r="R109" i="3"/>
  <c r="U109" i="3" s="1"/>
  <c r="X109" i="3" s="1"/>
  <c r="S146" i="3"/>
  <c r="V146" i="3" s="1"/>
  <c r="Z146" i="3" s="1"/>
  <c r="AA146" i="3" s="1"/>
  <c r="R117" i="3"/>
  <c r="U117" i="3" s="1"/>
  <c r="X117" i="3" s="1"/>
  <c r="S138" i="3"/>
  <c r="V138" i="3" s="1"/>
  <c r="Z138" i="3" s="1"/>
  <c r="AA138" i="3" s="1"/>
  <c r="R220" i="3"/>
  <c r="U220" i="3" s="1"/>
  <c r="X220" i="3" s="1"/>
  <c r="S40" i="3"/>
  <c r="V40" i="3" s="1"/>
  <c r="Z40" i="3" s="1"/>
  <c r="AA40" i="3" s="1"/>
  <c r="R190" i="3"/>
  <c r="U190" i="3" s="1"/>
  <c r="X190" i="3" s="1"/>
  <c r="R134" i="3"/>
  <c r="U134" i="3" s="1"/>
  <c r="X134" i="3" s="1"/>
  <c r="S200" i="3"/>
  <c r="V200" i="3" s="1"/>
  <c r="Z200" i="3" s="1"/>
  <c r="AA200" i="3" s="1"/>
  <c r="R98" i="3"/>
  <c r="U98" i="3" s="1"/>
  <c r="X98" i="3" s="1"/>
  <c r="S86" i="3"/>
  <c r="V86" i="3" s="1"/>
  <c r="Z86" i="3" s="1"/>
  <c r="AA86" i="3" s="1"/>
  <c r="S216" i="3"/>
  <c r="V216" i="3" s="1"/>
  <c r="Z216" i="3" s="1"/>
  <c r="AA216" i="3" s="1"/>
  <c r="R19" i="3"/>
  <c r="U19" i="3" s="1"/>
  <c r="X19" i="3" s="1"/>
  <c r="S100" i="3"/>
  <c r="V100" i="3" s="1"/>
  <c r="Z100" i="3" s="1"/>
  <c r="AA100" i="3" s="1"/>
  <c r="R62" i="3"/>
  <c r="U62" i="3" s="1"/>
  <c r="X62" i="3" s="1"/>
  <c r="R130" i="3"/>
  <c r="U130" i="3" s="1"/>
  <c r="X130" i="3" s="1"/>
  <c r="S167" i="3"/>
  <c r="V167" i="3" s="1"/>
  <c r="Z167" i="3" s="1"/>
  <c r="AA167" i="3" s="1"/>
  <c r="S31" i="3"/>
  <c r="V31" i="3" s="1"/>
  <c r="Z31" i="3" s="1"/>
  <c r="AA31" i="3" s="1"/>
  <c r="R79" i="3"/>
  <c r="U79" i="3" s="1"/>
  <c r="X79" i="3" s="1"/>
  <c r="S44" i="3"/>
  <c r="V44" i="3" s="1"/>
  <c r="Z44" i="3" s="1"/>
  <c r="AA44" i="3" s="1"/>
  <c r="R34" i="3"/>
  <c r="U34" i="3" s="1"/>
  <c r="X34" i="3" s="1"/>
  <c r="S210" i="3"/>
  <c r="V210" i="3" s="1"/>
  <c r="Z210" i="3" s="1"/>
  <c r="AA210" i="3" s="1"/>
  <c r="R174" i="3"/>
  <c r="U174" i="3" s="1"/>
  <c r="X174" i="3" s="1"/>
  <c r="R105" i="3"/>
  <c r="U105" i="3" s="1"/>
  <c r="X105" i="3" s="1"/>
  <c r="R43" i="3"/>
  <c r="U43" i="3" s="1"/>
  <c r="X43" i="3" s="1"/>
  <c r="R249" i="3"/>
  <c r="U249" i="3" s="1"/>
  <c r="X249" i="3" s="1"/>
  <c r="R53" i="3"/>
  <c r="U53" i="3" s="1"/>
  <c r="X53" i="3" s="1"/>
  <c r="S191" i="3"/>
  <c r="V191" i="3" s="1"/>
  <c r="Z191" i="3" s="1"/>
  <c r="AA191" i="3" s="1"/>
  <c r="R108" i="3"/>
  <c r="U108" i="3" s="1"/>
  <c r="X108" i="3" s="1"/>
  <c r="S26" i="3"/>
  <c r="V26" i="3" s="1"/>
  <c r="Z26" i="3" s="1"/>
  <c r="AA26" i="3" s="1"/>
  <c r="S54" i="3"/>
  <c r="V54" i="3" s="1"/>
  <c r="Z54" i="3" s="1"/>
  <c r="AA54" i="3" s="1"/>
  <c r="S22" i="3"/>
  <c r="V22" i="3" s="1"/>
  <c r="Z22" i="3" s="1"/>
  <c r="AA22" i="3" s="1"/>
  <c r="S121" i="3"/>
  <c r="V121" i="3" s="1"/>
  <c r="Z121" i="3" s="1"/>
  <c r="AA121" i="3" s="1"/>
  <c r="S133" i="3"/>
  <c r="V133" i="3" s="1"/>
  <c r="Z133" i="3" s="1"/>
  <c r="AA133" i="3" s="1"/>
  <c r="S173" i="3"/>
  <c r="V173" i="3" s="1"/>
  <c r="Z173" i="3" s="1"/>
  <c r="AA173" i="3" s="1"/>
  <c r="R87" i="3"/>
  <c r="U87" i="3" s="1"/>
  <c r="X87" i="3" s="1"/>
  <c r="R159" i="3"/>
  <c r="U159" i="3" s="1"/>
  <c r="X159" i="3" s="1"/>
  <c r="S154" i="3"/>
  <c r="V154" i="3" s="1"/>
  <c r="Z154" i="3" s="1"/>
  <c r="AA154" i="3" s="1"/>
  <c r="S90" i="3"/>
  <c r="V90" i="3" s="1"/>
  <c r="Z90" i="3" s="1"/>
  <c r="AA90" i="3" s="1"/>
  <c r="R223" i="3"/>
  <c r="U223" i="3" s="1"/>
  <c r="X223" i="3" s="1"/>
  <c r="R20" i="3"/>
  <c r="U20" i="3" s="1"/>
  <c r="X20" i="3" s="1"/>
  <c r="R91" i="3"/>
  <c r="U91" i="3" s="1"/>
  <c r="X91" i="3" s="1"/>
  <c r="S115" i="3"/>
  <c r="V115" i="3" s="1"/>
  <c r="Z115" i="3" s="1"/>
  <c r="AA115" i="3" s="1"/>
  <c r="S187" i="3"/>
  <c r="V187" i="3" s="1"/>
  <c r="Z187" i="3" s="1"/>
  <c r="AA187" i="3" s="1"/>
  <c r="S66" i="3"/>
  <c r="V66" i="3" s="1"/>
  <c r="Z66" i="3" s="1"/>
  <c r="AA66" i="3" s="1"/>
  <c r="S128" i="3"/>
  <c r="V128" i="3" s="1"/>
  <c r="Z128" i="3" s="1"/>
  <c r="AA128" i="3" s="1"/>
  <c r="R152" i="3"/>
  <c r="U152" i="3" s="1"/>
  <c r="X152" i="3" s="1"/>
  <c r="S79" i="3"/>
  <c r="V79" i="3" s="1"/>
  <c r="Z79" i="3" s="1"/>
  <c r="AA79" i="3" s="1"/>
  <c r="R49" i="3"/>
  <c r="U49" i="3" s="1"/>
  <c r="X49" i="3" s="1"/>
  <c r="R48" i="3"/>
  <c r="U48" i="3" s="1"/>
  <c r="X48" i="3" s="1"/>
  <c r="R210" i="3"/>
  <c r="U210" i="3" s="1"/>
  <c r="X210" i="3" s="1"/>
  <c r="S164" i="3"/>
  <c r="V164" i="3" s="1"/>
  <c r="Z164" i="3" s="1"/>
  <c r="AA164" i="3" s="1"/>
  <c r="S105" i="3"/>
  <c r="V105" i="3" s="1"/>
  <c r="Z105" i="3" s="1"/>
  <c r="AA105" i="3" s="1"/>
  <c r="R63" i="3"/>
  <c r="U63" i="3" s="1"/>
  <c r="X63" i="3" s="1"/>
  <c r="R246" i="3"/>
  <c r="U246" i="3" s="1"/>
  <c r="X246" i="3" s="1"/>
  <c r="S182" i="3"/>
  <c r="V182" i="3" s="1"/>
  <c r="Z182" i="3" s="1"/>
  <c r="AA182" i="3" s="1"/>
  <c r="S47" i="3"/>
  <c r="V47" i="3" s="1"/>
  <c r="Z47" i="3" s="1"/>
  <c r="AA47" i="3" s="1"/>
  <c r="S141" i="3"/>
  <c r="V141" i="3" s="1"/>
  <c r="Z141" i="3" s="1"/>
  <c r="AA141" i="3" s="1"/>
  <c r="S199" i="3"/>
  <c r="V199" i="3" s="1"/>
  <c r="Z199" i="3" s="1"/>
  <c r="AA199" i="3" s="1"/>
  <c r="R86" i="3"/>
  <c r="U86" i="3" s="1"/>
  <c r="X86" i="3" s="1"/>
  <c r="R119" i="3"/>
  <c r="U119" i="3" s="1"/>
  <c r="X119" i="3" s="1"/>
  <c r="R80" i="3"/>
  <c r="U80" i="3" s="1"/>
  <c r="X80" i="3" s="1"/>
  <c r="S51" i="3"/>
  <c r="V51" i="3" s="1"/>
  <c r="Z51" i="3" s="1"/>
  <c r="AA51" i="3" s="1"/>
  <c r="S27" i="3"/>
  <c r="V27" i="3" s="1"/>
  <c r="Z27" i="3" s="1"/>
  <c r="AA27" i="3" s="1"/>
  <c r="S190" i="3"/>
  <c r="V190" i="3" s="1"/>
  <c r="Z190" i="3" s="1"/>
  <c r="AA190" i="3" s="1"/>
  <c r="R110" i="3"/>
  <c r="U110" i="3" s="1"/>
  <c r="X110" i="3" s="1"/>
  <c r="R129" i="3"/>
  <c r="U129" i="3" s="1"/>
  <c r="X129" i="3" s="1"/>
  <c r="S249" i="3"/>
  <c r="V249" i="3" s="1"/>
  <c r="Z249" i="3" s="1"/>
  <c r="AA249" i="3" s="1"/>
  <c r="S214" i="3"/>
  <c r="V214" i="3" s="1"/>
  <c r="Z214" i="3" s="1"/>
  <c r="AA214" i="3" s="1"/>
  <c r="S175" i="3"/>
  <c r="V175" i="3" s="1"/>
  <c r="Z175" i="3" s="1"/>
  <c r="AA175" i="3" s="1"/>
  <c r="S61" i="3"/>
  <c r="V61" i="3" s="1"/>
  <c r="Z61" i="3" s="1"/>
  <c r="AA61" i="3" s="1"/>
  <c r="R231" i="3"/>
  <c r="U231" i="3" s="1"/>
  <c r="X231" i="3" s="1"/>
  <c r="R81" i="3"/>
  <c r="U81" i="3" s="1"/>
  <c r="X81" i="3" s="1"/>
  <c r="R77" i="3"/>
  <c r="U77" i="3" s="1"/>
  <c r="X77" i="3" s="1"/>
  <c r="R139" i="3"/>
  <c r="U139" i="3" s="1"/>
  <c r="X139" i="3" s="1"/>
  <c r="R135" i="3"/>
  <c r="U135" i="3" s="1"/>
  <c r="X135" i="3" s="1"/>
  <c r="R167" i="3"/>
  <c r="U167" i="3" s="1"/>
  <c r="X167" i="3" s="1"/>
  <c r="S131" i="3"/>
  <c r="V131" i="3" s="1"/>
  <c r="Z131" i="3" s="1"/>
  <c r="AA131" i="3" s="1"/>
  <c r="R114" i="3"/>
  <c r="U114" i="3" s="1"/>
  <c r="X114" i="3" s="1"/>
  <c r="S170" i="3"/>
  <c r="V170" i="3" s="1"/>
  <c r="Z170" i="3" s="1"/>
  <c r="AA170" i="3" s="1"/>
  <c r="S119" i="3"/>
  <c r="V119" i="3" s="1"/>
  <c r="Z119" i="3" s="1"/>
  <c r="AA119" i="3" s="1"/>
  <c r="S76" i="3"/>
  <c r="V76" i="3" s="1"/>
  <c r="Z76" i="3" s="1"/>
  <c r="AA76" i="3" s="1"/>
  <c r="R55" i="3"/>
  <c r="U55" i="3" s="1"/>
  <c r="X55" i="3" s="1"/>
  <c r="S162" i="3"/>
  <c r="V162" i="3" s="1"/>
  <c r="Z162" i="3" s="1"/>
  <c r="AA162" i="3" s="1"/>
  <c r="R96" i="3"/>
  <c r="U96" i="3" s="1"/>
  <c r="X96" i="3" s="1"/>
  <c r="R242" i="3"/>
  <c r="U242" i="3" s="1"/>
  <c r="X242" i="3" s="1"/>
  <c r="R127" i="3"/>
  <c r="U127" i="3" s="1"/>
  <c r="X127" i="3" s="1"/>
  <c r="S24" i="3"/>
  <c r="V24" i="3" s="1"/>
  <c r="Z24" i="3" s="1"/>
  <c r="AA24" i="3" s="1"/>
  <c r="S224" i="3"/>
  <c r="V224" i="3" s="1"/>
  <c r="Z224" i="3" s="1"/>
  <c r="AA224" i="3" s="1"/>
  <c r="S134" i="3"/>
  <c r="V134" i="3" s="1"/>
  <c r="Z134" i="3" s="1"/>
  <c r="AA134" i="3" s="1"/>
  <c r="R230" i="3"/>
  <c r="U230" i="3" s="1"/>
  <c r="X230" i="3" s="1"/>
  <c r="S157" i="3"/>
  <c r="V157" i="3" s="1"/>
  <c r="Z157" i="3" s="1"/>
  <c r="AA157" i="3" s="1"/>
  <c r="S43" i="3"/>
  <c r="V43" i="3" s="1"/>
  <c r="Z43" i="3" s="1"/>
  <c r="AA43" i="3" s="1"/>
  <c r="R196" i="3"/>
  <c r="U196" i="3" s="1"/>
  <c r="X196" i="3" s="1"/>
  <c r="R172" i="3"/>
  <c r="U172" i="3" s="1"/>
  <c r="X172" i="3" s="1"/>
  <c r="R194" i="3"/>
  <c r="U194" i="3" s="1"/>
  <c r="X194" i="3" s="1"/>
  <c r="S181" i="3"/>
  <c r="V181" i="3" s="1"/>
  <c r="Z181" i="3" s="1"/>
  <c r="AA181" i="3" s="1"/>
  <c r="S151" i="3"/>
  <c r="V151" i="3" s="1"/>
  <c r="Z151" i="3" s="1"/>
  <c r="AA151" i="3" s="1"/>
  <c r="S211" i="3"/>
  <c r="V211" i="3" s="1"/>
  <c r="Z211" i="3" s="1"/>
  <c r="AA211" i="3" s="1"/>
  <c r="R221" i="3"/>
  <c r="U221" i="3" s="1"/>
  <c r="X221" i="3" s="1"/>
  <c r="S226" i="3"/>
  <c r="V226" i="3" s="1"/>
  <c r="Z226" i="3" s="1"/>
  <c r="AA226" i="3" s="1"/>
  <c r="R166" i="3"/>
  <c r="U166" i="3" s="1"/>
  <c r="X166" i="3" s="1"/>
  <c r="R57" i="3"/>
  <c r="U57" i="3" s="1"/>
  <c r="X57" i="3" s="1"/>
  <c r="R40" i="3"/>
  <c r="U40" i="3" s="1"/>
  <c r="X40" i="3" s="1"/>
  <c r="R198" i="3"/>
  <c r="U198" i="3" s="1"/>
  <c r="X198" i="3" s="1"/>
  <c r="R164" i="3"/>
  <c r="U164" i="3" s="1"/>
  <c r="X164" i="3" s="1"/>
  <c r="R240" i="3"/>
  <c r="U240" i="3" s="1"/>
  <c r="X240" i="3" s="1"/>
  <c r="R214" i="3"/>
  <c r="U214" i="3" s="1"/>
  <c r="X214" i="3" s="1"/>
  <c r="R54" i="3"/>
  <c r="U54" i="3" s="1"/>
  <c r="X54" i="3" s="1"/>
  <c r="R22" i="3"/>
  <c r="U22" i="3" s="1"/>
  <c r="X22" i="3" s="1"/>
  <c r="S201" i="3"/>
  <c r="V201" i="3" s="1"/>
  <c r="Z201" i="3" s="1"/>
  <c r="AA201" i="3" s="1"/>
  <c r="S109" i="3"/>
  <c r="V109" i="3" s="1"/>
  <c r="Z109" i="3" s="1"/>
  <c r="AA109" i="3" s="1"/>
  <c r="R133" i="3"/>
  <c r="U133" i="3" s="1"/>
  <c r="X133" i="3" s="1"/>
  <c r="R71" i="3"/>
  <c r="U71" i="3" s="1"/>
  <c r="X71" i="3" s="1"/>
  <c r="S87" i="3"/>
  <c r="V87" i="3" s="1"/>
  <c r="Z87" i="3" s="1"/>
  <c r="AA87" i="3" s="1"/>
  <c r="S155" i="3"/>
  <c r="V155" i="3" s="1"/>
  <c r="Z155" i="3" s="1"/>
  <c r="AA155" i="3" s="1"/>
  <c r="R154" i="3"/>
  <c r="U154" i="3" s="1"/>
  <c r="X154" i="3" s="1"/>
  <c r="R90" i="3"/>
  <c r="U90" i="3" s="1"/>
  <c r="X90" i="3" s="1"/>
  <c r="R148" i="3"/>
  <c r="U148" i="3" s="1"/>
  <c r="X148" i="3" s="1"/>
  <c r="R61" i="3"/>
  <c r="U61" i="3" s="1"/>
  <c r="X61" i="3" s="1"/>
  <c r="S69" i="3"/>
  <c r="V69" i="3" s="1"/>
  <c r="Z69" i="3" s="1"/>
  <c r="AA69" i="3" s="1"/>
  <c r="S158" i="3"/>
  <c r="V158" i="3" s="1"/>
  <c r="Z158" i="3" s="1"/>
  <c r="AA158" i="3" s="1"/>
  <c r="S193" i="3"/>
  <c r="V193" i="3" s="1"/>
  <c r="Z193" i="3" s="1"/>
  <c r="AA193" i="3" s="1"/>
  <c r="R115" i="3"/>
  <c r="U115" i="3" s="1"/>
  <c r="X115" i="3" s="1"/>
  <c r="R66" i="3"/>
  <c r="U66" i="3" s="1"/>
  <c r="X66" i="3" s="1"/>
  <c r="R128" i="3"/>
  <c r="U128" i="3" s="1"/>
  <c r="X128" i="3" s="1"/>
  <c r="R168" i="3"/>
  <c r="U168" i="3" s="1"/>
  <c r="X168" i="3" s="1"/>
  <c r="R136" i="3"/>
  <c r="U136" i="3" s="1"/>
  <c r="X136" i="3" s="1"/>
  <c r="R76" i="3"/>
  <c r="U76" i="3" s="1"/>
  <c r="X76" i="3" s="1"/>
  <c r="S41" i="3"/>
  <c r="V41" i="3" s="1"/>
  <c r="Z41" i="3" s="1"/>
  <c r="AA41" i="3" s="1"/>
  <c r="S34" i="3"/>
  <c r="V34" i="3" s="1"/>
  <c r="Z34" i="3" s="1"/>
  <c r="AA34" i="3" s="1"/>
  <c r="R24" i="3"/>
  <c r="U24" i="3" s="1"/>
  <c r="X24" i="3" s="1"/>
  <c r="S196" i="3"/>
  <c r="V196" i="3" s="1"/>
  <c r="Z196" i="3" s="1"/>
  <c r="AA196" i="3" s="1"/>
  <c r="R142" i="3"/>
  <c r="U142" i="3" s="1"/>
  <c r="X142" i="3" s="1"/>
  <c r="R101" i="3"/>
  <c r="U101" i="3" s="1"/>
  <c r="X101" i="3" s="1"/>
  <c r="S250" i="3"/>
  <c r="V250" i="3" s="1"/>
  <c r="Z250" i="3" s="1"/>
  <c r="AA250" i="3" s="1"/>
  <c r="R248" i="3"/>
  <c r="U248" i="3" s="1"/>
  <c r="X248" i="3" s="1"/>
  <c r="R175" i="3"/>
  <c r="U175" i="3" s="1"/>
  <c r="X175" i="3" s="1"/>
  <c r="R229" i="3"/>
  <c r="U229" i="3" s="1"/>
  <c r="X229" i="3" s="1"/>
  <c r="S98" i="3"/>
  <c r="V98" i="3" s="1"/>
  <c r="Z98" i="3" s="1"/>
  <c r="AA98" i="3" s="1"/>
  <c r="R141" i="3"/>
  <c r="U141" i="3" s="1"/>
  <c r="X141" i="3" s="1"/>
  <c r="R199" i="3"/>
  <c r="U199" i="3" s="1"/>
  <c r="X199" i="3" s="1"/>
  <c r="R203" i="3"/>
  <c r="U203" i="3" s="1"/>
  <c r="X203" i="3" s="1"/>
  <c r="S220" i="3"/>
  <c r="V220" i="3" s="1"/>
  <c r="Z220" i="3" s="1"/>
  <c r="AA220" i="3" s="1"/>
  <c r="R75" i="3"/>
  <c r="U75" i="3" s="1"/>
  <c r="X75" i="3" s="1"/>
  <c r="S49" i="3"/>
  <c r="V49" i="3" s="1"/>
  <c r="Z49" i="3" s="1"/>
  <c r="AA49" i="3" s="1"/>
  <c r="S48" i="3"/>
  <c r="V48" i="3" s="1"/>
  <c r="Z48" i="3" s="1"/>
  <c r="AA48" i="3" s="1"/>
  <c r="S174" i="3"/>
  <c r="V174" i="3" s="1"/>
  <c r="Z174" i="3" s="1"/>
  <c r="AA174" i="3" s="1"/>
  <c r="R89" i="3"/>
  <c r="U89" i="3" s="1"/>
  <c r="X89" i="3" s="1"/>
  <c r="R238" i="3"/>
  <c r="U238" i="3" s="1"/>
  <c r="X238" i="3" s="1"/>
  <c r="S246" i="3"/>
  <c r="V246" i="3" s="1"/>
  <c r="Z246" i="3" s="1"/>
  <c r="AA246" i="3" s="1"/>
  <c r="S206" i="3"/>
  <c r="V206" i="3" s="1"/>
  <c r="Z206" i="3" s="1"/>
  <c r="AA206" i="3" s="1"/>
  <c r="R157" i="3"/>
  <c r="U157" i="3" s="1"/>
  <c r="X157" i="3" s="1"/>
  <c r="S153" i="3"/>
  <c r="V153" i="3" s="1"/>
  <c r="Z153" i="3" s="1"/>
  <c r="AA153" i="3" s="1"/>
  <c r="S230" i="3"/>
  <c r="V230" i="3" s="1"/>
  <c r="Z230" i="3" s="1"/>
  <c r="AA230" i="3" s="1"/>
  <c r="S62" i="3"/>
  <c r="V62" i="3" s="1"/>
  <c r="Z62" i="3" s="1"/>
  <c r="AA62" i="3" s="1"/>
  <c r="S130" i="3"/>
  <c r="V130" i="3" s="1"/>
  <c r="Z130" i="3" s="1"/>
  <c r="AA130" i="3" s="1"/>
  <c r="S169" i="3"/>
  <c r="V169" i="3" s="1"/>
  <c r="Z169" i="3" s="1"/>
  <c r="AA169" i="3" s="1"/>
  <c r="R131" i="3"/>
  <c r="U131" i="3" s="1"/>
  <c r="X131" i="3" s="1"/>
  <c r="S94" i="3"/>
  <c r="V94" i="3" s="1"/>
  <c r="Z94" i="3" s="1"/>
  <c r="AA94" i="3" s="1"/>
  <c r="R170" i="3"/>
  <c r="U170" i="3" s="1"/>
  <c r="X170" i="3" s="1"/>
  <c r="S217" i="3"/>
  <c r="V217" i="3" s="1"/>
  <c r="Z217" i="3" s="1"/>
  <c r="AA217" i="3" s="1"/>
  <c r="S192" i="3"/>
  <c r="V192" i="3" s="1"/>
  <c r="Z192" i="3" s="1"/>
  <c r="AA192" i="3" s="1"/>
  <c r="S75" i="3"/>
  <c r="V75" i="3" s="1"/>
  <c r="Z75" i="3" s="1"/>
  <c r="AA75" i="3" s="1"/>
  <c r="R46" i="3"/>
  <c r="U46" i="3" s="1"/>
  <c r="X46" i="3" s="1"/>
  <c r="R37" i="3"/>
  <c r="U37" i="3" s="1"/>
  <c r="X37" i="3" s="1"/>
  <c r="S82" i="3"/>
  <c r="V82" i="3" s="1"/>
  <c r="Z82" i="3" s="1"/>
  <c r="AA82" i="3" s="1"/>
  <c r="S165" i="3"/>
  <c r="V165" i="3" s="1"/>
  <c r="Z165" i="3" s="1"/>
  <c r="AA165" i="3" s="1"/>
  <c r="R104" i="3"/>
  <c r="U104" i="3" s="1"/>
  <c r="X104" i="3" s="1"/>
  <c r="S248" i="3"/>
  <c r="V248" i="3" s="1"/>
  <c r="Z248" i="3" s="1"/>
  <c r="AA248" i="3" s="1"/>
  <c r="R160" i="3"/>
  <c r="U160" i="3" s="1"/>
  <c r="X160" i="3" s="1"/>
  <c r="S231" i="3"/>
  <c r="V231" i="3" s="1"/>
  <c r="Z231" i="3" s="1"/>
  <c r="AA231" i="3" s="1"/>
  <c r="R237" i="3"/>
  <c r="U237" i="3" s="1"/>
  <c r="X237" i="3" s="1"/>
  <c r="S183" i="3"/>
  <c r="V183" i="3" s="1"/>
  <c r="Z183" i="3" s="1"/>
  <c r="AA183" i="3" s="1"/>
  <c r="S235" i="3"/>
  <c r="V235" i="3" s="1"/>
  <c r="Z235" i="3" s="1"/>
  <c r="AA235" i="3" s="1"/>
  <c r="R191" i="3"/>
  <c r="U191" i="3" s="1"/>
  <c r="X191" i="3" s="1"/>
  <c r="S101" i="3"/>
  <c r="V101" i="3" s="1"/>
  <c r="Z101" i="3" s="1"/>
  <c r="AA101" i="3" s="1"/>
  <c r="S143" i="3"/>
  <c r="V143" i="3" s="1"/>
  <c r="Z143" i="3" s="1"/>
  <c r="AA143" i="3" s="1"/>
  <c r="S116" i="3"/>
  <c r="V116" i="3" s="1"/>
  <c r="Z116" i="3" s="1"/>
  <c r="AA116" i="3" s="1"/>
  <c r="S213" i="3"/>
  <c r="V213" i="3" s="1"/>
  <c r="Z213" i="3" s="1"/>
  <c r="AA213" i="3" s="1"/>
  <c r="R106" i="3"/>
  <c r="U106" i="3" s="1"/>
  <c r="X106" i="3" s="1"/>
  <c r="S194" i="3"/>
  <c r="V194" i="3" s="1"/>
  <c r="Z194" i="3" s="1"/>
  <c r="AA194" i="3" s="1"/>
  <c r="R85" i="3"/>
  <c r="U85" i="3" s="1"/>
  <c r="X85" i="3" s="1"/>
  <c r="S126" i="3"/>
  <c r="V126" i="3" s="1"/>
  <c r="Z126" i="3" s="1"/>
  <c r="AA126" i="3" s="1"/>
  <c r="R151" i="3"/>
  <c r="U151" i="3" s="1"/>
  <c r="X151" i="3" s="1"/>
  <c r="R211" i="3"/>
  <c r="U211" i="3" s="1"/>
  <c r="X211" i="3" s="1"/>
  <c r="S219" i="3"/>
  <c r="V219" i="3" s="1"/>
  <c r="Z219" i="3" s="1"/>
  <c r="AA219" i="3" s="1"/>
  <c r="R21" i="3"/>
  <c r="U21" i="3" s="1"/>
  <c r="X21" i="3" s="1"/>
  <c r="O25" i="1"/>
  <c r="U25" i="1" s="1"/>
  <c r="V25" i="1" s="1"/>
  <c r="V35" i="3"/>
  <c r="Z35" i="3" s="1"/>
  <c r="AA35" i="3" s="1"/>
  <c r="O11" i="1"/>
  <c r="U11" i="1" s="1"/>
  <c r="V11" i="1" s="1"/>
  <c r="V21" i="3"/>
  <c r="Z21" i="3" s="1"/>
  <c r="AA21" i="3" s="1"/>
  <c r="O20" i="1"/>
  <c r="U20" i="1" s="1"/>
  <c r="V20" i="1" s="1"/>
  <c r="V30" i="3"/>
  <c r="Z30" i="3" s="1"/>
  <c r="AA30" i="3" s="1"/>
  <c r="O89" i="1"/>
  <c r="U89" i="1" s="1"/>
  <c r="V89" i="1" s="1"/>
  <c r="V99" i="3"/>
  <c r="Z99" i="3" s="1"/>
  <c r="AA99" i="3" s="1"/>
  <c r="O119" i="1"/>
  <c r="U119" i="1" s="1"/>
  <c r="V119" i="1" s="1"/>
  <c r="V129" i="3"/>
  <c r="Z129" i="3" s="1"/>
  <c r="AA129" i="3" s="1"/>
  <c r="O179" i="1"/>
  <c r="U179" i="1" s="1"/>
  <c r="V179" i="1" s="1"/>
  <c r="V189" i="3"/>
  <c r="Z189" i="3" s="1"/>
  <c r="AA189" i="3" s="1"/>
  <c r="O94" i="1"/>
  <c r="U94" i="1" s="1"/>
  <c r="V94" i="1" s="1"/>
  <c r="V104" i="3"/>
  <c r="Z104" i="3" s="1"/>
  <c r="AA104" i="3" s="1"/>
  <c r="O86" i="1"/>
  <c r="U86" i="1" s="1"/>
  <c r="V86" i="1" s="1"/>
  <c r="V96" i="3"/>
  <c r="Z96" i="3" s="1"/>
  <c r="AA96" i="3" s="1"/>
  <c r="U18" i="3"/>
  <c r="O150" i="1"/>
  <c r="U150" i="1" s="1"/>
  <c r="V150" i="1" s="1"/>
  <c r="V160" i="3"/>
  <c r="Z160" i="3" s="1"/>
  <c r="AA160" i="3" s="1"/>
  <c r="O9" i="1"/>
  <c r="V19" i="3"/>
  <c r="Z19" i="3" s="1"/>
  <c r="AA19" i="3" s="1"/>
  <c r="O151" i="1"/>
  <c r="U151" i="1" s="1"/>
  <c r="V151" i="1" s="1"/>
  <c r="V161" i="3"/>
  <c r="Z161" i="3" s="1"/>
  <c r="AA161" i="3" s="1"/>
  <c r="V18" i="3"/>
  <c r="O134" i="1"/>
  <c r="U134" i="1" s="1"/>
  <c r="V134" i="1" s="1"/>
  <c r="V144" i="3"/>
  <c r="Z144" i="3" s="1"/>
  <c r="AA144" i="3" s="1"/>
  <c r="O75" i="1"/>
  <c r="U75" i="1" s="1"/>
  <c r="V75" i="1" s="1"/>
  <c r="V85" i="3"/>
  <c r="Z85" i="3" s="1"/>
  <c r="AA85" i="3" s="1"/>
  <c r="O45" i="1"/>
  <c r="U45" i="1" s="1"/>
  <c r="V45" i="1" s="1"/>
  <c r="V55" i="3"/>
  <c r="Z55" i="3" s="1"/>
  <c r="AA55" i="3" s="1"/>
  <c r="O82" i="1"/>
  <c r="U82" i="1" s="1"/>
  <c r="V82" i="1" s="1"/>
  <c r="V92" i="3"/>
  <c r="Z92" i="3" s="1"/>
  <c r="AA92" i="3" s="1"/>
  <c r="O36" i="1"/>
  <c r="U36" i="1" s="1"/>
  <c r="V36" i="1" s="1"/>
  <c r="V46" i="3"/>
  <c r="Z46" i="3" s="1"/>
  <c r="AA46" i="3" s="1"/>
  <c r="O173" i="1"/>
  <c r="U173" i="1" s="1"/>
  <c r="V173" i="1" s="1"/>
  <c r="U183" i="3"/>
  <c r="X183" i="3" s="1"/>
  <c r="O117" i="1"/>
  <c r="U117" i="1" s="1"/>
  <c r="V117" i="1" s="1"/>
  <c r="V127" i="3"/>
  <c r="Z127" i="3" s="1"/>
  <c r="AA127" i="3" s="1"/>
  <c r="O232" i="1"/>
  <c r="U232" i="1" s="1"/>
  <c r="V232" i="1" s="1"/>
  <c r="V242" i="3"/>
  <c r="Z242" i="3" s="1"/>
  <c r="AA242" i="3" s="1"/>
  <c r="O44" i="1"/>
  <c r="U44" i="1" s="1"/>
  <c r="V44" i="1" s="1"/>
  <c r="O176" i="1"/>
  <c r="U176" i="1" s="1"/>
  <c r="V176" i="1" s="1"/>
  <c r="O63" i="1"/>
  <c r="U63" i="1" s="1"/>
  <c r="V63" i="1" s="1"/>
  <c r="O220" i="1"/>
  <c r="U220" i="1" s="1"/>
  <c r="V220" i="1" s="1"/>
  <c r="O226" i="1"/>
  <c r="O87" i="1"/>
  <c r="U87" i="1" s="1"/>
  <c r="V87" i="1" s="1"/>
  <c r="O31" i="1"/>
  <c r="U31" i="1" s="1"/>
  <c r="V31" i="1" s="1"/>
  <c r="O186" i="1"/>
  <c r="U186" i="1" s="1"/>
  <c r="V186" i="1" s="1"/>
  <c r="O27" i="1"/>
  <c r="U27" i="1" s="1"/>
  <c r="V27" i="1" s="1"/>
  <c r="O21" i="1"/>
  <c r="U21" i="1" s="1"/>
  <c r="V21" i="1" s="1"/>
  <c r="O181" i="1"/>
  <c r="U181" i="1" s="1"/>
  <c r="V181" i="1" s="1"/>
  <c r="O70" i="1"/>
  <c r="U70" i="1" s="1"/>
  <c r="V70" i="1" s="1"/>
  <c r="O100" i="1"/>
  <c r="U100" i="1" s="1"/>
  <c r="V100" i="1" s="1"/>
  <c r="O190" i="1"/>
  <c r="U190" i="1" s="1"/>
  <c r="V190" i="1" s="1"/>
  <c r="O191" i="1"/>
  <c r="U191" i="1" s="1"/>
  <c r="V191" i="1" s="1"/>
  <c r="O99" i="1"/>
  <c r="U99" i="1" s="1"/>
  <c r="V99" i="1" s="1"/>
  <c r="O145" i="1"/>
  <c r="U145" i="1" s="1"/>
  <c r="V145" i="1" s="1"/>
  <c r="O183" i="1"/>
  <c r="U183" i="1" s="1"/>
  <c r="V183" i="1" s="1"/>
  <c r="O131" i="1"/>
  <c r="U131" i="1" s="1"/>
  <c r="V131" i="1" s="1"/>
  <c r="O189" i="1"/>
  <c r="U189" i="1" s="1"/>
  <c r="V189" i="1" s="1"/>
  <c r="O71" i="1"/>
  <c r="U71" i="1" s="1"/>
  <c r="V71" i="1" s="1"/>
  <c r="O177" i="1"/>
  <c r="U177" i="1" s="1"/>
  <c r="V177" i="1" s="1"/>
  <c r="O92" i="1"/>
  <c r="U92" i="1" s="1"/>
  <c r="V92" i="1" s="1"/>
  <c r="O140" i="1"/>
  <c r="U140" i="1" s="1"/>
  <c r="V140" i="1" s="1"/>
  <c r="O195" i="1"/>
  <c r="U195" i="1" s="1"/>
  <c r="V195" i="1" s="1"/>
  <c r="O68" i="1"/>
  <c r="U68" i="1" s="1"/>
  <c r="V68" i="1" s="1"/>
  <c r="O111" i="1"/>
  <c r="U111" i="1" s="1"/>
  <c r="V111" i="1" s="1"/>
  <c r="O157" i="1"/>
  <c r="U157" i="1" s="1"/>
  <c r="V157" i="1" s="1"/>
  <c r="O185" i="1"/>
  <c r="U185" i="1" s="1"/>
  <c r="V185" i="1" s="1"/>
  <c r="O59" i="1"/>
  <c r="U59" i="1" s="1"/>
  <c r="V59" i="1" s="1"/>
  <c r="O105" i="1"/>
  <c r="U105" i="1" s="1"/>
  <c r="V105" i="1" s="1"/>
  <c r="O56" i="1"/>
  <c r="U56" i="1" s="1"/>
  <c r="V56" i="1" s="1"/>
  <c r="O118" i="1"/>
  <c r="U118" i="1" s="1"/>
  <c r="V118" i="1" s="1"/>
  <c r="O172" i="1"/>
  <c r="U172" i="1" s="1"/>
  <c r="V172" i="1" s="1"/>
  <c r="O37" i="1"/>
  <c r="U37" i="1" s="1"/>
  <c r="V37" i="1" s="1"/>
  <c r="O235" i="1"/>
  <c r="U235" i="1" s="1"/>
  <c r="V235" i="1" s="1"/>
  <c r="O10" i="1"/>
  <c r="U10" i="1" s="1"/>
  <c r="V10" i="1" s="1"/>
  <c r="O55" i="1"/>
  <c r="U55" i="1" s="1"/>
  <c r="V55" i="1" s="1"/>
  <c r="O171" i="1"/>
  <c r="U171" i="1" s="1"/>
  <c r="V171" i="1" s="1"/>
  <c r="O34" i="1"/>
  <c r="U34" i="1" s="1"/>
  <c r="V34" i="1" s="1"/>
  <c r="O200" i="1"/>
  <c r="U200" i="1" s="1"/>
  <c r="V200" i="1" s="1"/>
  <c r="O16" i="1"/>
  <c r="U16" i="1" s="1"/>
  <c r="V16" i="1" s="1"/>
  <c r="O138" i="1"/>
  <c r="U138" i="1" s="1"/>
  <c r="V138" i="1" s="1"/>
  <c r="O107" i="1"/>
  <c r="U107" i="1" s="1"/>
  <c r="V107" i="1" s="1"/>
  <c r="O233" i="1"/>
  <c r="U233" i="1" s="1"/>
  <c r="V233" i="1" s="1"/>
  <c r="O193" i="1"/>
  <c r="U193" i="1" s="1"/>
  <c r="V193" i="1" s="1"/>
  <c r="O84" i="1"/>
  <c r="U84" i="1" s="1"/>
  <c r="V84" i="1" s="1"/>
  <c r="O207" i="1"/>
  <c r="U207" i="1" s="1"/>
  <c r="V207" i="1" s="1"/>
  <c r="O72" i="1"/>
  <c r="U72" i="1" s="1"/>
  <c r="V72" i="1" s="1"/>
  <c r="O155" i="1"/>
  <c r="U155" i="1" s="1"/>
  <c r="V155" i="1" s="1"/>
  <c r="O133" i="1"/>
  <c r="U133" i="1" s="1"/>
  <c r="V133" i="1" s="1"/>
  <c r="O106" i="1"/>
  <c r="U106" i="1" s="1"/>
  <c r="V106" i="1" s="1"/>
  <c r="O203" i="1"/>
  <c r="U203" i="1" s="1"/>
  <c r="V203" i="1" s="1"/>
  <c r="O116" i="1"/>
  <c r="U116" i="1" s="1"/>
  <c r="V116" i="1" s="1"/>
  <c r="O209" i="1"/>
  <c r="U209" i="1" s="1"/>
  <c r="V209" i="1" s="1"/>
  <c r="O123" i="1"/>
  <c r="U123" i="1" s="1"/>
  <c r="V123" i="1" s="1"/>
  <c r="O163" i="1"/>
  <c r="U163" i="1" s="1"/>
  <c r="V163" i="1" s="1"/>
  <c r="O144" i="1"/>
  <c r="U144" i="1" s="1"/>
  <c r="V144" i="1" s="1"/>
  <c r="O80" i="1"/>
  <c r="U80" i="1" s="1"/>
  <c r="V80" i="1" s="1"/>
  <c r="O67" i="1"/>
  <c r="U67" i="1" s="1"/>
  <c r="V67" i="1" s="1"/>
  <c r="O141" i="1"/>
  <c r="U141" i="1" s="1"/>
  <c r="V141" i="1" s="1"/>
  <c r="O69" i="1"/>
  <c r="U69" i="1" s="1"/>
  <c r="V69" i="1" s="1"/>
  <c r="O154" i="1"/>
  <c r="U154" i="1" s="1"/>
  <c r="V154" i="1" s="1"/>
  <c r="O95" i="1"/>
  <c r="U95" i="1" s="1"/>
  <c r="V95" i="1" s="1"/>
  <c r="O126" i="1"/>
  <c r="U126" i="1" s="1"/>
  <c r="V126" i="1" s="1"/>
  <c r="O18" i="1"/>
  <c r="U18" i="1" s="1"/>
  <c r="V18" i="1" s="1"/>
  <c r="O205" i="1"/>
  <c r="U205" i="1" s="1"/>
  <c r="V205" i="1" s="1"/>
  <c r="O132" i="1"/>
  <c r="U132" i="1" s="1"/>
  <c r="V132" i="1" s="1"/>
  <c r="O46" i="1"/>
  <c r="U46" i="1" s="1"/>
  <c r="V46" i="1" s="1"/>
  <c r="O43" i="1"/>
  <c r="U43" i="1" s="1"/>
  <c r="V43" i="1" s="1"/>
  <c r="O187" i="1"/>
  <c r="U187" i="1" s="1"/>
  <c r="V187" i="1" s="1"/>
  <c r="O90" i="1"/>
  <c r="U90" i="1" s="1"/>
  <c r="V90" i="1" s="1"/>
  <c r="O219" i="1"/>
  <c r="U219" i="1" s="1"/>
  <c r="V219" i="1" s="1"/>
  <c r="O129" i="1"/>
  <c r="U129" i="1" s="1"/>
  <c r="V129" i="1" s="1"/>
  <c r="O158" i="1"/>
  <c r="U158" i="1" s="1"/>
  <c r="V158" i="1" s="1"/>
  <c r="O156" i="1"/>
  <c r="U156" i="1" s="1"/>
  <c r="V156" i="1" s="1"/>
  <c r="O62" i="1"/>
  <c r="U62" i="1" s="1"/>
  <c r="V62" i="1" s="1"/>
  <c r="O53" i="1"/>
  <c r="U53" i="1" s="1"/>
  <c r="V53" i="1" s="1"/>
  <c r="O230" i="1"/>
  <c r="U230" i="1" s="1"/>
  <c r="V230" i="1" s="1"/>
  <c r="O227" i="1"/>
  <c r="U227" i="1" s="1"/>
  <c r="V227" i="1" s="1"/>
  <c r="O135" i="1"/>
  <c r="U135" i="1" s="1"/>
  <c r="V135" i="1" s="1"/>
  <c r="O137" i="1"/>
  <c r="U137" i="1" s="1"/>
  <c r="V137" i="1" s="1"/>
  <c r="O198" i="1"/>
  <c r="U198" i="1" s="1"/>
  <c r="V198" i="1" s="1"/>
  <c r="O77" i="1"/>
  <c r="U77" i="1" s="1"/>
  <c r="V77" i="1" s="1"/>
  <c r="O148" i="1"/>
  <c r="U148" i="1" s="1"/>
  <c r="V148" i="1" s="1"/>
  <c r="O24" i="1"/>
  <c r="U24" i="1" s="1"/>
  <c r="V24" i="1" s="1"/>
  <c r="O41" i="1"/>
  <c r="U41" i="1" s="1"/>
  <c r="V41" i="1" s="1"/>
  <c r="O17" i="1"/>
  <c r="U17" i="1" s="1"/>
  <c r="V17" i="1" s="1"/>
  <c r="O180" i="1"/>
  <c r="U180" i="1" s="1"/>
  <c r="V180" i="1" s="1"/>
  <c r="O224" i="1"/>
  <c r="U224" i="1" s="1"/>
  <c r="V224" i="1" s="1"/>
  <c r="O125" i="1"/>
  <c r="U125" i="1" s="1"/>
  <c r="V125" i="1" s="1"/>
  <c r="O104" i="1"/>
  <c r="U104" i="1" s="1"/>
  <c r="V104" i="1" s="1"/>
  <c r="O47" i="1"/>
  <c r="U47" i="1" s="1"/>
  <c r="V47" i="1" s="1"/>
  <c r="O222" i="1"/>
  <c r="U222" i="1" s="1"/>
  <c r="V222" i="1" s="1"/>
  <c r="O188" i="1"/>
  <c r="U188" i="1" s="1"/>
  <c r="V188" i="1" s="1"/>
  <c r="O79" i="1"/>
  <c r="U79" i="1" s="1"/>
  <c r="V79" i="1" s="1"/>
  <c r="O217" i="1"/>
  <c r="U217" i="1" s="1"/>
  <c r="V217" i="1" s="1"/>
  <c r="O228" i="1"/>
  <c r="U228" i="1" s="1"/>
  <c r="V228" i="1" s="1"/>
  <c r="O167" i="1"/>
  <c r="U167" i="1" s="1"/>
  <c r="V167" i="1" s="1"/>
  <c r="O162" i="1"/>
  <c r="U162" i="1" s="1"/>
  <c r="V162" i="1" s="1"/>
  <c r="O96" i="1"/>
  <c r="U96" i="1" s="1"/>
  <c r="V96" i="1" s="1"/>
  <c r="O211" i="1"/>
  <c r="U211" i="1" s="1"/>
  <c r="V211" i="1" s="1"/>
  <c r="O97" i="1"/>
  <c r="U97" i="1" s="1"/>
  <c r="V97" i="1" s="1"/>
  <c r="O136" i="1"/>
  <c r="U136" i="1" s="1"/>
  <c r="V136" i="1" s="1"/>
  <c r="O213" i="1"/>
  <c r="U213" i="1" s="1"/>
  <c r="V213" i="1" s="1"/>
  <c r="O81" i="1"/>
  <c r="U81" i="1" s="1"/>
  <c r="V81" i="1" s="1"/>
  <c r="O128" i="1"/>
  <c r="U128" i="1" s="1"/>
  <c r="V128" i="1" s="1"/>
  <c r="O215" i="1"/>
  <c r="U215" i="1" s="1"/>
  <c r="V215" i="1" s="1"/>
  <c r="O102" i="1"/>
  <c r="U102" i="1" s="1"/>
  <c r="V102" i="1" s="1"/>
  <c r="O30" i="1"/>
  <c r="U30" i="1" s="1"/>
  <c r="V30" i="1" s="1"/>
  <c r="O15" i="1"/>
  <c r="U15" i="1" s="1"/>
  <c r="V15" i="1" s="1"/>
  <c r="O240" i="1"/>
  <c r="U240" i="1" s="1"/>
  <c r="V240" i="1" s="1"/>
  <c r="O88" i="1"/>
  <c r="U88" i="1" s="1"/>
  <c r="V88" i="1" s="1"/>
  <c r="O210" i="1"/>
  <c r="U210" i="1" s="1"/>
  <c r="V210" i="1" s="1"/>
  <c r="O39" i="1"/>
  <c r="U39" i="1" s="1"/>
  <c r="V39" i="1" s="1"/>
  <c r="O38" i="1"/>
  <c r="U38" i="1" s="1"/>
  <c r="V38" i="1" s="1"/>
  <c r="O164" i="1"/>
  <c r="U164" i="1" s="1"/>
  <c r="V164" i="1" s="1"/>
  <c r="O8" i="1"/>
  <c r="O239" i="1"/>
  <c r="U239" i="1" s="1"/>
  <c r="V239" i="1" s="1"/>
  <c r="O204" i="1"/>
  <c r="U204" i="1" s="1"/>
  <c r="V204" i="1" s="1"/>
  <c r="O165" i="1"/>
  <c r="U165" i="1" s="1"/>
  <c r="V165" i="1" s="1"/>
  <c r="O51" i="1"/>
  <c r="U51" i="1" s="1"/>
  <c r="V51" i="1" s="1"/>
  <c r="O121" i="1"/>
  <c r="U121" i="1" s="1"/>
  <c r="V121" i="1" s="1"/>
  <c r="O160" i="1"/>
  <c r="U160" i="1" s="1"/>
  <c r="V160" i="1" s="1"/>
  <c r="O109" i="1"/>
  <c r="U109" i="1" s="1"/>
  <c r="V109" i="1" s="1"/>
  <c r="O66" i="1"/>
  <c r="U66" i="1" s="1"/>
  <c r="V66" i="1" s="1"/>
  <c r="O152" i="1"/>
  <c r="U152" i="1" s="1"/>
  <c r="V152" i="1" s="1"/>
  <c r="O14" i="1"/>
  <c r="U14" i="1" s="1"/>
  <c r="V14" i="1" s="1"/>
  <c r="O214" i="1"/>
  <c r="U214" i="1" s="1"/>
  <c r="V214" i="1" s="1"/>
  <c r="O124" i="1"/>
  <c r="U124" i="1" s="1"/>
  <c r="V124" i="1" s="1"/>
  <c r="O147" i="1"/>
  <c r="U147" i="1" s="1"/>
  <c r="V147" i="1" s="1"/>
  <c r="O33" i="1"/>
  <c r="U33" i="1" s="1"/>
  <c r="V33" i="1" s="1"/>
  <c r="O201" i="1"/>
  <c r="U201" i="1" s="1"/>
  <c r="V201" i="1" s="1"/>
  <c r="O216" i="1"/>
  <c r="U216" i="1" s="1"/>
  <c r="V216" i="1" s="1"/>
  <c r="O12" i="1"/>
  <c r="U12" i="1" s="1"/>
  <c r="V12" i="1" s="1"/>
  <c r="O61" i="1"/>
  <c r="U61" i="1" s="1"/>
  <c r="V61" i="1" s="1"/>
  <c r="O149" i="1"/>
  <c r="U149" i="1" s="1"/>
  <c r="V149" i="1" s="1"/>
  <c r="O98" i="1"/>
  <c r="U98" i="1" s="1"/>
  <c r="V98" i="1" s="1"/>
  <c r="O29" i="1"/>
  <c r="U29" i="1" s="1"/>
  <c r="V29" i="1" s="1"/>
  <c r="O110" i="1"/>
  <c r="U110" i="1" s="1"/>
  <c r="V110" i="1" s="1"/>
  <c r="O48" i="1"/>
  <c r="U48" i="1" s="1"/>
  <c r="V48" i="1" s="1"/>
  <c r="O153" i="1"/>
  <c r="U153" i="1" s="1"/>
  <c r="V153" i="1" s="1"/>
  <c r="O76" i="1"/>
  <c r="U76" i="1" s="1"/>
  <c r="V76" i="1" s="1"/>
  <c r="O142" i="1"/>
  <c r="U142" i="1" s="1"/>
  <c r="V142" i="1" s="1"/>
  <c r="O206" i="1"/>
  <c r="U206" i="1" s="1"/>
  <c r="V206" i="1" s="1"/>
  <c r="O236" i="1"/>
  <c r="U236" i="1" s="1"/>
  <c r="V236" i="1" s="1"/>
  <c r="O196" i="1"/>
  <c r="U196" i="1" s="1"/>
  <c r="V196" i="1" s="1"/>
  <c r="O143" i="1"/>
  <c r="U143" i="1" s="1"/>
  <c r="V143" i="1" s="1"/>
  <c r="O52" i="1"/>
  <c r="U52" i="1" s="1"/>
  <c r="V52" i="1" s="1"/>
  <c r="O120" i="1"/>
  <c r="U120" i="1" s="1"/>
  <c r="V120" i="1" s="1"/>
  <c r="O159" i="1"/>
  <c r="U159" i="1" s="1"/>
  <c r="V159" i="1" s="1"/>
  <c r="O182" i="1"/>
  <c r="U182" i="1" s="1"/>
  <c r="V182" i="1" s="1"/>
  <c r="O65" i="1"/>
  <c r="U65" i="1" s="1"/>
  <c r="V65" i="1" s="1"/>
  <c r="O238" i="1"/>
  <c r="U238" i="1" s="1"/>
  <c r="V238" i="1" s="1"/>
  <c r="O221" i="1"/>
  <c r="U221" i="1" s="1"/>
  <c r="V221" i="1" s="1"/>
  <c r="O225" i="1"/>
  <c r="U225" i="1" s="1"/>
  <c r="V225" i="1" s="1"/>
  <c r="O91" i="1"/>
  <c r="U91" i="1" s="1"/>
  <c r="V91" i="1" s="1"/>
  <c r="O184" i="1"/>
  <c r="U184" i="1" s="1"/>
  <c r="V184" i="1" s="1"/>
  <c r="R134" i="1" l="1"/>
  <c r="R151" i="1"/>
  <c r="R150" i="1"/>
  <c r="R11" i="1"/>
  <c r="R179" i="1"/>
  <c r="R82" i="1"/>
  <c r="R117" i="1"/>
  <c r="Z18" i="3"/>
  <c r="AA18" i="3" s="1"/>
  <c r="X18" i="3"/>
  <c r="R89" i="1"/>
  <c r="R86" i="1"/>
  <c r="R232" i="1"/>
  <c r="R94" i="1"/>
  <c r="R20" i="1"/>
  <c r="R75" i="1"/>
  <c r="R36" i="1"/>
  <c r="R25" i="1"/>
  <c r="R119" i="1"/>
  <c r="R176" i="1"/>
  <c r="R45" i="1"/>
  <c r="R9" i="1"/>
  <c r="U9" i="1"/>
  <c r="V9" i="1" s="1"/>
  <c r="R8" i="1"/>
  <c r="U8" i="1"/>
  <c r="V8" i="1" s="1"/>
  <c r="U226" i="1"/>
  <c r="V226" i="1" s="1"/>
  <c r="R87" i="1"/>
  <c r="R100" i="1"/>
  <c r="R226" i="1"/>
  <c r="R186" i="1"/>
  <c r="R220" i="1"/>
  <c r="R63" i="1"/>
  <c r="R31" i="1"/>
  <c r="R10" i="1"/>
  <c r="R14" i="1"/>
  <c r="R17" i="1"/>
  <c r="R12" i="1"/>
  <c r="R15" i="1"/>
  <c r="R18" i="1"/>
  <c r="R16" i="1"/>
  <c r="R70" i="1"/>
  <c r="R190" i="1"/>
  <c r="R181" i="1"/>
  <c r="R21" i="1"/>
  <c r="R27" i="1"/>
  <c r="R221" i="1"/>
  <c r="R196" i="1"/>
  <c r="R29" i="1"/>
  <c r="R204" i="1"/>
  <c r="R240" i="1"/>
  <c r="R79" i="1"/>
  <c r="R91" i="1"/>
  <c r="R238" i="1"/>
  <c r="R120" i="1"/>
  <c r="R236" i="1"/>
  <c r="R153" i="1"/>
  <c r="R98" i="1"/>
  <c r="R44" i="1"/>
  <c r="R147" i="1"/>
  <c r="R152" i="1"/>
  <c r="R121" i="1"/>
  <c r="R239" i="1"/>
  <c r="R39" i="1"/>
  <c r="R128" i="1"/>
  <c r="R97" i="1"/>
  <c r="R167" i="1"/>
  <c r="R188" i="1"/>
  <c r="R125" i="1"/>
  <c r="R41" i="1"/>
  <c r="R198" i="1"/>
  <c r="R230" i="1"/>
  <c r="R158" i="1"/>
  <c r="R187" i="1"/>
  <c r="R205" i="1"/>
  <c r="R154" i="1"/>
  <c r="R80" i="1"/>
  <c r="R209" i="1"/>
  <c r="R133" i="1"/>
  <c r="R84" i="1"/>
  <c r="R138" i="1"/>
  <c r="R171" i="1"/>
  <c r="R37" i="1"/>
  <c r="R105" i="1"/>
  <c r="R111" i="1"/>
  <c r="R68" i="1"/>
  <c r="R177" i="1"/>
  <c r="R183" i="1"/>
  <c r="R65" i="1"/>
  <c r="R206" i="1"/>
  <c r="R149" i="1"/>
  <c r="R124" i="1"/>
  <c r="R51" i="1"/>
  <c r="R210" i="1"/>
  <c r="R81" i="1"/>
  <c r="R211" i="1"/>
  <c r="R228" i="1"/>
  <c r="R224" i="1"/>
  <c r="R24" i="1"/>
  <c r="R137" i="1"/>
  <c r="R53" i="1"/>
  <c r="R129" i="1"/>
  <c r="R43" i="1"/>
  <c r="R69" i="1"/>
  <c r="R144" i="1"/>
  <c r="R116" i="1"/>
  <c r="R155" i="1"/>
  <c r="R193" i="1"/>
  <c r="R55" i="1"/>
  <c r="R172" i="1"/>
  <c r="R59" i="1"/>
  <c r="R195" i="1"/>
  <c r="R71" i="1"/>
  <c r="R145" i="1"/>
  <c r="R225" i="1"/>
  <c r="R52" i="1"/>
  <c r="R48" i="1"/>
  <c r="R216" i="1"/>
  <c r="R66" i="1"/>
  <c r="R30" i="1"/>
  <c r="R222" i="1"/>
  <c r="R173" i="1"/>
  <c r="R182" i="1"/>
  <c r="R143" i="1"/>
  <c r="R142" i="1"/>
  <c r="R110" i="1"/>
  <c r="R61" i="1"/>
  <c r="R201" i="1"/>
  <c r="R214" i="1"/>
  <c r="R109" i="1"/>
  <c r="R165" i="1"/>
  <c r="R164" i="1"/>
  <c r="R88" i="1"/>
  <c r="R102" i="1"/>
  <c r="R213" i="1"/>
  <c r="R96" i="1"/>
  <c r="R217" i="1"/>
  <c r="R47" i="1"/>
  <c r="R180" i="1"/>
  <c r="R148" i="1"/>
  <c r="R135" i="1"/>
  <c r="R62" i="1"/>
  <c r="R219" i="1"/>
  <c r="R46" i="1"/>
  <c r="R126" i="1"/>
  <c r="R141" i="1"/>
  <c r="R163" i="1"/>
  <c r="R203" i="1"/>
  <c r="R72" i="1"/>
  <c r="R233" i="1"/>
  <c r="R200" i="1"/>
  <c r="R118" i="1"/>
  <c r="R185" i="1"/>
  <c r="R140" i="1"/>
  <c r="R189" i="1"/>
  <c r="R99" i="1"/>
  <c r="R184" i="1"/>
  <c r="R159" i="1"/>
  <c r="R76" i="1"/>
  <c r="R33" i="1"/>
  <c r="R160" i="1"/>
  <c r="R38" i="1"/>
  <c r="R215" i="1"/>
  <c r="R136" i="1"/>
  <c r="R162" i="1"/>
  <c r="R104" i="1"/>
  <c r="R77" i="1"/>
  <c r="R227" i="1"/>
  <c r="R156" i="1"/>
  <c r="R90" i="1"/>
  <c r="R132" i="1"/>
  <c r="R95" i="1"/>
  <c r="R67" i="1"/>
  <c r="R123" i="1"/>
  <c r="R106" i="1"/>
  <c r="R207" i="1"/>
  <c r="R107" i="1"/>
  <c r="R34" i="1"/>
  <c r="R235" i="1"/>
  <c r="R56" i="1"/>
  <c r="R157" i="1"/>
  <c r="R92" i="1"/>
  <c r="R131" i="1"/>
  <c r="R191" i="1"/>
  <c r="K228" i="3" l="1"/>
  <c r="K113" i="3"/>
  <c r="K123" i="3"/>
  <c r="K137" i="3"/>
  <c r="K178" i="3"/>
  <c r="K42" i="3"/>
  <c r="K45" i="3"/>
  <c r="K171" i="3"/>
  <c r="K83" i="3"/>
  <c r="K33" i="3"/>
  <c r="K204" i="3"/>
  <c r="K233" i="3"/>
  <c r="K60" i="3"/>
  <c r="K103" i="3"/>
  <c r="K38" i="3"/>
  <c r="K67" i="3"/>
  <c r="K188" i="3"/>
  <c r="K93" i="3"/>
  <c r="K36" i="3"/>
  <c r="K132" i="3"/>
  <c r="K180" i="3"/>
  <c r="K124" i="3"/>
  <c r="K118" i="3"/>
  <c r="K140" i="3"/>
  <c r="K207" i="3"/>
  <c r="K50" i="3"/>
  <c r="K88" i="3"/>
  <c r="K218" i="3"/>
  <c r="K52" i="3"/>
  <c r="K111" i="3"/>
  <c r="K212" i="3"/>
  <c r="K74" i="3"/>
  <c r="K209" i="3"/>
  <c r="K125" i="3"/>
  <c r="K176" i="3"/>
  <c r="K222" i="3"/>
  <c r="K149" i="3"/>
  <c r="K185" i="3"/>
  <c r="K95" i="3"/>
  <c r="K122" i="3"/>
  <c r="K29" i="3"/>
  <c r="K64" i="3"/>
  <c r="K59" i="3"/>
  <c r="K32" i="3"/>
  <c r="K202" i="3"/>
  <c r="K84" i="3"/>
  <c r="K184" i="3"/>
  <c r="K179" i="3"/>
  <c r="K23" i="3"/>
  <c r="K70" i="3"/>
  <c r="K156" i="3"/>
  <c r="K68" i="3"/>
  <c r="K251" i="3" l="1"/>
  <c r="L32" i="3" s="1"/>
  <c r="L124" i="3" l="1"/>
  <c r="P124" i="3" s="1"/>
  <c r="L188" i="3"/>
  <c r="P188" i="3" s="1"/>
  <c r="L212" i="3"/>
  <c r="P212" i="3" s="1"/>
  <c r="L222" i="3"/>
  <c r="N222" i="3" s="1"/>
  <c r="L185" i="3"/>
  <c r="M185" i="3" s="1"/>
  <c r="O185" i="3" s="1"/>
  <c r="L88" i="3"/>
  <c r="N88" i="3" s="1"/>
  <c r="L29" i="3"/>
  <c r="M29" i="3" s="1"/>
  <c r="O29" i="3" s="1"/>
  <c r="L59" i="3"/>
  <c r="M59" i="3" s="1"/>
  <c r="O59" i="3" s="1"/>
  <c r="L140" i="3"/>
  <c r="M140" i="3" s="1"/>
  <c r="O140" i="3" s="1"/>
  <c r="L202" i="3"/>
  <c r="P202" i="3" s="1"/>
  <c r="L93" i="3"/>
  <c r="N93" i="3" s="1"/>
  <c r="L36" i="3"/>
  <c r="P36" i="3" s="1"/>
  <c r="L45" i="3"/>
  <c r="P45" i="3" s="1"/>
  <c r="L84" i="3"/>
  <c r="P84" i="3" s="1"/>
  <c r="L125" i="3"/>
  <c r="N125" i="3" s="1"/>
  <c r="L64" i="3"/>
  <c r="M64" i="3" s="1"/>
  <c r="O64" i="3" s="1"/>
  <c r="L103" i="3"/>
  <c r="N103" i="3" s="1"/>
  <c r="L67" i="3"/>
  <c r="N67" i="3" s="1"/>
  <c r="L149" i="3"/>
  <c r="N149" i="3" s="1"/>
  <c r="L95" i="3"/>
  <c r="M95" i="3" s="1"/>
  <c r="O95" i="3" s="1"/>
  <c r="L60" i="3"/>
  <c r="N60" i="3" s="1"/>
  <c r="L23" i="3"/>
  <c r="P23" i="3" s="1"/>
  <c r="S23" i="3" s="1"/>
  <c r="L123" i="3"/>
  <c r="M123" i="3" s="1"/>
  <c r="O123" i="3" s="1"/>
  <c r="L241" i="3"/>
  <c r="P241" i="3" s="1"/>
  <c r="L184" i="3"/>
  <c r="P184" i="3" s="1"/>
  <c r="L132" i="3"/>
  <c r="P132" i="3" s="1"/>
  <c r="L207" i="3"/>
  <c r="M207" i="3" s="1"/>
  <c r="O207" i="3" s="1"/>
  <c r="L70" i="3"/>
  <c r="N70" i="3" s="1"/>
  <c r="L233" i="3"/>
  <c r="P233" i="3" s="1"/>
  <c r="L33" i="3"/>
  <c r="P33" i="3" s="1"/>
  <c r="L156" i="3"/>
  <c r="M156" i="3" s="1"/>
  <c r="O156" i="3" s="1"/>
  <c r="L209" i="3"/>
  <c r="P209" i="3" s="1"/>
  <c r="L111" i="3"/>
  <c r="M111" i="3" s="1"/>
  <c r="O111" i="3" s="1"/>
  <c r="L52" i="3"/>
  <c r="N52" i="3" s="1"/>
  <c r="L74" i="3"/>
  <c r="M74" i="3" s="1"/>
  <c r="O74" i="3" s="1"/>
  <c r="L113" i="3"/>
  <c r="M113" i="3" s="1"/>
  <c r="O113" i="3" s="1"/>
  <c r="L38" i="3"/>
  <c r="P38" i="3" s="1"/>
  <c r="L239" i="3"/>
  <c r="N239" i="3" s="1"/>
  <c r="L50" i="3"/>
  <c r="M50" i="3" s="1"/>
  <c r="O50" i="3" s="1"/>
  <c r="L42" i="3"/>
  <c r="M42" i="3" s="1"/>
  <c r="O42" i="3" s="1"/>
  <c r="L118" i="3"/>
  <c r="P118" i="3" s="1"/>
  <c r="L83" i="3"/>
  <c r="M83" i="3" s="1"/>
  <c r="O83" i="3" s="1"/>
  <c r="L204" i="3"/>
  <c r="M204" i="3" s="1"/>
  <c r="O204" i="3" s="1"/>
  <c r="L68" i="3"/>
  <c r="N68" i="3" s="1"/>
  <c r="L180" i="3"/>
  <c r="M180" i="3" s="1"/>
  <c r="O180" i="3" s="1"/>
  <c r="L218" i="3"/>
  <c r="M218" i="3" s="1"/>
  <c r="O218" i="3" s="1"/>
  <c r="L176" i="3"/>
  <c r="N176" i="3" s="1"/>
  <c r="L171" i="3"/>
  <c r="N171" i="3" s="1"/>
  <c r="L228" i="3"/>
  <c r="M228" i="3" s="1"/>
  <c r="O228" i="3" s="1"/>
  <c r="L122" i="3"/>
  <c r="M122" i="3" s="1"/>
  <c r="O122" i="3" s="1"/>
  <c r="L178" i="3"/>
  <c r="P178" i="3" s="1"/>
  <c r="L137" i="3"/>
  <c r="N137" i="3" s="1"/>
  <c r="L179" i="3"/>
  <c r="M179" i="3" s="1"/>
  <c r="O179" i="3" s="1"/>
  <c r="L247" i="3"/>
  <c r="L244" i="3"/>
  <c r="N29" i="3"/>
  <c r="N32" i="3"/>
  <c r="P32" i="3"/>
  <c r="M32" i="3"/>
  <c r="O32" i="3" s="1"/>
  <c r="M93" i="3" l="1"/>
  <c r="O93" i="3" s="1"/>
  <c r="N202" i="3"/>
  <c r="R202" i="3" s="1"/>
  <c r="U202" i="3" s="1"/>
  <c r="X202" i="3" s="1"/>
  <c r="M88" i="3"/>
  <c r="O88" i="3" s="1"/>
  <c r="S32" i="3"/>
  <c r="V32" i="3" s="1"/>
  <c r="Z32" i="3" s="1"/>
  <c r="AA32" i="3" s="1"/>
  <c r="R29" i="3"/>
  <c r="U29" i="3" s="1"/>
  <c r="X29" i="3" s="1"/>
  <c r="R32" i="3"/>
  <c r="U32" i="3" s="1"/>
  <c r="X32" i="3" s="1"/>
  <c r="R137" i="3"/>
  <c r="U137" i="3" s="1"/>
  <c r="X137" i="3" s="1"/>
  <c r="R171" i="3"/>
  <c r="U171" i="3" s="1"/>
  <c r="X171" i="3" s="1"/>
  <c r="R68" i="3"/>
  <c r="U68" i="3" s="1"/>
  <c r="X68" i="3" s="1"/>
  <c r="S209" i="3"/>
  <c r="V209" i="3" s="1"/>
  <c r="Z209" i="3" s="1"/>
  <c r="AA209" i="3" s="1"/>
  <c r="R70" i="3"/>
  <c r="U70" i="3" s="1"/>
  <c r="X70" i="3" s="1"/>
  <c r="S241" i="3"/>
  <c r="V241" i="3" s="1"/>
  <c r="Z241" i="3" s="1"/>
  <c r="AA241" i="3" s="1"/>
  <c r="S36" i="3"/>
  <c r="V36" i="3" s="1"/>
  <c r="Z36" i="3" s="1"/>
  <c r="AA36" i="3" s="1"/>
  <c r="R222" i="3"/>
  <c r="U222" i="3" s="1"/>
  <c r="X222" i="3" s="1"/>
  <c r="S178" i="3"/>
  <c r="V178" i="3" s="1"/>
  <c r="Z178" i="3" s="1"/>
  <c r="AA178" i="3" s="1"/>
  <c r="R176" i="3"/>
  <c r="U176" i="3" s="1"/>
  <c r="X176" i="3" s="1"/>
  <c r="R149" i="3"/>
  <c r="U149" i="3" s="1"/>
  <c r="X149" i="3" s="1"/>
  <c r="R125" i="3"/>
  <c r="U125" i="3" s="1"/>
  <c r="X125" i="3" s="1"/>
  <c r="R93" i="3"/>
  <c r="U93" i="3" s="1"/>
  <c r="X93" i="3" s="1"/>
  <c r="S212" i="3"/>
  <c r="V212" i="3" s="1"/>
  <c r="Z212" i="3" s="1"/>
  <c r="AA212" i="3" s="1"/>
  <c r="R239" i="3"/>
  <c r="U239" i="3" s="1"/>
  <c r="X239" i="3" s="1"/>
  <c r="R52" i="3"/>
  <c r="U52" i="3" s="1"/>
  <c r="X52" i="3" s="1"/>
  <c r="S33" i="3"/>
  <c r="V33" i="3" s="1"/>
  <c r="Z33" i="3" s="1"/>
  <c r="AA33" i="3" s="1"/>
  <c r="S132" i="3"/>
  <c r="V132" i="3" s="1"/>
  <c r="Z132" i="3" s="1"/>
  <c r="AA132" i="3" s="1"/>
  <c r="R67" i="3"/>
  <c r="U67" i="3" s="1"/>
  <c r="X67" i="3" s="1"/>
  <c r="S84" i="3"/>
  <c r="V84" i="3" s="1"/>
  <c r="Z84" i="3" s="1"/>
  <c r="AA84" i="3" s="1"/>
  <c r="S202" i="3"/>
  <c r="V202" i="3" s="1"/>
  <c r="Z202" i="3" s="1"/>
  <c r="AA202" i="3" s="1"/>
  <c r="R88" i="3"/>
  <c r="U88" i="3" s="1"/>
  <c r="X88" i="3" s="1"/>
  <c r="S188" i="3"/>
  <c r="V188" i="3" s="1"/>
  <c r="Z188" i="3" s="1"/>
  <c r="AA188" i="3" s="1"/>
  <c r="S118" i="3"/>
  <c r="V118" i="3" s="1"/>
  <c r="Z118" i="3" s="1"/>
  <c r="AA118" i="3" s="1"/>
  <c r="S38" i="3"/>
  <c r="V38" i="3" s="1"/>
  <c r="Z38" i="3" s="1"/>
  <c r="AA38" i="3" s="1"/>
  <c r="S233" i="3"/>
  <c r="V233" i="3" s="1"/>
  <c r="Z233" i="3" s="1"/>
  <c r="AA233" i="3" s="1"/>
  <c r="S184" i="3"/>
  <c r="V184" i="3" s="1"/>
  <c r="Z184" i="3" s="1"/>
  <c r="AA184" i="3" s="1"/>
  <c r="R60" i="3"/>
  <c r="U60" i="3" s="1"/>
  <c r="X60" i="3" s="1"/>
  <c r="R103" i="3"/>
  <c r="U103" i="3" s="1"/>
  <c r="X103" i="3" s="1"/>
  <c r="S45" i="3"/>
  <c r="V45" i="3" s="1"/>
  <c r="Z45" i="3" s="1"/>
  <c r="AA45" i="3" s="1"/>
  <c r="S124" i="3"/>
  <c r="V124" i="3" s="1"/>
  <c r="Z124" i="3" s="1"/>
  <c r="AA124" i="3" s="1"/>
  <c r="M212" i="3"/>
  <c r="O212" i="3" s="1"/>
  <c r="V23" i="3"/>
  <c r="N123" i="3"/>
  <c r="N38" i="3"/>
  <c r="N212" i="3"/>
  <c r="O202" i="1" s="1"/>
  <c r="U202" i="1" s="1"/>
  <c r="V202" i="1" s="1"/>
  <c r="P29" i="3"/>
  <c r="O19" i="1" s="1"/>
  <c r="U19" i="1" s="1"/>
  <c r="V19" i="1" s="1"/>
  <c r="M125" i="3"/>
  <c r="O125" i="3" s="1"/>
  <c r="P180" i="3"/>
  <c r="M149" i="3"/>
  <c r="O149" i="3" s="1"/>
  <c r="P156" i="3"/>
  <c r="P67" i="3"/>
  <c r="O57" i="1" s="1"/>
  <c r="U57" i="1" s="1"/>
  <c r="V57" i="1" s="1"/>
  <c r="P140" i="3"/>
  <c r="P60" i="3"/>
  <c r="O50" i="1" s="1"/>
  <c r="U50" i="1" s="1"/>
  <c r="V50" i="1" s="1"/>
  <c r="N33" i="3"/>
  <c r="R33" i="3" s="1"/>
  <c r="N84" i="3"/>
  <c r="N23" i="3"/>
  <c r="R23" i="3" s="1"/>
  <c r="M188" i="3"/>
  <c r="O188" i="3" s="1"/>
  <c r="M45" i="3"/>
  <c r="O45" i="3" s="1"/>
  <c r="P239" i="3"/>
  <c r="N185" i="3"/>
  <c r="M233" i="3"/>
  <c r="O233" i="3" s="1"/>
  <c r="M202" i="3"/>
  <c r="O202" i="3" s="1"/>
  <c r="P88" i="3"/>
  <c r="O78" i="1" s="1"/>
  <c r="U78" i="1" s="1"/>
  <c r="V78" i="1" s="1"/>
  <c r="S78" i="1" s="1"/>
  <c r="P83" i="3"/>
  <c r="N188" i="3"/>
  <c r="M84" i="3"/>
  <c r="O84" i="3" s="1"/>
  <c r="M124" i="3"/>
  <c r="O124" i="3" s="1"/>
  <c r="M239" i="3"/>
  <c r="O239" i="3" s="1"/>
  <c r="P103" i="3"/>
  <c r="O93" i="1" s="1"/>
  <c r="U93" i="1" s="1"/>
  <c r="V93" i="1" s="1"/>
  <c r="P185" i="3"/>
  <c r="S185" i="3" s="1"/>
  <c r="M67" i="3"/>
  <c r="O67" i="3" s="1"/>
  <c r="M184" i="3"/>
  <c r="O184" i="3" s="1"/>
  <c r="P228" i="3"/>
  <c r="N118" i="3"/>
  <c r="R118" i="3" s="1"/>
  <c r="N132" i="3"/>
  <c r="R132" i="3" s="1"/>
  <c r="M23" i="3"/>
  <c r="O23" i="3" s="1"/>
  <c r="P122" i="3"/>
  <c r="M33" i="3"/>
  <c r="O33" i="3" s="1"/>
  <c r="O28" i="1"/>
  <c r="U28" i="1" s="1"/>
  <c r="V28" i="1" s="1"/>
  <c r="N124" i="3"/>
  <c r="N179" i="3"/>
  <c r="M103" i="3"/>
  <c r="O103" i="3" s="1"/>
  <c r="N111" i="3"/>
  <c r="N184" i="3"/>
  <c r="R184" i="3" s="1"/>
  <c r="P218" i="3"/>
  <c r="M52" i="3"/>
  <c r="O52" i="3" s="1"/>
  <c r="P123" i="3"/>
  <c r="S123" i="3" s="1"/>
  <c r="P93" i="3"/>
  <c r="S93" i="3" s="1"/>
  <c r="O192" i="1"/>
  <c r="U192" i="1" s="1"/>
  <c r="V192" i="1" s="1"/>
  <c r="N140" i="3"/>
  <c r="R140" i="3" s="1"/>
  <c r="N45" i="3"/>
  <c r="R45" i="3" s="1"/>
  <c r="P125" i="3"/>
  <c r="S125" i="3" s="1"/>
  <c r="P179" i="3"/>
  <c r="M60" i="3"/>
  <c r="O60" i="3" s="1"/>
  <c r="P149" i="3"/>
  <c r="S149" i="3" s="1"/>
  <c r="P111" i="3"/>
  <c r="N233" i="3"/>
  <c r="R233" i="3" s="1"/>
  <c r="M38" i="3"/>
  <c r="O38" i="3" s="1"/>
  <c r="N228" i="3"/>
  <c r="R228" i="3" s="1"/>
  <c r="N180" i="3"/>
  <c r="R180" i="3" s="1"/>
  <c r="M118" i="3"/>
  <c r="O118" i="3" s="1"/>
  <c r="O22" i="1"/>
  <c r="U22" i="1" s="1"/>
  <c r="V22" i="1" s="1"/>
  <c r="O13" i="1"/>
  <c r="P52" i="3"/>
  <c r="S52" i="3" s="1"/>
  <c r="M132" i="3"/>
  <c r="O132" i="3" s="1"/>
  <c r="N178" i="3"/>
  <c r="M137" i="3"/>
  <c r="O137" i="3" s="1"/>
  <c r="M171" i="3"/>
  <c r="O171" i="3" s="1"/>
  <c r="P204" i="3"/>
  <c r="N36" i="3"/>
  <c r="R36" i="3" s="1"/>
  <c r="M222" i="3"/>
  <c r="O222" i="3" s="1"/>
  <c r="P137" i="3"/>
  <c r="S137" i="3" s="1"/>
  <c r="P95" i="3"/>
  <c r="P42" i="3"/>
  <c r="M68" i="3"/>
  <c r="O68" i="3" s="1"/>
  <c r="P113" i="3"/>
  <c r="N209" i="3"/>
  <c r="M70" i="3"/>
  <c r="O70" i="3" s="1"/>
  <c r="P64" i="3"/>
  <c r="N42" i="3"/>
  <c r="P171" i="3"/>
  <c r="S171" i="3" s="1"/>
  <c r="P68" i="3"/>
  <c r="S68" i="3" s="1"/>
  <c r="N95" i="3"/>
  <c r="N64" i="3"/>
  <c r="N241" i="3"/>
  <c r="M178" i="3"/>
  <c r="O178" i="3" s="1"/>
  <c r="M176" i="3"/>
  <c r="O176" i="3" s="1"/>
  <c r="N204" i="3"/>
  <c r="M209" i="3"/>
  <c r="O209" i="3" s="1"/>
  <c r="L251" i="3"/>
  <c r="P50" i="3"/>
  <c r="P59" i="3"/>
  <c r="M36" i="3"/>
  <c r="O36" i="3" s="1"/>
  <c r="N50" i="3"/>
  <c r="N59" i="3"/>
  <c r="P222" i="3"/>
  <c r="S222" i="3" s="1"/>
  <c r="M241" i="3"/>
  <c r="O241" i="3" s="1"/>
  <c r="P176" i="3"/>
  <c r="S176" i="3" s="1"/>
  <c r="N113" i="3"/>
  <c r="P70" i="3"/>
  <c r="S70" i="3" s="1"/>
  <c r="N156" i="3"/>
  <c r="P207" i="3"/>
  <c r="N122" i="3"/>
  <c r="N218" i="3"/>
  <c r="N83" i="3"/>
  <c r="P74" i="3"/>
  <c r="N247" i="3"/>
  <c r="P247" i="3"/>
  <c r="M247" i="3"/>
  <c r="O247" i="3" s="1"/>
  <c r="N207" i="3"/>
  <c r="N74" i="3"/>
  <c r="M244" i="3"/>
  <c r="O244" i="3" s="1"/>
  <c r="P244" i="3"/>
  <c r="N244" i="3"/>
  <c r="S247" i="3" l="1"/>
  <c r="V247" i="3" s="1"/>
  <c r="Z247" i="3" s="1"/>
  <c r="AA247" i="3" s="1"/>
  <c r="R218" i="3"/>
  <c r="U218" i="3" s="1"/>
  <c r="X218" i="3" s="1"/>
  <c r="S59" i="3"/>
  <c r="V59" i="3" s="1"/>
  <c r="Z59" i="3" s="1"/>
  <c r="AA59" i="3" s="1"/>
  <c r="R42" i="3"/>
  <c r="U42" i="3" s="1"/>
  <c r="X42" i="3" s="1"/>
  <c r="S218" i="3"/>
  <c r="V218" i="3" s="1"/>
  <c r="Z218" i="3" s="1"/>
  <c r="AA218" i="3" s="1"/>
  <c r="S228" i="3"/>
  <c r="V228" i="3" s="1"/>
  <c r="Z228" i="3" s="1"/>
  <c r="AA228" i="3" s="1"/>
  <c r="S156" i="3"/>
  <c r="V156" i="3" s="1"/>
  <c r="Z156" i="3" s="1"/>
  <c r="AA156" i="3" s="1"/>
  <c r="R122" i="3"/>
  <c r="U122" i="3" s="1"/>
  <c r="X122" i="3" s="1"/>
  <c r="R113" i="3"/>
  <c r="U113" i="3" s="1"/>
  <c r="X113" i="3" s="1"/>
  <c r="R59" i="3"/>
  <c r="U59" i="3" s="1"/>
  <c r="X59" i="3" s="1"/>
  <c r="S50" i="3"/>
  <c r="V50" i="3" s="1"/>
  <c r="Z50" i="3" s="1"/>
  <c r="AA50" i="3" s="1"/>
  <c r="R95" i="3"/>
  <c r="U95" i="3" s="1"/>
  <c r="X95" i="3" s="1"/>
  <c r="S64" i="3"/>
  <c r="V64" i="3" s="1"/>
  <c r="Z64" i="3" s="1"/>
  <c r="AA64" i="3" s="1"/>
  <c r="R124" i="3"/>
  <c r="U124" i="3" s="1"/>
  <c r="X124" i="3" s="1"/>
  <c r="R188" i="3"/>
  <c r="U188" i="3" s="1"/>
  <c r="X188" i="3" s="1"/>
  <c r="S60" i="3"/>
  <c r="V60" i="3" s="1"/>
  <c r="Z60" i="3" s="1"/>
  <c r="AA60" i="3" s="1"/>
  <c r="R212" i="3"/>
  <c r="U212" i="3" s="1"/>
  <c r="X212" i="3" s="1"/>
  <c r="R204" i="3"/>
  <c r="U204" i="3" s="1"/>
  <c r="X204" i="3" s="1"/>
  <c r="S113" i="3"/>
  <c r="V113" i="3" s="1"/>
  <c r="Z113" i="3" s="1"/>
  <c r="AA113" i="3" s="1"/>
  <c r="S122" i="3"/>
  <c r="V122" i="3" s="1"/>
  <c r="Z122" i="3" s="1"/>
  <c r="AA122" i="3" s="1"/>
  <c r="S103" i="3"/>
  <c r="V103" i="3" s="1"/>
  <c r="Z103" i="3" s="1"/>
  <c r="AA103" i="3" s="1"/>
  <c r="S29" i="3"/>
  <c r="V29" i="3" s="1"/>
  <c r="Z29" i="3" s="1"/>
  <c r="AA29" i="3" s="1"/>
  <c r="R247" i="3"/>
  <c r="U247" i="3" s="1"/>
  <c r="X247" i="3" s="1"/>
  <c r="S42" i="3"/>
  <c r="V42" i="3" s="1"/>
  <c r="Z42" i="3" s="1"/>
  <c r="AA42" i="3" s="1"/>
  <c r="R178" i="3"/>
  <c r="U178" i="3" s="1"/>
  <c r="X178" i="3" s="1"/>
  <c r="S111" i="3"/>
  <c r="V111" i="3" s="1"/>
  <c r="Z111" i="3" s="1"/>
  <c r="AA111" i="3" s="1"/>
  <c r="S179" i="3"/>
  <c r="V179" i="3" s="1"/>
  <c r="Z179" i="3" s="1"/>
  <c r="AA179" i="3" s="1"/>
  <c r="R111" i="3"/>
  <c r="U111" i="3" s="1"/>
  <c r="X111" i="3" s="1"/>
  <c r="S83" i="3"/>
  <c r="V83" i="3" s="1"/>
  <c r="Z83" i="3" s="1"/>
  <c r="AA83" i="3" s="1"/>
  <c r="R185" i="3"/>
  <c r="U185" i="3" s="1"/>
  <c r="X185" i="3" s="1"/>
  <c r="S140" i="3"/>
  <c r="V140" i="3" s="1"/>
  <c r="Z140" i="3" s="1"/>
  <c r="AA140" i="3" s="1"/>
  <c r="S180" i="3"/>
  <c r="V180" i="3" s="1"/>
  <c r="Z180" i="3" s="1"/>
  <c r="AA180" i="3" s="1"/>
  <c r="R38" i="3"/>
  <c r="R64" i="3"/>
  <c r="U64" i="3" s="1"/>
  <c r="X64" i="3" s="1"/>
  <c r="R179" i="3"/>
  <c r="U179" i="3" s="1"/>
  <c r="X179" i="3" s="1"/>
  <c r="R74" i="3"/>
  <c r="U74" i="3" s="1"/>
  <c r="X74" i="3" s="1"/>
  <c r="R244" i="3"/>
  <c r="U244" i="3" s="1"/>
  <c r="X244" i="3" s="1"/>
  <c r="R207" i="3"/>
  <c r="U207" i="3" s="1"/>
  <c r="X207" i="3" s="1"/>
  <c r="S74" i="3"/>
  <c r="V74" i="3" s="1"/>
  <c r="Z74" i="3" s="1"/>
  <c r="AA74" i="3" s="1"/>
  <c r="S207" i="3"/>
  <c r="V207" i="3" s="1"/>
  <c r="Z207" i="3" s="1"/>
  <c r="AA207" i="3" s="1"/>
  <c r="R50" i="3"/>
  <c r="U50" i="3" s="1"/>
  <c r="X50" i="3" s="1"/>
  <c r="S244" i="3"/>
  <c r="V244" i="3" s="1"/>
  <c r="Z244" i="3" s="1"/>
  <c r="AA244" i="3" s="1"/>
  <c r="R83" i="3"/>
  <c r="U83" i="3" s="1"/>
  <c r="X83" i="3" s="1"/>
  <c r="R156" i="3"/>
  <c r="U156" i="3" s="1"/>
  <c r="X156" i="3" s="1"/>
  <c r="R241" i="3"/>
  <c r="U241" i="3" s="1"/>
  <c r="X241" i="3" s="1"/>
  <c r="R209" i="3"/>
  <c r="U209" i="3" s="1"/>
  <c r="X209" i="3" s="1"/>
  <c r="S95" i="3"/>
  <c r="V95" i="3" s="1"/>
  <c r="Z95" i="3" s="1"/>
  <c r="AA95" i="3" s="1"/>
  <c r="S204" i="3"/>
  <c r="V204" i="3" s="1"/>
  <c r="Z204" i="3" s="1"/>
  <c r="AA204" i="3" s="1"/>
  <c r="S88" i="3"/>
  <c r="V88" i="3" s="1"/>
  <c r="Z88" i="3" s="1"/>
  <c r="AA88" i="3" s="1"/>
  <c r="S239" i="3"/>
  <c r="V239" i="3" s="1"/>
  <c r="Z239" i="3" s="1"/>
  <c r="AA239" i="3" s="1"/>
  <c r="R84" i="3"/>
  <c r="U84" i="3" s="1"/>
  <c r="X84" i="3" s="1"/>
  <c r="S67" i="3"/>
  <c r="V67" i="3" s="1"/>
  <c r="Z67" i="3" s="1"/>
  <c r="AA67" i="3" s="1"/>
  <c r="R123" i="3"/>
  <c r="U123" i="3" s="1"/>
  <c r="X123" i="3" s="1"/>
  <c r="O229" i="1"/>
  <c r="U229" i="1" s="1"/>
  <c r="V229" i="1" s="1"/>
  <c r="R13" i="1"/>
  <c r="U13" i="1"/>
  <c r="V13" i="1" s="1"/>
  <c r="O223" i="1"/>
  <c r="U223" i="1" s="1"/>
  <c r="V223" i="1" s="1"/>
  <c r="U233" i="3"/>
  <c r="X233" i="3" s="1"/>
  <c r="O130" i="1"/>
  <c r="U130" i="1" s="1"/>
  <c r="V130" i="1" s="1"/>
  <c r="U140" i="3"/>
  <c r="X140" i="3" s="1"/>
  <c r="O174" i="1"/>
  <c r="U174" i="1" s="1"/>
  <c r="V174" i="1" s="1"/>
  <c r="U184" i="3"/>
  <c r="X184" i="3" s="1"/>
  <c r="O23" i="1"/>
  <c r="U23" i="1" s="1"/>
  <c r="V23" i="1" s="1"/>
  <c r="U33" i="3"/>
  <c r="X33" i="3" s="1"/>
  <c r="O58" i="1"/>
  <c r="U58" i="1" s="1"/>
  <c r="V58" i="1" s="1"/>
  <c r="V68" i="3"/>
  <c r="Z68" i="3" s="1"/>
  <c r="AA68" i="3" s="1"/>
  <c r="O26" i="1"/>
  <c r="U26" i="1" s="1"/>
  <c r="V26" i="1" s="1"/>
  <c r="U36" i="3"/>
  <c r="X36" i="3" s="1"/>
  <c r="O170" i="1"/>
  <c r="U170" i="1" s="1"/>
  <c r="V170" i="1" s="1"/>
  <c r="U180" i="3"/>
  <c r="X180" i="3" s="1"/>
  <c r="O122" i="1"/>
  <c r="U122" i="1" s="1"/>
  <c r="V122" i="1" s="1"/>
  <c r="U132" i="3"/>
  <c r="X132" i="3" s="1"/>
  <c r="O166" i="1"/>
  <c r="U166" i="1" s="1"/>
  <c r="V166" i="1" s="1"/>
  <c r="V176" i="3"/>
  <c r="Z176" i="3" s="1"/>
  <c r="AA176" i="3" s="1"/>
  <c r="O161" i="1"/>
  <c r="U161" i="1" s="1"/>
  <c r="V161" i="1" s="1"/>
  <c r="V171" i="3"/>
  <c r="Z171" i="3" s="1"/>
  <c r="AA171" i="3" s="1"/>
  <c r="O218" i="1"/>
  <c r="U218" i="1" s="1"/>
  <c r="V218" i="1" s="1"/>
  <c r="U228" i="3"/>
  <c r="X228" i="3" s="1"/>
  <c r="O139" i="1"/>
  <c r="U139" i="1" s="1"/>
  <c r="V139" i="1" s="1"/>
  <c r="S134" i="1" s="1"/>
  <c r="V149" i="3"/>
  <c r="Z149" i="3" s="1"/>
  <c r="AA149" i="3" s="1"/>
  <c r="O115" i="1"/>
  <c r="U115" i="1" s="1"/>
  <c r="V115" i="1" s="1"/>
  <c r="V125" i="3"/>
  <c r="Z125" i="3" s="1"/>
  <c r="AA125" i="3" s="1"/>
  <c r="O83" i="1"/>
  <c r="U83" i="1" s="1"/>
  <c r="V83" i="1" s="1"/>
  <c r="V93" i="3"/>
  <c r="Z93" i="3" s="1"/>
  <c r="AA93" i="3" s="1"/>
  <c r="O108" i="1"/>
  <c r="U108" i="1" s="1"/>
  <c r="V108" i="1" s="1"/>
  <c r="U118" i="3"/>
  <c r="X118" i="3" s="1"/>
  <c r="O175" i="1"/>
  <c r="U175" i="1" s="1"/>
  <c r="V175" i="1" s="1"/>
  <c r="V185" i="3"/>
  <c r="Z185" i="3" s="1"/>
  <c r="AA185" i="3" s="1"/>
  <c r="U23" i="3"/>
  <c r="O60" i="1"/>
  <c r="U60" i="1" s="1"/>
  <c r="V60" i="1" s="1"/>
  <c r="V70" i="3"/>
  <c r="Z70" i="3" s="1"/>
  <c r="AA70" i="3" s="1"/>
  <c r="O212" i="1"/>
  <c r="U212" i="1" s="1"/>
  <c r="V212" i="1" s="1"/>
  <c r="V222" i="3"/>
  <c r="Z222" i="3" s="1"/>
  <c r="AA222" i="3" s="1"/>
  <c r="O127" i="1"/>
  <c r="U127" i="1" s="1"/>
  <c r="V127" i="1" s="1"/>
  <c r="V137" i="3"/>
  <c r="Z137" i="3" s="1"/>
  <c r="AA137" i="3" s="1"/>
  <c r="O42" i="1"/>
  <c r="U42" i="1" s="1"/>
  <c r="V42" i="1" s="1"/>
  <c r="V52" i="3"/>
  <c r="Z52" i="3" s="1"/>
  <c r="AA52" i="3" s="1"/>
  <c r="O35" i="1"/>
  <c r="U35" i="1" s="1"/>
  <c r="V35" i="1" s="1"/>
  <c r="U45" i="3"/>
  <c r="X45" i="3" s="1"/>
  <c r="O113" i="1"/>
  <c r="U113" i="1" s="1"/>
  <c r="V113" i="1" s="1"/>
  <c r="V123" i="3"/>
  <c r="Z123" i="3" s="1"/>
  <c r="AA123" i="3" s="1"/>
  <c r="Z23" i="3"/>
  <c r="R22" i="1"/>
  <c r="R192" i="1"/>
  <c r="R202" i="1"/>
  <c r="R28" i="1"/>
  <c r="R19" i="1"/>
  <c r="R50" i="1"/>
  <c r="R93" i="1"/>
  <c r="R78" i="1"/>
  <c r="R57" i="1"/>
  <c r="O101" i="1"/>
  <c r="U101" i="1" s="1"/>
  <c r="V101" i="1" s="1"/>
  <c r="O169" i="1"/>
  <c r="U169" i="1" s="1"/>
  <c r="V169" i="1" s="1"/>
  <c r="O74" i="1"/>
  <c r="U74" i="1" s="1"/>
  <c r="V74" i="1" s="1"/>
  <c r="O234" i="1"/>
  <c r="U234" i="1" s="1"/>
  <c r="V234" i="1" s="1"/>
  <c r="O32" i="1"/>
  <c r="U32" i="1" s="1"/>
  <c r="V32" i="1" s="1"/>
  <c r="O85" i="1"/>
  <c r="U85" i="1" s="1"/>
  <c r="V85" i="1" s="1"/>
  <c r="O237" i="1"/>
  <c r="U237" i="1" s="1"/>
  <c r="V237" i="1" s="1"/>
  <c r="O178" i="1"/>
  <c r="U178" i="1" s="1"/>
  <c r="V178" i="1" s="1"/>
  <c r="O114" i="1"/>
  <c r="U114" i="1" s="1"/>
  <c r="V114" i="1" s="1"/>
  <c r="O49" i="1"/>
  <c r="U49" i="1" s="1"/>
  <c r="V49" i="1" s="1"/>
  <c r="O64" i="1"/>
  <c r="U64" i="1" s="1"/>
  <c r="V64" i="1" s="1"/>
  <c r="O197" i="1"/>
  <c r="U197" i="1" s="1"/>
  <c r="V197" i="1" s="1"/>
  <c r="O40" i="1"/>
  <c r="U40" i="1" s="1"/>
  <c r="V40" i="1" s="1"/>
  <c r="O103" i="1"/>
  <c r="U103" i="1" s="1"/>
  <c r="V103" i="1" s="1"/>
  <c r="O168" i="1"/>
  <c r="U168" i="1" s="1"/>
  <c r="V168" i="1" s="1"/>
  <c r="O199" i="1"/>
  <c r="U199" i="1" s="1"/>
  <c r="V199" i="1" s="1"/>
  <c r="O146" i="1"/>
  <c r="U146" i="1" s="1"/>
  <c r="V146" i="1" s="1"/>
  <c r="S145" i="1" s="1"/>
  <c r="O194" i="1"/>
  <c r="U194" i="1" s="1"/>
  <c r="V194" i="1" s="1"/>
  <c r="O231" i="1"/>
  <c r="U231" i="1" s="1"/>
  <c r="V231" i="1" s="1"/>
  <c r="O54" i="1"/>
  <c r="U54" i="1" s="1"/>
  <c r="V54" i="1" s="1"/>
  <c r="O73" i="1"/>
  <c r="U73" i="1" s="1"/>
  <c r="V73" i="1" s="1"/>
  <c r="O112" i="1"/>
  <c r="U112" i="1" s="1"/>
  <c r="V112" i="1" s="1"/>
  <c r="O208" i="1"/>
  <c r="U208" i="1" s="1"/>
  <c r="V208" i="1" s="1"/>
  <c r="N252" i="3"/>
  <c r="N251" i="3"/>
  <c r="P252" i="3"/>
  <c r="N253" i="3"/>
  <c r="P251" i="3"/>
  <c r="N254" i="3"/>
  <c r="P254" i="3"/>
  <c r="P253" i="3"/>
  <c r="R251" i="3" l="1"/>
  <c r="R253" i="3" s="1"/>
  <c r="U38" i="3"/>
  <c r="X38" i="3" s="1"/>
  <c r="R256" i="3"/>
  <c r="R257" i="3"/>
  <c r="S251" i="3"/>
  <c r="S253" i="3" s="1"/>
  <c r="S38" i="1"/>
  <c r="V251" i="3"/>
  <c r="S126" i="1"/>
  <c r="S202" i="1"/>
  <c r="R223" i="1"/>
  <c r="R229" i="1"/>
  <c r="R161" i="1"/>
  <c r="R175" i="1"/>
  <c r="R113" i="1"/>
  <c r="R108" i="1"/>
  <c r="S188" i="1"/>
  <c r="R58" i="1"/>
  <c r="R115" i="1"/>
  <c r="R174" i="1"/>
  <c r="R218" i="1"/>
  <c r="R170" i="1"/>
  <c r="S218" i="1"/>
  <c r="S19" i="1"/>
  <c r="S83" i="1"/>
  <c r="S158" i="1"/>
  <c r="S45" i="1"/>
  <c r="S67" i="1"/>
  <c r="S97" i="1"/>
  <c r="S108" i="1"/>
  <c r="S173" i="1"/>
  <c r="S231" i="1"/>
  <c r="S8" i="1"/>
  <c r="V241" i="1"/>
  <c r="R212" i="1"/>
  <c r="R139" i="1"/>
  <c r="R42" i="1"/>
  <c r="R166" i="1"/>
  <c r="R83" i="1"/>
  <c r="AA23" i="3"/>
  <c r="Z257" i="3"/>
  <c r="Z256" i="3"/>
  <c r="R35" i="1"/>
  <c r="R122" i="1"/>
  <c r="R60" i="1"/>
  <c r="V257" i="3"/>
  <c r="S257" i="3"/>
  <c r="X23" i="3"/>
  <c r="R23" i="1"/>
  <c r="V256" i="3"/>
  <c r="S256" i="3"/>
  <c r="R130" i="1"/>
  <c r="R26" i="1"/>
  <c r="R127" i="1"/>
  <c r="U241" i="1"/>
  <c r="R168" i="1"/>
  <c r="R208" i="1"/>
  <c r="R194" i="1"/>
  <c r="R103" i="1"/>
  <c r="R49" i="1"/>
  <c r="R237" i="1"/>
  <c r="R234" i="1"/>
  <c r="R54" i="1"/>
  <c r="R231" i="1"/>
  <c r="R64" i="1"/>
  <c r="R178" i="1"/>
  <c r="R32" i="1"/>
  <c r="R101" i="1"/>
  <c r="R146" i="1"/>
  <c r="R74" i="1"/>
  <c r="R112" i="1"/>
  <c r="R40" i="1"/>
  <c r="R73" i="1"/>
  <c r="R199" i="1"/>
  <c r="R197" i="1"/>
  <c r="R114" i="1"/>
  <c r="R85" i="1"/>
  <c r="R169" i="1"/>
  <c r="O241" i="1"/>
  <c r="O243" i="1" s="1"/>
  <c r="U257" i="3" l="1"/>
  <c r="U256" i="3"/>
  <c r="U251" i="3"/>
  <c r="U253" i="3" s="1"/>
  <c r="S241" i="1"/>
  <c r="R241" i="1"/>
  <c r="X256" i="3"/>
  <c r="X257" i="3"/>
  <c r="AA256" i="3"/>
  <c r="AA257" i="3"/>
  <c r="V253" i="3" l="1"/>
  <c r="S243" i="1"/>
  <c r="S245" i="1" s="1"/>
  <c r="S247" i="1" s="1"/>
</calcChain>
</file>

<file path=xl/sharedStrings.xml><?xml version="1.0" encoding="utf-8"?>
<sst xmlns="http://schemas.openxmlformats.org/spreadsheetml/2006/main" count="3080" uniqueCount="714">
  <si>
    <t>RUT</t>
  </si>
  <si>
    <t>Razón social</t>
  </si>
  <si>
    <t>Nombre fantasía</t>
  </si>
  <si>
    <t>Departamento</t>
  </si>
  <si>
    <t>Localidad</t>
  </si>
  <si>
    <t xml:space="preserve">Nombre </t>
  </si>
  <si>
    <t>Apellido</t>
  </si>
  <si>
    <t>Teléfono</t>
  </si>
  <si>
    <t>Correo electrónico</t>
  </si>
  <si>
    <t>Tipo de medio</t>
  </si>
  <si>
    <t>ARTIGAS</t>
  </si>
  <si>
    <t>TV para abonados</t>
  </si>
  <si>
    <t>Radio Comunitaria</t>
  </si>
  <si>
    <t>DURAZNO</t>
  </si>
  <si>
    <t>Radio Comercial FM</t>
  </si>
  <si>
    <t>RIO NEGRO</t>
  </si>
  <si>
    <t>RIVERA</t>
  </si>
  <si>
    <t>Radio Comercial AM</t>
  </si>
  <si>
    <t>TREINTA Y TRES</t>
  </si>
  <si>
    <t>SORIANO</t>
  </si>
  <si>
    <t>SAN JOSE</t>
  </si>
  <si>
    <t>MALDONADO</t>
  </si>
  <si>
    <t>CANELONES</t>
  </si>
  <si>
    <t>PAYSANDU</t>
  </si>
  <si>
    <t>SALTO</t>
  </si>
  <si>
    <t>COLONIA</t>
  </si>
  <si>
    <t>ROCHA</t>
  </si>
  <si>
    <t>Televisión Abierta</t>
  </si>
  <si>
    <t>TACUAREMBO</t>
  </si>
  <si>
    <t>FLORIDA</t>
  </si>
  <si>
    <t>Prensa Escrita</t>
  </si>
  <si>
    <t>CERRO LARGO</t>
  </si>
  <si>
    <t>LAVALLEJA</t>
  </si>
  <si>
    <t>FLORES</t>
  </si>
  <si>
    <t>Frecuencia</t>
  </si>
  <si>
    <t>Semanario</t>
  </si>
  <si>
    <t>Diario</t>
  </si>
  <si>
    <t>Trisemanario</t>
  </si>
  <si>
    <t>Bisemanario</t>
  </si>
  <si>
    <t>Mensuario</t>
  </si>
  <si>
    <t>Quincenal</t>
  </si>
  <si>
    <t>Tres veces por semana</t>
  </si>
  <si>
    <t xml:space="preserve"> POR DEPARTAMENTO</t>
  </si>
  <si>
    <t>POR TIPO DE MEDIO</t>
  </si>
  <si>
    <t>TOTAL</t>
  </si>
  <si>
    <t>Clasificación Decreto 392/022</t>
  </si>
  <si>
    <t>EN COMPETENCIA</t>
  </si>
  <si>
    <t>NO EN COMPETENCIA</t>
  </si>
  <si>
    <t>Clasificación Registro MIEM</t>
  </si>
  <si>
    <t>PERIODICIDAD DE LA PUBLICACION ESCRITA</t>
  </si>
  <si>
    <t>IPPE</t>
  </si>
  <si>
    <t>Prensa escrita formato papel</t>
  </si>
  <si>
    <t>Bisemanario (dos veces por semana)</t>
  </si>
  <si>
    <t>Radios AM y FM comerciales</t>
  </si>
  <si>
    <t>Lunes a Viernes</t>
  </si>
  <si>
    <t>Cinco días por semana</t>
  </si>
  <si>
    <t>Diario (lunes a domingo)</t>
  </si>
  <si>
    <t>Radios comunitarias</t>
  </si>
  <si>
    <t>TV abierta y señal propia de TV para abonados</t>
  </si>
  <si>
    <t>Quincenal (cada dos semanas)</t>
  </si>
  <si>
    <t>Lunes a Sábado</t>
  </si>
  <si>
    <t>Seis días por semana</t>
  </si>
  <si>
    <t>Semanario (una vez por semana)</t>
  </si>
  <si>
    <t>Trisemanario (tres veces por semana)</t>
  </si>
  <si>
    <t>USD</t>
  </si>
  <si>
    <t>$</t>
  </si>
  <si>
    <t>UI</t>
  </si>
  <si>
    <r>
      <t xml:space="preserve">gasto publicidad anual </t>
    </r>
    <r>
      <rPr>
        <b/>
        <u/>
        <sz val="14"/>
        <color indexed="8"/>
        <rFont val="Calibri"/>
        <family val="2"/>
        <scheme val="minor"/>
      </rPr>
      <t>NO en competencia</t>
    </r>
    <r>
      <rPr>
        <b/>
        <sz val="14"/>
        <color indexed="8"/>
        <rFont val="Calibri"/>
        <family val="2"/>
        <scheme val="minor"/>
      </rPr>
      <t xml:space="preserve"> (20%)</t>
    </r>
  </si>
  <si>
    <t>Tipo de cambio</t>
  </si>
  <si>
    <r>
      <t xml:space="preserve">gasto publicidad anual EE y SSDD </t>
    </r>
    <r>
      <rPr>
        <b/>
        <u/>
        <sz val="14"/>
        <color indexed="8"/>
        <rFont val="Calibri"/>
        <family val="2"/>
        <scheme val="minor"/>
      </rPr>
      <t>en competencia</t>
    </r>
    <r>
      <rPr>
        <b/>
        <sz val="14"/>
        <color indexed="8"/>
        <rFont val="Calibri"/>
        <family val="2"/>
        <scheme val="minor"/>
      </rPr>
      <t xml:space="preserve"> (10%) </t>
    </r>
  </si>
  <si>
    <t>Valor UI</t>
  </si>
  <si>
    <t>% por TIPO DE MEDIO</t>
  </si>
  <si>
    <t>PRENSA ESCRITA</t>
  </si>
  <si>
    <t>COMPETENCIA</t>
  </si>
  <si>
    <t>NO COMPETENCIA</t>
  </si>
  <si>
    <t>Registro MIEM</t>
  </si>
  <si>
    <t>Frecuencia PE</t>
  </si>
  <si>
    <t>% PE</t>
  </si>
  <si>
    <t>% de PO por tipo medio</t>
  </si>
  <si>
    <t>mínimo</t>
  </si>
  <si>
    <t>máximo</t>
  </si>
  <si>
    <t xml:space="preserve">                                                                                                                                                                                                           </t>
  </si>
  <si>
    <t>MIN</t>
  </si>
  <si>
    <t>MAX</t>
  </si>
  <si>
    <t>ORGANISMO:</t>
  </si>
  <si>
    <t>SI</t>
  </si>
  <si>
    <t>NO</t>
  </si>
  <si>
    <r>
      <rPr>
        <b/>
        <sz val="11"/>
        <rFont val="Calibri"/>
        <family val="1"/>
      </rPr>
      <t xml:space="preserve">Nro.
</t>
    </r>
    <r>
      <rPr>
        <b/>
        <sz val="11"/>
        <rFont val="Calibri"/>
        <family val="1"/>
      </rPr>
      <t>Inciso</t>
    </r>
  </si>
  <si>
    <r>
      <rPr>
        <b/>
        <sz val="11"/>
        <rFont val="Calibri"/>
        <family val="1"/>
      </rPr>
      <t xml:space="preserve">Nro.
</t>
    </r>
    <r>
      <rPr>
        <b/>
        <sz val="11"/>
        <rFont val="Calibri"/>
        <family val="1"/>
      </rPr>
      <t>UE</t>
    </r>
  </si>
  <si>
    <r>
      <rPr>
        <b/>
        <sz val="11"/>
        <rFont val="Calibri"/>
        <family val="1"/>
      </rPr>
      <t>Nombre Unidad Ejecutora</t>
    </r>
  </si>
  <si>
    <r>
      <rPr>
        <b/>
        <sz val="11"/>
        <rFont val="Calibri"/>
        <family val="1"/>
      </rPr>
      <t>Nombre Corto</t>
    </r>
  </si>
  <si>
    <r>
      <rPr>
        <sz val="11"/>
        <rFont val="Calibri"/>
        <family val="1"/>
      </rPr>
      <t>Cámara de Senadores</t>
    </r>
  </si>
  <si>
    <r>
      <rPr>
        <sz val="11"/>
        <rFont val="Calibri"/>
        <family val="1"/>
      </rPr>
      <t>Senadores</t>
    </r>
  </si>
  <si>
    <r>
      <rPr>
        <sz val="11"/>
        <rFont val="Calibri"/>
        <family val="1"/>
      </rPr>
      <t>Cámara de Representantes</t>
    </r>
  </si>
  <si>
    <r>
      <rPr>
        <sz val="11"/>
        <rFont val="Calibri"/>
        <family val="1"/>
      </rPr>
      <t>Representantes</t>
    </r>
  </si>
  <si>
    <r>
      <rPr>
        <sz val="11"/>
        <rFont val="Calibri"/>
        <family val="1"/>
      </rPr>
      <t>Comisión Administrativa del Poder Legislativo</t>
    </r>
  </si>
  <si>
    <r>
      <rPr>
        <sz val="11"/>
        <rFont val="Calibri"/>
        <family val="1"/>
      </rPr>
      <t>Comisión Administrativa</t>
    </r>
  </si>
  <si>
    <t>Presidencia de la República y Oficinas Dependientes</t>
  </si>
  <si>
    <r>
      <rPr>
        <sz val="11"/>
        <rFont val="Calibri"/>
        <family val="1"/>
      </rPr>
      <t>Presidencia</t>
    </r>
  </si>
  <si>
    <r>
      <rPr>
        <sz val="11"/>
        <rFont val="Calibri"/>
        <family val="1"/>
      </rPr>
      <t>Casa Militar</t>
    </r>
  </si>
  <si>
    <r>
      <rPr>
        <sz val="11"/>
        <rFont val="Calibri"/>
        <family val="1"/>
      </rPr>
      <t>Oficina de Planeamiento y Presupuesto</t>
    </r>
  </si>
  <si>
    <r>
      <rPr>
        <sz val="11"/>
        <rFont val="Calibri"/>
        <family val="1"/>
      </rPr>
      <t>OPP</t>
    </r>
  </si>
  <si>
    <r>
      <rPr>
        <sz val="11"/>
        <rFont val="Calibri"/>
        <family val="1"/>
      </rPr>
      <t>Instituto Nacional de Estadística</t>
    </r>
  </si>
  <si>
    <r>
      <rPr>
        <sz val="11"/>
        <rFont val="Calibri"/>
        <family val="1"/>
      </rPr>
      <t>INE</t>
    </r>
  </si>
  <si>
    <r>
      <rPr>
        <sz val="11"/>
        <rFont val="Calibri"/>
        <family val="1"/>
      </rPr>
      <t>Oficina Nacional del Servicio Civil</t>
    </r>
  </si>
  <si>
    <r>
      <rPr>
        <sz val="11"/>
        <rFont val="Calibri"/>
        <family val="1"/>
      </rPr>
      <t>ONSC</t>
    </r>
  </si>
  <si>
    <r>
      <rPr>
        <sz val="11"/>
        <rFont val="Calibri"/>
        <family val="1"/>
      </rPr>
      <t>AGESIC</t>
    </r>
  </si>
  <si>
    <r>
      <rPr>
        <sz val="11"/>
        <rFont val="Calibri"/>
        <family val="1"/>
      </rPr>
      <t>Secretaría Nacional del Deporte</t>
    </r>
  </si>
  <si>
    <r>
      <rPr>
        <sz val="11"/>
        <rFont val="Calibri"/>
        <family val="1"/>
      </rPr>
      <t>SND</t>
    </r>
  </si>
  <si>
    <r>
      <rPr>
        <sz val="11"/>
        <rFont val="Calibri"/>
        <family val="1"/>
      </rPr>
      <t>Dirección General de Secretaría de Estado</t>
    </r>
  </si>
  <si>
    <r>
      <rPr>
        <sz val="11"/>
        <rFont val="Calibri"/>
        <family val="1"/>
      </rPr>
      <t>Secretaría MDN</t>
    </r>
  </si>
  <si>
    <r>
      <rPr>
        <sz val="11"/>
        <rFont val="Calibri"/>
        <family val="1"/>
      </rPr>
      <t>Estado Mayor de la Defensa</t>
    </r>
  </si>
  <si>
    <r>
      <rPr>
        <sz val="11"/>
        <rFont val="Calibri"/>
        <family val="1"/>
      </rPr>
      <t>ESMADE</t>
    </r>
  </si>
  <si>
    <r>
      <rPr>
        <sz val="11"/>
        <rFont val="Calibri"/>
        <family val="1"/>
      </rPr>
      <t>Comando General del Ejército</t>
    </r>
  </si>
  <si>
    <r>
      <rPr>
        <sz val="11"/>
        <rFont val="Calibri"/>
        <family val="1"/>
      </rPr>
      <t>Ejército</t>
    </r>
  </si>
  <si>
    <r>
      <rPr>
        <sz val="11"/>
        <rFont val="Calibri"/>
        <family val="1"/>
      </rPr>
      <t>Comando General de la Armada</t>
    </r>
  </si>
  <si>
    <r>
      <rPr>
        <sz val="11"/>
        <rFont val="Calibri"/>
        <family val="1"/>
      </rPr>
      <t>Armada</t>
    </r>
  </si>
  <si>
    <r>
      <rPr>
        <sz val="11"/>
        <rFont val="Calibri"/>
        <family val="1"/>
      </rPr>
      <t>Comando General de la Fuerza Aérea</t>
    </r>
  </si>
  <si>
    <r>
      <rPr>
        <sz val="11"/>
        <rFont val="Calibri"/>
        <family val="1"/>
      </rPr>
      <t>Fuerza Aérea</t>
    </r>
  </si>
  <si>
    <t>Dirección Nacional de Sanidad de las Fuerzas Armadas</t>
  </si>
  <si>
    <r>
      <rPr>
        <sz val="11"/>
        <rFont val="Calibri"/>
        <family val="1"/>
      </rPr>
      <t>Sanidad FFAA</t>
    </r>
  </si>
  <si>
    <r>
      <rPr>
        <sz val="11"/>
        <rFont val="Calibri"/>
        <family val="1"/>
      </rPr>
      <t>Dirección General de los Servicios</t>
    </r>
  </si>
  <si>
    <r>
      <rPr>
        <sz val="11"/>
        <rFont val="Calibri"/>
        <family val="1"/>
      </rPr>
      <t>Dir. Gral. Servicios</t>
    </r>
  </si>
  <si>
    <t>Servicio de Retiros y Pensiones de las Fuerzas Armadas</t>
  </si>
  <si>
    <r>
      <rPr>
        <sz val="11"/>
        <rFont val="Calibri"/>
        <family val="1"/>
      </rPr>
      <t>SRPFFAA</t>
    </r>
  </si>
  <si>
    <r>
      <rPr>
        <sz val="11"/>
        <rFont val="Calibri"/>
        <family val="1"/>
      </rPr>
      <t>Dirección Nacional de Meteorología</t>
    </r>
  </si>
  <si>
    <r>
      <rPr>
        <sz val="11"/>
        <rFont val="Calibri"/>
        <family val="1"/>
      </rPr>
      <t>Meteorología</t>
    </r>
  </si>
  <si>
    <t>Dirección Nacional Aviación Civil e Infraestructura Aeronáutica</t>
  </si>
  <si>
    <r>
      <rPr>
        <sz val="11"/>
        <rFont val="Calibri"/>
        <family val="1"/>
      </rPr>
      <t>DINACIA</t>
    </r>
  </si>
  <si>
    <r>
      <rPr>
        <sz val="11"/>
        <rFont val="Calibri"/>
        <family val="1"/>
      </rPr>
      <t>Secretaría del Ministerio del Interior</t>
    </r>
  </si>
  <si>
    <r>
      <rPr>
        <sz val="11"/>
        <rFont val="Calibri"/>
        <family val="1"/>
      </rPr>
      <t>Secretaría MI</t>
    </r>
  </si>
  <si>
    <r>
      <rPr>
        <sz val="11"/>
        <rFont val="Calibri"/>
        <family val="1"/>
      </rPr>
      <t>Dirección Nacional de Migración</t>
    </r>
  </si>
  <si>
    <r>
      <rPr>
        <sz val="11"/>
        <rFont val="Calibri"/>
        <family val="1"/>
      </rPr>
      <t>Migración</t>
    </r>
  </si>
  <si>
    <r>
      <rPr>
        <sz val="11"/>
        <rFont val="Calibri"/>
        <family val="1"/>
      </rPr>
      <t>Jefatura de Policía de Montevideo</t>
    </r>
  </si>
  <si>
    <r>
      <rPr>
        <sz val="11"/>
        <rFont val="Calibri"/>
        <family val="1"/>
      </rPr>
      <t>Jef. Montevideo</t>
    </r>
  </si>
  <si>
    <r>
      <rPr>
        <sz val="11"/>
        <rFont val="Calibri"/>
        <family val="1"/>
      </rPr>
      <t>Jefatura de Policía de Artigas</t>
    </r>
  </si>
  <si>
    <r>
      <rPr>
        <sz val="11"/>
        <rFont val="Calibri"/>
        <family val="1"/>
      </rPr>
      <t>Jef. Artigas</t>
    </r>
  </si>
  <si>
    <r>
      <rPr>
        <sz val="11"/>
        <rFont val="Calibri"/>
        <family val="1"/>
      </rPr>
      <t>Jefatura de Policía de Canelones</t>
    </r>
  </si>
  <si>
    <r>
      <rPr>
        <sz val="11"/>
        <rFont val="Calibri"/>
        <family val="1"/>
      </rPr>
      <t>Jef. Canelones</t>
    </r>
  </si>
  <si>
    <r>
      <rPr>
        <sz val="11"/>
        <rFont val="Calibri"/>
        <family val="1"/>
      </rPr>
      <t>Jefatura de Policía de Cerro Largo</t>
    </r>
  </si>
  <si>
    <r>
      <rPr>
        <sz val="11"/>
        <rFont val="Calibri"/>
        <family val="1"/>
      </rPr>
      <t>Jef. Cerro Largo</t>
    </r>
  </si>
  <si>
    <r>
      <rPr>
        <sz val="11"/>
        <rFont val="Calibri"/>
        <family val="1"/>
      </rPr>
      <t>Jefatura de Policía de Colonia</t>
    </r>
  </si>
  <si>
    <r>
      <rPr>
        <sz val="11"/>
        <rFont val="Calibri"/>
        <family val="1"/>
      </rPr>
      <t>Jef. Colonia</t>
    </r>
  </si>
  <si>
    <r>
      <rPr>
        <sz val="11"/>
        <rFont val="Calibri"/>
        <family val="1"/>
      </rPr>
      <t>Jefatura de Policía de Durazno</t>
    </r>
  </si>
  <si>
    <r>
      <rPr>
        <sz val="11"/>
        <rFont val="Calibri"/>
        <family val="1"/>
      </rPr>
      <t>Jef. Durazno</t>
    </r>
  </si>
  <si>
    <r>
      <rPr>
        <sz val="11"/>
        <rFont val="Calibri"/>
        <family val="1"/>
      </rPr>
      <t>Jefatura de Policía de Flores</t>
    </r>
  </si>
  <si>
    <r>
      <rPr>
        <sz val="11"/>
        <rFont val="Calibri"/>
        <family val="1"/>
      </rPr>
      <t>Jef. Flores</t>
    </r>
  </si>
  <si>
    <r>
      <rPr>
        <sz val="11"/>
        <rFont val="Calibri"/>
        <family val="1"/>
      </rPr>
      <t>Jefatura de Policía de Florida</t>
    </r>
  </si>
  <si>
    <r>
      <rPr>
        <sz val="11"/>
        <rFont val="Calibri"/>
        <family val="1"/>
      </rPr>
      <t>Jef. Florida</t>
    </r>
  </si>
  <si>
    <r>
      <rPr>
        <sz val="11"/>
        <rFont val="Calibri"/>
        <family val="1"/>
      </rPr>
      <t>Jefatura de Policía de Lavalleja</t>
    </r>
  </si>
  <si>
    <r>
      <rPr>
        <sz val="11"/>
        <rFont val="Calibri"/>
        <family val="1"/>
      </rPr>
      <t>Jef. Lavalleja</t>
    </r>
  </si>
  <si>
    <r>
      <rPr>
        <sz val="11"/>
        <rFont val="Calibri"/>
        <family val="1"/>
      </rPr>
      <t>Jefatura de Policía de Maldonado</t>
    </r>
  </si>
  <si>
    <r>
      <rPr>
        <sz val="11"/>
        <rFont val="Calibri"/>
        <family val="1"/>
      </rPr>
      <t>Jef. Maldonado</t>
    </r>
  </si>
  <si>
    <r>
      <rPr>
        <sz val="11"/>
        <rFont val="Calibri"/>
        <family val="1"/>
      </rPr>
      <t>Jefatura de Policía de Paysandú</t>
    </r>
  </si>
  <si>
    <r>
      <rPr>
        <sz val="11"/>
        <rFont val="Calibri"/>
        <family val="1"/>
      </rPr>
      <t>Jef. Paysandú</t>
    </r>
  </si>
  <si>
    <r>
      <rPr>
        <sz val="11"/>
        <rFont val="Calibri"/>
        <family val="1"/>
      </rPr>
      <t>Jefatura de Policía de Río Negro</t>
    </r>
  </si>
  <si>
    <r>
      <rPr>
        <sz val="11"/>
        <rFont val="Calibri"/>
        <family val="1"/>
      </rPr>
      <t>Jef. Río Negro</t>
    </r>
  </si>
  <si>
    <r>
      <rPr>
        <sz val="11"/>
        <rFont val="Calibri"/>
        <family val="1"/>
      </rPr>
      <t>Jefatura de Policía de Rivera</t>
    </r>
  </si>
  <si>
    <r>
      <rPr>
        <sz val="11"/>
        <rFont val="Calibri"/>
        <family val="1"/>
      </rPr>
      <t>Jef. Rivera</t>
    </r>
  </si>
  <si>
    <r>
      <rPr>
        <sz val="11"/>
        <rFont val="Calibri"/>
        <family val="1"/>
      </rPr>
      <t>Jefatura de Policía de Rocha</t>
    </r>
  </si>
  <si>
    <r>
      <rPr>
        <sz val="11"/>
        <rFont val="Calibri"/>
        <family val="1"/>
      </rPr>
      <t>Jef. Rocha</t>
    </r>
  </si>
  <si>
    <r>
      <rPr>
        <sz val="11"/>
        <rFont val="Calibri"/>
        <family val="1"/>
      </rPr>
      <t>Jefatura de Policía de Salto</t>
    </r>
  </si>
  <si>
    <r>
      <rPr>
        <sz val="11"/>
        <rFont val="Calibri"/>
        <family val="1"/>
      </rPr>
      <t>Jef. Salto</t>
    </r>
  </si>
  <si>
    <r>
      <rPr>
        <sz val="11"/>
        <rFont val="Calibri"/>
        <family val="1"/>
      </rPr>
      <t>Jefatura de Policía de San José</t>
    </r>
  </si>
  <si>
    <r>
      <rPr>
        <sz val="11"/>
        <rFont val="Calibri"/>
        <family val="1"/>
      </rPr>
      <t>Jef. San José</t>
    </r>
  </si>
  <si>
    <r>
      <rPr>
        <sz val="11"/>
        <rFont val="Calibri"/>
        <family val="1"/>
      </rPr>
      <t>Jefatura de Policía de Soriano</t>
    </r>
  </si>
  <si>
    <r>
      <rPr>
        <sz val="11"/>
        <rFont val="Calibri"/>
        <family val="1"/>
      </rPr>
      <t>Jef. Soriano</t>
    </r>
  </si>
  <si>
    <r>
      <rPr>
        <sz val="11"/>
        <rFont val="Calibri"/>
        <family val="1"/>
      </rPr>
      <t>Jefatura de Policía de Tacuarembó</t>
    </r>
  </si>
  <si>
    <r>
      <rPr>
        <sz val="11"/>
        <rFont val="Calibri"/>
        <family val="1"/>
      </rPr>
      <t>Jef. Tacuarembó</t>
    </r>
  </si>
  <si>
    <r>
      <rPr>
        <sz val="11"/>
        <rFont val="Calibri"/>
        <family val="1"/>
      </rPr>
      <t>Jefatura de Policía de Treinta y Tres</t>
    </r>
  </si>
  <si>
    <r>
      <rPr>
        <sz val="11"/>
        <rFont val="Calibri"/>
        <family val="1"/>
      </rPr>
      <t>Jef. Treinta y Tres</t>
    </r>
  </si>
  <si>
    <r>
      <rPr>
        <sz val="11"/>
        <rFont val="Calibri"/>
        <family val="1"/>
      </rPr>
      <t>Dirección Nacional de Policía de Tránsito</t>
    </r>
  </si>
  <si>
    <r>
      <rPr>
        <sz val="11"/>
        <rFont val="Calibri"/>
        <family val="1"/>
      </rPr>
      <t>Policía Caminera</t>
    </r>
  </si>
  <si>
    <r>
      <rPr>
        <sz val="11"/>
        <rFont val="Calibri"/>
        <family val="1"/>
      </rPr>
      <t>Dirección Nacional de Bomberos</t>
    </r>
  </si>
  <si>
    <r>
      <rPr>
        <sz val="11"/>
        <rFont val="Calibri"/>
        <family val="1"/>
      </rPr>
      <t>Bomberos</t>
    </r>
  </si>
  <si>
    <r>
      <rPr>
        <sz val="11"/>
        <rFont val="Calibri"/>
        <family val="1"/>
      </rPr>
      <t>Dirección Nacional de Asistencia Social Policial</t>
    </r>
  </si>
  <si>
    <r>
      <rPr>
        <sz val="11"/>
        <rFont val="Calibri"/>
        <family val="1"/>
      </rPr>
      <t>Asistencia Social Policial</t>
    </r>
  </si>
  <si>
    <t>Dir. Nac. Cárceles, Penitenciarías y Centros de Recuperación</t>
  </si>
  <si>
    <r>
      <rPr>
        <sz val="11"/>
        <rFont val="Calibri"/>
        <family val="1"/>
      </rPr>
      <t>Cárceles</t>
    </r>
  </si>
  <si>
    <r>
      <rPr>
        <sz val="11"/>
        <rFont val="Calibri"/>
        <family val="1"/>
      </rPr>
      <t>Dirección Nacional de Información e Inteligencia</t>
    </r>
  </si>
  <si>
    <r>
      <rPr>
        <sz val="11"/>
        <rFont val="Calibri"/>
        <family val="1"/>
      </rPr>
      <t>Información e Inteligencia</t>
    </r>
  </si>
  <si>
    <r>
      <rPr>
        <sz val="11"/>
        <rFont val="Calibri"/>
        <family val="1"/>
      </rPr>
      <t>Dirección Nacional de Policía Científica</t>
    </r>
  </si>
  <si>
    <r>
      <rPr>
        <sz val="11"/>
        <rFont val="Calibri"/>
        <family val="1"/>
      </rPr>
      <t>Policía Técnica</t>
    </r>
  </si>
  <si>
    <r>
      <rPr>
        <sz val="11"/>
        <rFont val="Calibri"/>
        <family val="1"/>
      </rPr>
      <t>Escuela Nacional de Policía</t>
    </r>
  </si>
  <si>
    <r>
      <rPr>
        <sz val="11"/>
        <rFont val="Calibri"/>
        <family val="1"/>
      </rPr>
      <t>Escuela de Policía</t>
    </r>
  </si>
  <si>
    <r>
      <rPr>
        <sz val="11"/>
        <rFont val="Calibri"/>
        <family val="1"/>
      </rPr>
      <t>Dirección Nacional de Sanidad Policial</t>
    </r>
  </si>
  <si>
    <r>
      <rPr>
        <sz val="11"/>
        <rFont val="Calibri"/>
        <family val="1"/>
      </rPr>
      <t>Hosp. Policial</t>
    </r>
  </si>
  <si>
    <r>
      <rPr>
        <sz val="11"/>
        <rFont val="Calibri"/>
        <family val="1"/>
      </rPr>
      <t>Dirección Nacional de Identificación Civil</t>
    </r>
  </si>
  <si>
    <r>
      <rPr>
        <sz val="11"/>
        <rFont val="Calibri"/>
        <family val="1"/>
      </rPr>
      <t>DNIC</t>
    </r>
  </si>
  <si>
    <t>Dirección Nacional de Prevención Social del Delito</t>
  </si>
  <si>
    <r>
      <rPr>
        <sz val="11"/>
        <rFont val="Calibri"/>
        <family val="1"/>
      </rPr>
      <t>Dir. Nac. Prevención Delito</t>
    </r>
  </si>
  <si>
    <r>
      <rPr>
        <sz val="11"/>
        <rFont val="Calibri"/>
        <family val="1"/>
      </rPr>
      <t>Guardia Republicana</t>
    </r>
  </si>
  <si>
    <r>
      <rPr>
        <sz val="11"/>
        <rFont val="Calibri"/>
        <family val="1"/>
      </rPr>
      <t>Dirección Nacional de la Seguridad Rural</t>
    </r>
  </si>
  <si>
    <t>Dirección Nacional de la Seguridad Rural</t>
  </si>
  <si>
    <t>Dir. Gral. Secretaría del Mrio. de Economía y Finanzas</t>
  </si>
  <si>
    <r>
      <rPr>
        <sz val="11"/>
        <rFont val="Calibri"/>
        <family val="1"/>
      </rPr>
      <t>Secretaría MEF</t>
    </r>
  </si>
  <si>
    <r>
      <rPr>
        <sz val="11"/>
        <rFont val="Calibri"/>
        <family val="1"/>
      </rPr>
      <t>Contaduría General de la Nación</t>
    </r>
  </si>
  <si>
    <r>
      <rPr>
        <sz val="11"/>
        <rFont val="Calibri"/>
        <family val="1"/>
      </rPr>
      <t>CGN</t>
    </r>
  </si>
  <si>
    <r>
      <rPr>
        <sz val="11"/>
        <rFont val="Calibri"/>
        <family val="1"/>
      </rPr>
      <t>Auditoría Interna de la Nación</t>
    </r>
  </si>
  <si>
    <r>
      <rPr>
        <sz val="11"/>
        <rFont val="Calibri"/>
        <family val="1"/>
      </rPr>
      <t>AIN</t>
    </r>
  </si>
  <si>
    <r>
      <rPr>
        <sz val="11"/>
        <rFont val="Calibri"/>
        <family val="1"/>
      </rPr>
      <t>Tesorería General de la Nación</t>
    </r>
  </si>
  <si>
    <r>
      <rPr>
        <sz val="11"/>
        <rFont val="Calibri"/>
        <family val="1"/>
      </rPr>
      <t>TGN</t>
    </r>
  </si>
  <si>
    <r>
      <rPr>
        <sz val="11"/>
        <rFont val="Calibri"/>
        <family val="1"/>
      </rPr>
      <t>Dirección General Impositiva</t>
    </r>
  </si>
  <si>
    <r>
      <rPr>
        <sz val="11"/>
        <rFont val="Calibri"/>
        <family val="1"/>
      </rPr>
      <t>DGI</t>
    </r>
  </si>
  <si>
    <r>
      <rPr>
        <sz val="11"/>
        <rFont val="Calibri"/>
        <family val="1"/>
      </rPr>
      <t>Dirección Nacional de Aduanas</t>
    </r>
  </si>
  <si>
    <r>
      <rPr>
        <sz val="11"/>
        <rFont val="Calibri"/>
        <family val="1"/>
      </rPr>
      <t>DNA</t>
    </r>
  </si>
  <si>
    <r>
      <rPr>
        <sz val="11"/>
        <rFont val="Calibri"/>
        <family val="1"/>
      </rPr>
      <t>Dirección Nacional de Loterías y Quinielas</t>
    </r>
  </si>
  <si>
    <r>
      <rPr>
        <sz val="11"/>
        <rFont val="Calibri"/>
        <family val="1"/>
      </rPr>
      <t>Lotería</t>
    </r>
  </si>
  <si>
    <r>
      <rPr>
        <sz val="11"/>
        <rFont val="Calibri"/>
        <family val="1"/>
      </rPr>
      <t>Dirección Nacional de Catastro</t>
    </r>
  </si>
  <si>
    <r>
      <rPr>
        <sz val="11"/>
        <rFont val="Calibri"/>
        <family val="1"/>
      </rPr>
      <t>Catastro</t>
    </r>
  </si>
  <si>
    <r>
      <rPr>
        <sz val="11"/>
        <rFont val="Calibri"/>
        <family val="1"/>
      </rPr>
      <t>Dirección General de Casinos</t>
    </r>
  </si>
  <si>
    <r>
      <rPr>
        <sz val="11"/>
        <rFont val="Calibri"/>
        <family val="1"/>
      </rPr>
      <t>Casinos</t>
    </r>
  </si>
  <si>
    <r>
      <rPr>
        <sz val="11"/>
        <rFont val="Calibri"/>
        <family val="1"/>
      </rPr>
      <t>Dirección General de Comercio</t>
    </r>
  </si>
  <si>
    <r>
      <rPr>
        <sz val="11"/>
        <rFont val="Calibri"/>
        <family val="1"/>
      </rPr>
      <t>Comercio</t>
    </r>
  </si>
  <si>
    <r>
      <rPr>
        <sz val="11"/>
        <rFont val="Calibri"/>
        <family val="1"/>
      </rPr>
      <t>Ministerio de Relaciones Exteriores</t>
    </r>
  </si>
  <si>
    <r>
      <rPr>
        <sz val="11"/>
        <rFont val="Calibri"/>
        <family val="1"/>
      </rPr>
      <t>MRREE</t>
    </r>
  </si>
  <si>
    <r>
      <rPr>
        <sz val="11"/>
        <rFont val="Calibri"/>
        <family val="1"/>
      </rPr>
      <t>Dirección General de Secretaría</t>
    </r>
  </si>
  <si>
    <r>
      <rPr>
        <sz val="11"/>
        <rFont val="Calibri"/>
        <family val="1"/>
      </rPr>
      <t>Secretaría MGAP</t>
    </r>
  </si>
  <si>
    <r>
      <rPr>
        <sz val="11"/>
        <rFont val="Calibri"/>
        <family val="1"/>
      </rPr>
      <t>Dir. Nal. de Rec. Acuáticos (Ex-INAPE)</t>
    </r>
  </si>
  <si>
    <r>
      <rPr>
        <sz val="11"/>
        <rFont val="Calibri"/>
        <family val="1"/>
      </rPr>
      <t>Rec. Acuáticos</t>
    </r>
  </si>
  <si>
    <t>Dirección General de Recursos Naturales Renovables</t>
  </si>
  <si>
    <r>
      <rPr>
        <sz val="11"/>
        <rFont val="Calibri"/>
        <family val="1"/>
      </rPr>
      <t>Rec. Naturales Renovables</t>
    </r>
  </si>
  <si>
    <r>
      <rPr>
        <sz val="11"/>
        <rFont val="Calibri"/>
        <family val="1"/>
      </rPr>
      <t>Dirección General de Servicios Agrícolas</t>
    </r>
  </si>
  <si>
    <r>
      <rPr>
        <sz val="11"/>
        <rFont val="Calibri"/>
        <family val="1"/>
      </rPr>
      <t>Ss. Agrícolas</t>
    </r>
  </si>
  <si>
    <r>
      <rPr>
        <sz val="11"/>
        <rFont val="Calibri"/>
        <family val="1"/>
      </rPr>
      <t>Dirección General de Servicios Ganaderos</t>
    </r>
  </si>
  <si>
    <r>
      <rPr>
        <sz val="11"/>
        <rFont val="Calibri"/>
        <family val="1"/>
      </rPr>
      <t>Ss. Ganaderos</t>
    </r>
  </si>
  <si>
    <r>
      <rPr>
        <sz val="11"/>
        <rFont val="Calibri"/>
        <family val="1"/>
      </rPr>
      <t>Junta Nacional de la Granja</t>
    </r>
  </si>
  <si>
    <r>
      <rPr>
        <sz val="11"/>
        <rFont val="Calibri"/>
        <family val="1"/>
      </rPr>
      <t>Granja</t>
    </r>
  </si>
  <si>
    <r>
      <rPr>
        <sz val="11"/>
        <rFont val="Calibri"/>
        <family val="1"/>
      </rPr>
      <t>Dirección Gral. Desarr. Rural</t>
    </r>
  </si>
  <si>
    <r>
      <rPr>
        <sz val="11"/>
        <rFont val="Calibri"/>
        <family val="1"/>
      </rPr>
      <t>DGDR</t>
    </r>
  </si>
  <si>
    <r>
      <rPr>
        <sz val="11"/>
        <rFont val="Calibri"/>
        <family val="1"/>
      </rPr>
      <t>Dirección General Forestal</t>
    </r>
  </si>
  <si>
    <r>
      <rPr>
        <sz val="11"/>
        <rFont val="Calibri"/>
        <family val="1"/>
      </rPr>
      <t>Forestal</t>
    </r>
  </si>
  <si>
    <t>Dirección General de Bioseguridad e Inocuidad Alimentaria</t>
  </si>
  <si>
    <r>
      <rPr>
        <sz val="11"/>
        <rFont val="Calibri"/>
        <family val="1"/>
      </rPr>
      <t>DGCIA</t>
    </r>
  </si>
  <si>
    <r>
      <rPr>
        <sz val="11"/>
        <rFont val="Calibri"/>
        <family val="1"/>
      </rPr>
      <t>Secretaría MIEM</t>
    </r>
  </si>
  <si>
    <r>
      <rPr>
        <sz val="11"/>
        <rFont val="Calibri"/>
        <family val="1"/>
      </rPr>
      <t>Dirección Nacional de Industrias</t>
    </r>
  </si>
  <si>
    <r>
      <rPr>
        <sz val="11"/>
        <rFont val="Calibri"/>
        <family val="1"/>
      </rPr>
      <t>Industrias</t>
    </r>
  </si>
  <si>
    <r>
      <rPr>
        <sz val="11"/>
        <rFont val="Calibri"/>
        <family val="1"/>
      </rPr>
      <t>Dirección Nacional de la Propiedad Industrial</t>
    </r>
  </si>
  <si>
    <r>
      <rPr>
        <sz val="11"/>
        <rFont val="Calibri"/>
        <family val="1"/>
      </rPr>
      <t>Propiedad Industrial</t>
    </r>
  </si>
  <si>
    <r>
      <rPr>
        <sz val="11"/>
        <rFont val="Calibri"/>
        <family val="1"/>
      </rPr>
      <t>Dirección Nacional de Minería y Geología</t>
    </r>
  </si>
  <si>
    <r>
      <rPr>
        <sz val="11"/>
        <rFont val="Calibri"/>
        <family val="1"/>
      </rPr>
      <t>Minería y Geología</t>
    </r>
  </si>
  <si>
    <r>
      <rPr>
        <sz val="11"/>
        <rFont val="Calibri"/>
        <family val="1"/>
      </rPr>
      <t>Dirección Nacional de Energía</t>
    </r>
  </si>
  <si>
    <r>
      <rPr>
        <sz val="11"/>
        <rFont val="Calibri"/>
        <family val="1"/>
      </rPr>
      <t>Energía</t>
    </r>
  </si>
  <si>
    <t>Dirección Nacional de Artesanías y Pequeñas y Medianas Empre</t>
  </si>
  <si>
    <r>
      <rPr>
        <sz val="11"/>
        <rFont val="Calibri"/>
        <family val="1"/>
      </rPr>
      <t>DINAPYME</t>
    </r>
  </si>
  <si>
    <r>
      <rPr>
        <sz val="11"/>
        <rFont val="Calibri"/>
        <family val="1"/>
      </rPr>
      <t>Dirección Nacional de Telecomunicaciones</t>
    </r>
  </si>
  <si>
    <r>
      <rPr>
        <sz val="11"/>
        <rFont val="Calibri"/>
        <family val="1"/>
      </rPr>
      <t>Telecomunicaciones</t>
    </r>
  </si>
  <si>
    <t>Autoridad Reguladora Nacional en Radioprotección</t>
  </si>
  <si>
    <r>
      <rPr>
        <sz val="11"/>
        <rFont val="Calibri"/>
        <family val="1"/>
      </rPr>
      <t>ARNR</t>
    </r>
  </si>
  <si>
    <r>
      <rPr>
        <sz val="11"/>
        <rFont val="Calibri"/>
        <family val="1"/>
      </rPr>
      <t>Secretaría - MT</t>
    </r>
  </si>
  <si>
    <r>
      <rPr>
        <sz val="11"/>
        <rFont val="Calibri"/>
        <family val="1"/>
      </rPr>
      <t>Dirección Nacional de Deporte</t>
    </r>
  </si>
  <si>
    <r>
      <rPr>
        <sz val="11"/>
        <rFont val="Calibri"/>
        <family val="1"/>
      </rPr>
      <t>Deporte</t>
    </r>
  </si>
  <si>
    <r>
      <rPr>
        <sz val="11"/>
        <rFont val="Calibri"/>
        <family val="1"/>
      </rPr>
      <t>Dirección Nacional de Turismo</t>
    </r>
  </si>
  <si>
    <r>
      <rPr>
        <sz val="11"/>
        <rFont val="Calibri"/>
        <family val="1"/>
      </rPr>
      <t>Dir. Nac. Turismo</t>
    </r>
  </si>
  <si>
    <t>Despacho de la Secretaría Estado y Oficinas Dependientes</t>
  </si>
  <si>
    <r>
      <rPr>
        <sz val="11"/>
        <rFont val="Calibri"/>
        <family val="1"/>
      </rPr>
      <t>Secretaría - MTOP</t>
    </r>
  </si>
  <si>
    <r>
      <rPr>
        <sz val="11"/>
        <rFont val="Calibri"/>
        <family val="1"/>
      </rPr>
      <t>Registro Nacional de Empresas de Obras Públicas</t>
    </r>
  </si>
  <si>
    <r>
      <rPr>
        <sz val="11"/>
        <rFont val="Calibri"/>
        <family val="1"/>
      </rPr>
      <t>Registro Nac. Empresas</t>
    </r>
  </si>
  <si>
    <r>
      <rPr>
        <sz val="11"/>
        <rFont val="Calibri"/>
        <family val="1"/>
      </rPr>
      <t>Dirección Nacional de Vialidad</t>
    </r>
  </si>
  <si>
    <r>
      <rPr>
        <sz val="11"/>
        <rFont val="Calibri"/>
        <family val="1"/>
      </rPr>
      <t>Vialidad</t>
    </r>
  </si>
  <si>
    <r>
      <rPr>
        <sz val="11"/>
        <rFont val="Calibri"/>
        <family val="1"/>
      </rPr>
      <t>Dirección Nacional de Hidrografía</t>
    </r>
  </si>
  <si>
    <r>
      <rPr>
        <sz val="11"/>
        <rFont val="Calibri"/>
        <family val="1"/>
      </rPr>
      <t>Hidrografía</t>
    </r>
  </si>
  <si>
    <r>
      <rPr>
        <sz val="11"/>
        <rFont val="Calibri"/>
        <family val="1"/>
      </rPr>
      <t>Dirección Nacional de Arquitectura</t>
    </r>
  </si>
  <si>
    <r>
      <rPr>
        <sz val="11"/>
        <rFont val="Calibri"/>
        <family val="1"/>
      </rPr>
      <t>Arquitectura</t>
    </r>
  </si>
  <si>
    <r>
      <rPr>
        <sz val="11"/>
        <rFont val="Calibri"/>
        <family val="1"/>
      </rPr>
      <t>Dirección Nacional de Topografía</t>
    </r>
  </si>
  <si>
    <r>
      <rPr>
        <sz val="11"/>
        <rFont val="Calibri"/>
        <family val="1"/>
      </rPr>
      <t>Topografía</t>
    </r>
  </si>
  <si>
    <r>
      <rPr>
        <sz val="11"/>
        <rFont val="Calibri"/>
        <family val="1"/>
      </rPr>
      <t>Dirección Nacional de Transporte</t>
    </r>
  </si>
  <si>
    <r>
      <rPr>
        <sz val="11"/>
        <rFont val="Calibri"/>
        <family val="1"/>
      </rPr>
      <t>Transporte</t>
    </r>
  </si>
  <si>
    <r>
      <rPr>
        <sz val="11"/>
        <rFont val="Calibri"/>
        <family val="1"/>
      </rPr>
      <t>Secretaría – MEC</t>
    </r>
  </si>
  <si>
    <r>
      <rPr>
        <sz val="11"/>
        <rFont val="Calibri"/>
        <family val="1"/>
      </rPr>
      <t>Dirección de Educación</t>
    </r>
  </si>
  <si>
    <r>
      <rPr>
        <sz val="11"/>
        <rFont val="Calibri"/>
        <family val="1"/>
      </rPr>
      <t>Dir. Educación</t>
    </r>
  </si>
  <si>
    <r>
      <rPr>
        <sz val="11"/>
        <rFont val="Calibri"/>
        <family val="1"/>
      </rPr>
      <t>Dirección Nacional de Cultura</t>
    </r>
  </si>
  <si>
    <r>
      <rPr>
        <sz val="11"/>
        <rFont val="Calibri"/>
        <family val="1"/>
      </rPr>
      <t>Cultura</t>
    </r>
  </si>
  <si>
    <r>
      <rPr>
        <sz val="11"/>
        <rFont val="Calibri"/>
        <family val="1"/>
      </rPr>
      <t>Museo Histórico Nacional</t>
    </r>
  </si>
  <si>
    <r>
      <rPr>
        <sz val="11"/>
        <rFont val="Calibri"/>
        <family val="1"/>
      </rPr>
      <t>Museo Histórico</t>
    </r>
  </si>
  <si>
    <r>
      <rPr>
        <sz val="11"/>
        <rFont val="Calibri"/>
        <family val="1"/>
      </rPr>
      <t>Dirección Centros MEC</t>
    </r>
  </si>
  <si>
    <r>
      <rPr>
        <sz val="11"/>
        <rFont val="Calibri"/>
        <family val="1"/>
      </rPr>
      <t>Dir. Centros MEC</t>
    </r>
  </si>
  <si>
    <t>Museo Nacional de Historia Natural y Antropología</t>
  </si>
  <si>
    <r>
      <rPr>
        <sz val="11"/>
        <rFont val="Calibri"/>
        <family val="1"/>
      </rPr>
      <t>Museo Hist. Nac. y Antropología</t>
    </r>
  </si>
  <si>
    <r>
      <rPr>
        <sz val="11"/>
        <rFont val="Calibri"/>
        <family val="1"/>
      </rPr>
      <t>Archivo General de la Nación</t>
    </r>
  </si>
  <si>
    <r>
      <rPr>
        <sz val="11"/>
        <rFont val="Calibri"/>
        <family val="1"/>
      </rPr>
      <t>AGN</t>
    </r>
  </si>
  <si>
    <r>
      <rPr>
        <sz val="11"/>
        <rFont val="Calibri"/>
        <family val="1"/>
      </rPr>
      <t>Comisión del Patrimonio Cultural de la Nación</t>
    </r>
  </si>
  <si>
    <r>
      <rPr>
        <sz val="11"/>
        <rFont val="Calibri"/>
        <family val="1"/>
      </rPr>
      <t>Comisión Patrimonio</t>
    </r>
  </si>
  <si>
    <r>
      <rPr>
        <sz val="11"/>
        <rFont val="Calibri"/>
        <family val="1"/>
      </rPr>
      <t>Museo Nacional de Artes Visuales</t>
    </r>
  </si>
  <si>
    <r>
      <rPr>
        <sz val="11"/>
        <rFont val="Calibri"/>
        <family val="1"/>
      </rPr>
      <t>Museo Artes Visuales</t>
    </r>
  </si>
  <si>
    <t>Instituto de Investigaciones Biológicas Clemente Estable</t>
  </si>
  <si>
    <r>
      <rPr>
        <sz val="11"/>
        <rFont val="Calibri"/>
        <family val="1"/>
      </rPr>
      <t>Inst. Clemente Estable</t>
    </r>
  </si>
  <si>
    <t>Dirección Nacional de Innovación, Ciencia y Tecnología</t>
  </si>
  <si>
    <r>
      <rPr>
        <sz val="11"/>
        <rFont val="Calibri"/>
        <family val="1"/>
      </rPr>
      <t>D2C2 (cambia de nombre 2015)</t>
    </r>
  </si>
  <si>
    <r>
      <rPr>
        <sz val="11"/>
        <rFont val="Calibri"/>
        <family val="1"/>
      </rPr>
      <t>Dirección General de la Biblioteca Nacional</t>
    </r>
  </si>
  <si>
    <r>
      <rPr>
        <sz val="11"/>
        <rFont val="Calibri"/>
        <family val="1"/>
      </rPr>
      <t>Biblioteca Nacional</t>
    </r>
  </si>
  <si>
    <t>Serv. Oficial Difusión, Radiotelevisión, Espectáculos</t>
  </si>
  <si>
    <r>
      <rPr>
        <sz val="11"/>
        <rFont val="Calibri"/>
        <family val="1"/>
      </rPr>
      <t>SODRE</t>
    </r>
  </si>
  <si>
    <r>
      <rPr>
        <sz val="11"/>
        <rFont val="Calibri"/>
        <family val="1"/>
      </rPr>
      <t>Fiscalías de Gobierno de Primer y Segundo Turno</t>
    </r>
  </si>
  <si>
    <r>
      <rPr>
        <sz val="11"/>
        <rFont val="Calibri"/>
        <family val="1"/>
      </rPr>
      <t>Fiscalía de Gobierno</t>
    </r>
  </si>
  <si>
    <r>
      <rPr>
        <sz val="11"/>
        <rFont val="Calibri"/>
        <family val="1"/>
      </rPr>
      <t>Dirección General de Registros</t>
    </r>
  </si>
  <si>
    <r>
      <rPr>
        <sz val="11"/>
        <rFont val="Calibri"/>
        <family val="1"/>
      </rPr>
      <t>DGR</t>
    </r>
  </si>
  <si>
    <t>Fiscalía de Corte, Procuraduría General de la Nación</t>
  </si>
  <si>
    <r>
      <rPr>
        <sz val="11"/>
        <rFont val="Calibri"/>
        <family val="1"/>
      </rPr>
      <t>Fiscalía de Corte</t>
    </r>
  </si>
  <si>
    <t>Procuraduría Estado en Contencioso- Administrativo</t>
  </si>
  <si>
    <r>
      <rPr>
        <sz val="11"/>
        <rFont val="Calibri"/>
        <family val="1"/>
      </rPr>
      <t>Procuraduría de Edo.</t>
    </r>
  </si>
  <si>
    <r>
      <rPr>
        <sz val="11"/>
        <rFont val="Calibri"/>
        <family val="1"/>
      </rPr>
      <t>Dirección General del Registro de Estado Civil</t>
    </r>
  </si>
  <si>
    <r>
      <rPr>
        <sz val="11"/>
        <rFont val="Calibri"/>
        <family val="1"/>
      </rPr>
      <t>Registro Civil</t>
    </r>
  </si>
  <si>
    <r>
      <rPr>
        <sz val="11"/>
        <rFont val="Calibri"/>
        <family val="1"/>
      </rPr>
      <t>Junta de Transparencia y Ética Pública-JUTEP</t>
    </r>
  </si>
  <si>
    <r>
      <rPr>
        <sz val="11"/>
        <rFont val="Calibri"/>
        <family val="1"/>
      </rPr>
      <t>JUTEP</t>
    </r>
  </si>
  <si>
    <r>
      <rPr>
        <sz val="11"/>
        <rFont val="Calibri"/>
        <family val="1"/>
      </rPr>
      <t>Canal 5 - Servicio de Televisión Nacional</t>
    </r>
  </si>
  <si>
    <r>
      <rPr>
        <sz val="11"/>
        <rFont val="Calibri"/>
        <family val="1"/>
      </rPr>
      <t>TNU</t>
    </r>
  </si>
  <si>
    <r>
      <rPr>
        <sz val="11"/>
        <rFont val="Calibri"/>
        <family val="1"/>
      </rPr>
      <t>Secretaría - MSP</t>
    </r>
  </si>
  <si>
    <r>
      <rPr>
        <sz val="11"/>
        <rFont val="Calibri"/>
        <family val="1"/>
      </rPr>
      <t>Junta Nacional de Salud</t>
    </r>
  </si>
  <si>
    <r>
      <rPr>
        <sz val="11"/>
        <rFont val="Calibri"/>
        <family val="1"/>
      </rPr>
      <t>Junta de Salud</t>
    </r>
  </si>
  <si>
    <r>
      <rPr>
        <sz val="11"/>
        <rFont val="Calibri"/>
        <family val="1"/>
      </rPr>
      <t>Dirección General de la Salud</t>
    </r>
  </si>
  <si>
    <r>
      <rPr>
        <sz val="11"/>
        <rFont val="Calibri"/>
        <family val="1"/>
      </rPr>
      <t>Dir. Gral. Salud</t>
    </r>
  </si>
  <si>
    <r>
      <rPr>
        <sz val="11"/>
        <rFont val="Calibri"/>
        <family val="1"/>
      </rPr>
      <t>Inst. Nal. Donac. Y Trasp. Células, Téj. y Organos</t>
    </r>
  </si>
  <si>
    <r>
      <rPr>
        <sz val="11"/>
        <rFont val="Calibri"/>
        <family val="1"/>
      </rPr>
      <t>INDT</t>
    </r>
  </si>
  <si>
    <r>
      <rPr>
        <sz val="11"/>
        <rFont val="Calibri"/>
        <family val="1"/>
      </rPr>
      <t>Dir. Gral. Sist. Nal. Integrado Salud</t>
    </r>
  </si>
  <si>
    <r>
      <rPr>
        <sz val="11"/>
        <rFont val="Calibri"/>
        <family val="1"/>
      </rPr>
      <t>SNIS</t>
    </r>
  </si>
  <si>
    <r>
      <rPr>
        <sz val="11"/>
        <rFont val="Calibri"/>
        <family val="1"/>
      </rPr>
      <t>Dirección General de Coordinación</t>
    </r>
  </si>
  <si>
    <r>
      <rPr>
        <sz val="11"/>
        <rFont val="Calibri"/>
        <family val="1"/>
      </rPr>
      <t>Dir. Gral. de Coordinación</t>
    </r>
  </si>
  <si>
    <r>
      <rPr>
        <sz val="11"/>
        <rFont val="Calibri"/>
        <family val="1"/>
      </rPr>
      <t>Dirección General de Fiscalización</t>
    </r>
  </si>
  <si>
    <r>
      <rPr>
        <sz val="11"/>
        <rFont val="Calibri"/>
        <family val="1"/>
      </rPr>
      <t>Secretaría - MTSS</t>
    </r>
  </si>
  <si>
    <r>
      <rPr>
        <sz val="11"/>
        <rFont val="Calibri"/>
        <family val="1"/>
      </rPr>
      <t>Dirección Nacional de Trabajo</t>
    </r>
  </si>
  <si>
    <r>
      <rPr>
        <sz val="11"/>
        <rFont val="Calibri"/>
        <family val="1"/>
      </rPr>
      <t>Dir. Trabajo</t>
    </r>
  </si>
  <si>
    <r>
      <rPr>
        <sz val="11"/>
        <rFont val="Calibri"/>
        <family val="1"/>
      </rPr>
      <t>Dirección Nacional de Empleo</t>
    </r>
  </si>
  <si>
    <r>
      <rPr>
        <sz val="11"/>
        <rFont val="Calibri"/>
        <family val="1"/>
      </rPr>
      <t>Dir. Empleo</t>
    </r>
  </si>
  <si>
    <r>
      <rPr>
        <sz val="11"/>
        <rFont val="Calibri"/>
        <family val="1"/>
      </rPr>
      <t>Dirección Nacional de Coordinación en el Interior</t>
    </r>
  </si>
  <si>
    <r>
      <rPr>
        <sz val="11"/>
        <rFont val="Calibri"/>
        <family val="1"/>
      </rPr>
      <t>Dir. Coordinación Interior</t>
    </r>
  </si>
  <si>
    <r>
      <rPr>
        <sz val="11"/>
        <rFont val="Calibri"/>
        <family val="1"/>
      </rPr>
      <t>Direc. Nal. de Seg. Social</t>
    </r>
  </si>
  <si>
    <r>
      <rPr>
        <sz val="11"/>
        <rFont val="Calibri"/>
        <family val="1"/>
      </rPr>
      <t>Dir. Seg. Social</t>
    </r>
  </si>
  <si>
    <r>
      <rPr>
        <sz val="11"/>
        <rFont val="Calibri"/>
        <family val="1"/>
      </rPr>
      <t>Instituto Nacional de Alimentación</t>
    </r>
  </si>
  <si>
    <r>
      <rPr>
        <sz val="11"/>
        <rFont val="Calibri"/>
        <family val="1"/>
      </rPr>
      <t>INDA</t>
    </r>
  </si>
  <si>
    <t>Inspección General del Trabajo y de la Seguridad Social</t>
  </si>
  <si>
    <r>
      <rPr>
        <sz val="11"/>
        <rFont val="Calibri"/>
        <family val="1"/>
      </rPr>
      <t>IGTSS</t>
    </r>
  </si>
  <si>
    <r>
      <rPr>
        <sz val="11"/>
        <rFont val="Calibri"/>
        <family val="1"/>
      </rPr>
      <t>Dirección Nacional de Vivienda</t>
    </r>
  </si>
  <si>
    <r>
      <rPr>
        <sz val="11"/>
        <rFont val="Calibri"/>
        <family val="1"/>
      </rPr>
      <t>Vivienda</t>
    </r>
  </si>
  <si>
    <r>
      <rPr>
        <sz val="11"/>
        <rFont val="Calibri"/>
        <family val="1"/>
      </rPr>
      <t>Dirección Nacional de Ordenamiento Territorial</t>
    </r>
  </si>
  <si>
    <r>
      <rPr>
        <sz val="11"/>
        <rFont val="Calibri"/>
        <family val="1"/>
      </rPr>
      <t>Ord. Territorial</t>
    </r>
  </si>
  <si>
    <r>
      <rPr>
        <sz val="11"/>
        <rFont val="Calibri"/>
        <family val="1"/>
      </rPr>
      <t>Dirección Nacional de Medio Ambiente</t>
    </r>
  </si>
  <si>
    <r>
      <rPr>
        <sz val="11"/>
        <rFont val="Calibri"/>
        <family val="1"/>
      </rPr>
      <t>Medio Ambiente</t>
    </r>
  </si>
  <si>
    <r>
      <rPr>
        <sz val="11"/>
        <rFont val="Calibri"/>
        <family val="1"/>
      </rPr>
      <t>Dirección Nacional de Aguas y Saneamiento</t>
    </r>
  </si>
  <si>
    <r>
      <rPr>
        <sz val="11"/>
        <rFont val="Calibri"/>
        <family val="1"/>
      </rPr>
      <t>Aguas y Saneamiento</t>
    </r>
  </si>
  <si>
    <r>
      <rPr>
        <sz val="11"/>
        <rFont val="Calibri"/>
        <family val="1"/>
      </rPr>
      <t>Ex-Adm. Gral- Dir. General Secret.</t>
    </r>
  </si>
  <si>
    <r>
      <rPr>
        <sz val="11"/>
        <rFont val="Calibri"/>
        <family val="1"/>
      </rPr>
      <t>Secretaría MIDES</t>
    </r>
  </si>
  <si>
    <r>
      <rPr>
        <sz val="11"/>
        <rFont val="Calibri"/>
        <family val="1"/>
      </rPr>
      <t>Dirección de Desarrollo Social</t>
    </r>
  </si>
  <si>
    <r>
      <rPr>
        <sz val="11"/>
        <rFont val="Calibri"/>
        <family val="1"/>
      </rPr>
      <t>Dir. de Desarrollo Social</t>
    </r>
  </si>
  <si>
    <r>
      <rPr>
        <sz val="11"/>
        <rFont val="Calibri"/>
        <family val="1"/>
      </rPr>
      <t>Poder Judicial</t>
    </r>
  </si>
  <si>
    <r>
      <rPr>
        <sz val="11"/>
        <rFont val="Calibri"/>
        <family val="1"/>
      </rPr>
      <t>P. Judicial</t>
    </r>
  </si>
  <si>
    <r>
      <rPr>
        <sz val="11"/>
        <rFont val="Calibri"/>
        <family val="1"/>
      </rPr>
      <t>Tribunal de Cuentas</t>
    </r>
  </si>
  <si>
    <r>
      <rPr>
        <sz val="11"/>
        <rFont val="Calibri"/>
        <family val="1"/>
      </rPr>
      <t>TC</t>
    </r>
  </si>
  <si>
    <r>
      <rPr>
        <sz val="11"/>
        <rFont val="Calibri"/>
        <family val="1"/>
      </rPr>
      <t>Corte Electoral</t>
    </r>
  </si>
  <si>
    <r>
      <rPr>
        <sz val="11"/>
        <rFont val="Calibri"/>
        <family val="1"/>
      </rPr>
      <t>Tribunal de lo Contencioso Administrativo</t>
    </r>
  </si>
  <si>
    <r>
      <rPr>
        <sz val="11"/>
        <rFont val="Calibri"/>
        <family val="1"/>
      </rPr>
      <t>TCA</t>
    </r>
  </si>
  <si>
    <r>
      <rPr>
        <sz val="11"/>
        <rFont val="Calibri"/>
        <family val="1"/>
      </rPr>
      <t>Consejo Directivo Central</t>
    </r>
  </si>
  <si>
    <r>
      <rPr>
        <sz val="11"/>
        <rFont val="Calibri"/>
        <family val="1"/>
      </rPr>
      <t>CODICEN</t>
    </r>
  </si>
  <si>
    <r>
      <rPr>
        <sz val="11"/>
        <rFont val="Calibri"/>
        <family val="1"/>
      </rPr>
      <t>Consejo de Educación Inicial y Primaria</t>
    </r>
  </si>
  <si>
    <r>
      <rPr>
        <sz val="11"/>
        <rFont val="Calibri"/>
        <family val="1"/>
      </rPr>
      <t>Primaria</t>
    </r>
  </si>
  <si>
    <r>
      <rPr>
        <sz val="11"/>
        <rFont val="Calibri"/>
        <family val="1"/>
      </rPr>
      <t>Consejo de Educación Secundaria</t>
    </r>
  </si>
  <si>
    <r>
      <rPr>
        <sz val="11"/>
        <rFont val="Calibri"/>
        <family val="1"/>
      </rPr>
      <t>Secundaria</t>
    </r>
  </si>
  <si>
    <r>
      <rPr>
        <sz val="11"/>
        <rFont val="Calibri"/>
        <family val="1"/>
      </rPr>
      <t>Consejo de Educación Técnico-Profesional</t>
    </r>
  </si>
  <si>
    <r>
      <rPr>
        <sz val="11"/>
        <rFont val="Calibri"/>
        <family val="1"/>
      </rPr>
      <t>UTU</t>
    </r>
  </si>
  <si>
    <r>
      <rPr>
        <sz val="11"/>
        <rFont val="Calibri"/>
        <family val="1"/>
      </rPr>
      <t>Consejo de Formación en Educación</t>
    </r>
  </si>
  <si>
    <r>
      <rPr>
        <sz val="11"/>
        <rFont val="Calibri"/>
        <family val="1"/>
      </rPr>
      <t>CFE</t>
    </r>
  </si>
  <si>
    <t>Oficinas Centrales y Escuelas Dependientes de Rectorado</t>
  </si>
  <si>
    <r>
      <rPr>
        <sz val="11"/>
        <rFont val="Calibri"/>
        <family val="1"/>
      </rPr>
      <t>Of. Centrales</t>
    </r>
  </si>
  <si>
    <r>
      <rPr>
        <sz val="11"/>
        <rFont val="Calibri"/>
        <family val="1"/>
      </rPr>
      <t>Facultad de Agronomía</t>
    </r>
  </si>
  <si>
    <r>
      <rPr>
        <sz val="11"/>
        <rFont val="Calibri"/>
        <family val="1"/>
      </rPr>
      <t>Agronomía</t>
    </r>
  </si>
  <si>
    <r>
      <rPr>
        <sz val="11"/>
        <rFont val="Calibri"/>
        <family val="1"/>
      </rPr>
      <t>Facultad de Arquitectura</t>
    </r>
  </si>
  <si>
    <t>Facultad de Ciencias Económicas y de Administración</t>
  </si>
  <si>
    <r>
      <rPr>
        <sz val="11"/>
        <rFont val="Calibri"/>
        <family val="1"/>
      </rPr>
      <t>FCEA</t>
    </r>
  </si>
  <si>
    <r>
      <rPr>
        <sz val="11"/>
        <rFont val="Calibri"/>
        <family val="1"/>
      </rPr>
      <t>Facultad de Derecho</t>
    </r>
  </si>
  <si>
    <r>
      <rPr>
        <sz val="11"/>
        <rFont val="Calibri"/>
        <family val="1"/>
      </rPr>
      <t>Derecho</t>
    </r>
  </si>
  <si>
    <r>
      <rPr>
        <sz val="11"/>
        <rFont val="Calibri"/>
        <family val="1"/>
      </rPr>
      <t>Facultad de ingeniería</t>
    </r>
  </si>
  <si>
    <r>
      <rPr>
        <sz val="11"/>
        <rFont val="Calibri"/>
        <family val="1"/>
      </rPr>
      <t>Ingeniería</t>
    </r>
  </si>
  <si>
    <r>
      <rPr>
        <sz val="11"/>
        <rFont val="Calibri"/>
        <family val="1"/>
      </rPr>
      <t>Facultad de Medicina</t>
    </r>
  </si>
  <si>
    <r>
      <rPr>
        <sz val="11"/>
        <rFont val="Calibri"/>
        <family val="1"/>
      </rPr>
      <t>Medicina</t>
    </r>
  </si>
  <si>
    <r>
      <rPr>
        <sz val="11"/>
        <rFont val="Calibri"/>
        <family val="1"/>
      </rPr>
      <t>Instituto de Higiene</t>
    </r>
  </si>
  <si>
    <r>
      <rPr>
        <sz val="11"/>
        <rFont val="Calibri"/>
        <family val="1"/>
      </rPr>
      <t>Higiene</t>
    </r>
  </si>
  <si>
    <r>
      <rPr>
        <sz val="11"/>
        <rFont val="Calibri"/>
        <family val="1"/>
      </rPr>
      <t>Facultad de Odontología</t>
    </r>
  </si>
  <si>
    <r>
      <rPr>
        <sz val="11"/>
        <rFont val="Calibri"/>
        <family val="1"/>
      </rPr>
      <t>Odontología</t>
    </r>
  </si>
  <si>
    <r>
      <rPr>
        <sz val="11"/>
        <rFont val="Calibri"/>
        <family val="1"/>
      </rPr>
      <t>Facultad de Química</t>
    </r>
  </si>
  <si>
    <r>
      <rPr>
        <sz val="11"/>
        <rFont val="Calibri"/>
        <family val="1"/>
      </rPr>
      <t>Química</t>
    </r>
  </si>
  <si>
    <r>
      <rPr>
        <sz val="11"/>
        <rFont val="Calibri"/>
        <family val="1"/>
      </rPr>
      <t>Facultad de Veterinaria</t>
    </r>
  </si>
  <si>
    <r>
      <rPr>
        <sz val="11"/>
        <rFont val="Calibri"/>
        <family val="1"/>
      </rPr>
      <t>Veterinaria</t>
    </r>
  </si>
  <si>
    <t>Facultad de Humanidades y Ciencias de la Educación</t>
  </si>
  <si>
    <r>
      <rPr>
        <sz val="11"/>
        <rFont val="Calibri"/>
        <family val="1"/>
      </rPr>
      <t>Humanidades</t>
    </r>
  </si>
  <si>
    <r>
      <rPr>
        <sz val="11"/>
        <rFont val="Calibri"/>
        <family val="1"/>
      </rPr>
      <t>Regional Norte</t>
    </r>
  </si>
  <si>
    <r>
      <rPr>
        <sz val="11"/>
        <rFont val="Calibri"/>
        <family val="1"/>
      </rPr>
      <t>UNI-BID</t>
    </r>
  </si>
  <si>
    <r>
      <rPr>
        <sz val="11"/>
        <rFont val="Calibri"/>
        <family val="1"/>
      </rPr>
      <t>Hospital de Clínicas</t>
    </r>
  </si>
  <si>
    <r>
      <rPr>
        <sz val="11"/>
        <rFont val="Calibri"/>
        <family val="1"/>
      </rPr>
      <t>Hosp. Clínicas</t>
    </r>
  </si>
  <si>
    <r>
      <rPr>
        <sz val="11"/>
        <rFont val="Calibri"/>
        <family val="1"/>
      </rPr>
      <t>IEMBA y EUM (Bellas Artes y Música)</t>
    </r>
  </si>
  <si>
    <r>
      <rPr>
        <sz val="11"/>
        <rFont val="Calibri"/>
        <family val="1"/>
      </rPr>
      <t>Bellas Artes</t>
    </r>
  </si>
  <si>
    <r>
      <rPr>
        <sz val="11"/>
        <rFont val="Calibri"/>
        <family val="1"/>
      </rPr>
      <t>Centro de Investigaciones Nucleares</t>
    </r>
  </si>
  <si>
    <r>
      <rPr>
        <sz val="11"/>
        <rFont val="Calibri"/>
        <family val="1"/>
      </rPr>
      <t>Centro de Invest. Nucleares</t>
    </r>
  </si>
  <si>
    <r>
      <rPr>
        <sz val="11"/>
        <rFont val="Calibri"/>
        <family val="1"/>
      </rPr>
      <t>Escuela Universitaria de Servicio Social</t>
    </r>
  </si>
  <si>
    <r>
      <rPr>
        <sz val="11"/>
        <rFont val="Calibri"/>
        <family val="1"/>
      </rPr>
      <t>Escuela Univ. de Serv. Social</t>
    </r>
  </si>
  <si>
    <r>
      <rPr>
        <sz val="11"/>
        <rFont val="Calibri"/>
        <family val="1"/>
      </rPr>
      <t>Facultad de Psicología</t>
    </r>
  </si>
  <si>
    <r>
      <rPr>
        <sz val="11"/>
        <rFont val="Calibri"/>
        <family val="1"/>
      </rPr>
      <t>Psicología</t>
    </r>
  </si>
  <si>
    <r>
      <rPr>
        <sz val="11"/>
        <rFont val="Calibri"/>
        <family val="1"/>
      </rPr>
      <t>Facultad de Bibliotecología</t>
    </r>
  </si>
  <si>
    <r>
      <rPr>
        <sz val="11"/>
        <rFont val="Calibri"/>
        <family val="1"/>
      </rPr>
      <t>Bibliotecología</t>
    </r>
  </si>
  <si>
    <r>
      <rPr>
        <sz val="11"/>
        <rFont val="Calibri"/>
        <family val="1"/>
      </rPr>
      <t>Conservatorio Universitario de Música</t>
    </r>
  </si>
  <si>
    <r>
      <rPr>
        <sz val="11"/>
        <rFont val="Calibri"/>
        <family val="1"/>
      </rPr>
      <t>Conservatorio Música</t>
    </r>
  </si>
  <si>
    <r>
      <rPr>
        <sz val="11"/>
        <rFont val="Calibri"/>
        <family val="1"/>
      </rPr>
      <t>Facultad de Enfermería</t>
    </r>
  </si>
  <si>
    <r>
      <rPr>
        <sz val="11"/>
        <rFont val="Calibri"/>
        <family val="1"/>
      </rPr>
      <t>Enfermería</t>
    </r>
  </si>
  <si>
    <r>
      <rPr>
        <sz val="11"/>
        <rFont val="Calibri"/>
        <family val="1"/>
      </rPr>
      <t>Facultad de Ciencias Sociales</t>
    </r>
  </si>
  <si>
    <r>
      <rPr>
        <sz val="11"/>
        <rFont val="Calibri"/>
        <family val="1"/>
      </rPr>
      <t>Ciencias Sociales</t>
    </r>
  </si>
  <si>
    <r>
      <rPr>
        <sz val="11"/>
        <rFont val="Calibri"/>
        <family val="1"/>
      </rPr>
      <t>Facultad de Ciencias</t>
    </r>
  </si>
  <si>
    <r>
      <rPr>
        <sz val="11"/>
        <rFont val="Calibri"/>
        <family val="1"/>
      </rPr>
      <t>Ciencias</t>
    </r>
  </si>
  <si>
    <r>
      <rPr>
        <sz val="11"/>
        <rFont val="Calibri"/>
        <family val="1"/>
      </rPr>
      <t>Facultad de Información y Comunicación</t>
    </r>
  </si>
  <si>
    <r>
      <rPr>
        <sz val="11"/>
        <rFont val="Calibri"/>
        <family val="1"/>
      </rPr>
      <t>Comunicación</t>
    </r>
  </si>
  <si>
    <r>
      <rPr>
        <sz val="11"/>
        <rFont val="Calibri"/>
        <family val="1"/>
      </rPr>
      <t>Centro Universitario Regional Este</t>
    </r>
  </si>
  <si>
    <r>
      <rPr>
        <sz val="11"/>
        <rFont val="Calibri"/>
        <family val="1"/>
      </rPr>
      <t>Regional Este</t>
    </r>
  </si>
  <si>
    <r>
      <rPr>
        <sz val="11"/>
        <rFont val="Calibri"/>
        <family val="1"/>
      </rPr>
      <t>Centro Universitario Regional Litoral Norte</t>
    </r>
  </si>
  <si>
    <r>
      <rPr>
        <sz val="11"/>
        <rFont val="Calibri"/>
        <family val="1"/>
      </rPr>
      <t>Regional Litoral Norte</t>
    </r>
  </si>
  <si>
    <r>
      <rPr>
        <sz val="11"/>
        <rFont val="Calibri"/>
        <family val="1"/>
      </rPr>
      <t>Unidad Central</t>
    </r>
  </si>
  <si>
    <t>Instituto del Niño y Adolescente del Uruguay INAU-INAME</t>
  </si>
  <si>
    <r>
      <rPr>
        <sz val="11"/>
        <rFont val="Calibri"/>
        <family val="1"/>
      </rPr>
      <t>INAU</t>
    </r>
  </si>
  <si>
    <r>
      <rPr>
        <sz val="11"/>
        <rFont val="Calibri"/>
        <family val="1"/>
      </rPr>
      <t>Banco de Previsión Social</t>
    </r>
  </si>
  <si>
    <r>
      <rPr>
        <sz val="11"/>
        <rFont val="Calibri"/>
        <family val="1"/>
      </rPr>
      <t>BPS</t>
    </r>
  </si>
  <si>
    <r>
      <rPr>
        <sz val="11"/>
        <rFont val="Calibri"/>
        <family val="1"/>
      </rPr>
      <t>Red de Atención Primaria Área Metropolitana</t>
    </r>
  </si>
  <si>
    <r>
      <rPr>
        <sz val="11"/>
        <rFont val="Calibri"/>
        <family val="1"/>
      </rPr>
      <t>RAP Metropolitana</t>
    </r>
  </si>
  <si>
    <r>
      <rPr>
        <sz val="11"/>
        <rFont val="Calibri"/>
        <family val="1"/>
      </rPr>
      <t>Unidad de Atención Cardio - Respiratoria</t>
    </r>
  </si>
  <si>
    <r>
      <rPr>
        <sz val="11"/>
        <rFont val="Calibri"/>
        <family val="1"/>
      </rPr>
      <t>Unid. Cario-Respiratoria</t>
    </r>
  </si>
  <si>
    <r>
      <rPr>
        <sz val="11"/>
        <rFont val="Calibri"/>
        <family val="1"/>
      </rPr>
      <t>Centro Hospitalario Pereira Rossell</t>
    </r>
  </si>
  <si>
    <r>
      <rPr>
        <sz val="11"/>
        <rFont val="Calibri"/>
        <family val="1"/>
      </rPr>
      <t>Hosp. Pereira Rossell</t>
    </r>
  </si>
  <si>
    <r>
      <rPr>
        <sz val="11"/>
        <rFont val="Calibri"/>
        <family val="1"/>
      </rPr>
      <t>Hospital Maciel</t>
    </r>
  </si>
  <si>
    <r>
      <rPr>
        <sz val="11"/>
        <rFont val="Calibri"/>
        <family val="1"/>
      </rPr>
      <t>Hosp. Maciel</t>
    </r>
  </si>
  <si>
    <r>
      <rPr>
        <sz val="11"/>
        <rFont val="Calibri"/>
        <family val="1"/>
      </rPr>
      <t>Hospital Pasteur</t>
    </r>
  </si>
  <si>
    <r>
      <rPr>
        <sz val="11"/>
        <rFont val="Calibri"/>
        <family val="1"/>
      </rPr>
      <t>Hosp. Pasteur</t>
    </r>
  </si>
  <si>
    <r>
      <rPr>
        <sz val="11"/>
        <rFont val="Calibri"/>
        <family val="1"/>
      </rPr>
      <t>Hospital Vilardebó</t>
    </r>
  </si>
  <si>
    <r>
      <rPr>
        <sz val="11"/>
        <rFont val="Calibri"/>
        <family val="1"/>
      </rPr>
      <t>Hosp. Vilardebó</t>
    </r>
  </si>
  <si>
    <r>
      <rPr>
        <sz val="11"/>
        <rFont val="Calibri"/>
        <family val="1"/>
      </rPr>
      <t>Instituto Nacional del Cáncer</t>
    </r>
  </si>
  <si>
    <r>
      <rPr>
        <sz val="11"/>
        <rFont val="Calibri"/>
        <family val="1"/>
      </rPr>
      <t>Inst. Cáncer</t>
    </r>
  </si>
  <si>
    <r>
      <rPr>
        <sz val="11"/>
        <rFont val="Calibri"/>
        <family val="1"/>
      </rPr>
      <t>Servicio Nacional de Ortopedia y Traumatología</t>
    </r>
  </si>
  <si>
    <r>
      <rPr>
        <sz val="11"/>
        <rFont val="Calibri"/>
        <family val="1"/>
      </rPr>
      <t>Ortopedia y Traumatología</t>
    </r>
  </si>
  <si>
    <t>Instituto Nal. de Reumatología Prof. Dr. Moisés Mizraji</t>
  </si>
  <si>
    <r>
      <rPr>
        <sz val="11"/>
        <rFont val="Calibri"/>
        <family val="1"/>
      </rPr>
      <t>Reumatología</t>
    </r>
  </si>
  <si>
    <r>
      <rPr>
        <sz val="11"/>
        <rFont val="Calibri"/>
        <family val="1"/>
      </rPr>
      <t>Hospital Dr. Gustavo Saint Bois</t>
    </r>
  </si>
  <si>
    <r>
      <rPr>
        <sz val="11"/>
        <rFont val="Calibri"/>
        <family val="1"/>
      </rPr>
      <t>Hosp. Saint Bois</t>
    </r>
  </si>
  <si>
    <r>
      <rPr>
        <sz val="11"/>
        <rFont val="Calibri"/>
        <family val="1"/>
      </rPr>
      <t>Colonia Siquiátrica Dr. Bernardo Etchepare</t>
    </r>
  </si>
  <si>
    <r>
      <rPr>
        <sz val="11"/>
        <rFont val="Calibri"/>
        <family val="1"/>
      </rPr>
      <t>Colonia Etchepare</t>
    </r>
  </si>
  <si>
    <r>
      <rPr>
        <sz val="11"/>
        <rFont val="Calibri"/>
        <family val="1"/>
      </rPr>
      <t>Centro Departamental de Artigas</t>
    </r>
  </si>
  <si>
    <r>
      <rPr>
        <sz val="11"/>
        <rFont val="Calibri"/>
        <family val="1"/>
      </rPr>
      <t>Centro Dptal. Artigas</t>
    </r>
  </si>
  <si>
    <r>
      <rPr>
        <sz val="11"/>
        <rFont val="Calibri"/>
        <family val="1"/>
      </rPr>
      <t>Centro Departamental de Canelones</t>
    </r>
  </si>
  <si>
    <r>
      <rPr>
        <sz val="11"/>
        <rFont val="Calibri"/>
        <family val="1"/>
      </rPr>
      <t>Centro Dptal. Canelones</t>
    </r>
  </si>
  <si>
    <r>
      <rPr>
        <sz val="11"/>
        <rFont val="Calibri"/>
        <family val="1"/>
      </rPr>
      <t>Centro Departamental de Cerro Largo</t>
    </r>
  </si>
  <si>
    <r>
      <rPr>
        <sz val="11"/>
        <rFont val="Calibri"/>
        <family val="1"/>
      </rPr>
      <t>Centro Dptal. Cerro Largo</t>
    </r>
  </si>
  <si>
    <t>Centro Departamental de Salud Pública de Colonia</t>
  </si>
  <si>
    <r>
      <rPr>
        <sz val="11"/>
        <rFont val="Calibri"/>
        <family val="1"/>
      </rPr>
      <t>Centro Dptal. Colonia</t>
    </r>
  </si>
  <si>
    <r>
      <rPr>
        <sz val="11"/>
        <rFont val="Calibri"/>
        <family val="1"/>
      </rPr>
      <t>Centro Departamental de Durazno</t>
    </r>
  </si>
  <si>
    <r>
      <rPr>
        <sz val="11"/>
        <rFont val="Calibri"/>
        <family val="1"/>
      </rPr>
      <t>Centro Dptal. Durazno</t>
    </r>
  </si>
  <si>
    <r>
      <rPr>
        <sz val="11"/>
        <rFont val="Calibri"/>
        <family val="1"/>
      </rPr>
      <t>Centro Departamental de Flores</t>
    </r>
  </si>
  <si>
    <r>
      <rPr>
        <sz val="11"/>
        <rFont val="Calibri"/>
        <family val="1"/>
      </rPr>
      <t>Centro Dptal. Flores</t>
    </r>
  </si>
  <si>
    <r>
      <rPr>
        <sz val="11"/>
        <rFont val="Calibri"/>
        <family val="1"/>
      </rPr>
      <t>Centro Departamental de Florida</t>
    </r>
  </si>
  <si>
    <r>
      <rPr>
        <sz val="11"/>
        <rFont val="Calibri"/>
        <family val="1"/>
      </rPr>
      <t>Centro Dptal. Florida</t>
    </r>
  </si>
  <si>
    <r>
      <rPr>
        <sz val="11"/>
        <rFont val="Calibri"/>
        <family val="1"/>
      </rPr>
      <t>Centro Departamental de Lavalleja</t>
    </r>
  </si>
  <si>
    <r>
      <rPr>
        <sz val="11"/>
        <rFont val="Calibri"/>
        <family val="1"/>
      </rPr>
      <t>Centro Dptal. Lavalleja</t>
    </r>
  </si>
  <si>
    <r>
      <rPr>
        <sz val="11"/>
        <rFont val="Calibri"/>
        <family val="1"/>
      </rPr>
      <t>Centro Departamental de Paysandú</t>
    </r>
  </si>
  <si>
    <r>
      <rPr>
        <sz val="11"/>
        <rFont val="Calibri"/>
        <family val="1"/>
      </rPr>
      <t>Centro Dptal. Paysandú</t>
    </r>
  </si>
  <si>
    <r>
      <rPr>
        <sz val="11"/>
        <rFont val="Calibri"/>
        <family val="1"/>
      </rPr>
      <t>Centro Departamental de Rivera</t>
    </r>
  </si>
  <si>
    <r>
      <rPr>
        <sz val="11"/>
        <rFont val="Calibri"/>
        <family val="1"/>
      </rPr>
      <t>Centro Dptal. Rivera</t>
    </r>
  </si>
  <si>
    <r>
      <rPr>
        <sz val="11"/>
        <rFont val="Calibri"/>
        <family val="1"/>
      </rPr>
      <t>Centro Departamental de Río Negro</t>
    </r>
  </si>
  <si>
    <r>
      <rPr>
        <sz val="11"/>
        <rFont val="Calibri"/>
        <family val="1"/>
      </rPr>
      <t>Centro Dptal. Rio Negro</t>
    </r>
  </si>
  <si>
    <r>
      <rPr>
        <sz val="11"/>
        <rFont val="Calibri"/>
        <family val="1"/>
      </rPr>
      <t>Centro Departamental de Rocha</t>
    </r>
  </si>
  <si>
    <r>
      <rPr>
        <sz val="11"/>
        <rFont val="Calibri"/>
        <family val="1"/>
      </rPr>
      <t>Centro Dptal. Rocha</t>
    </r>
  </si>
  <si>
    <r>
      <rPr>
        <sz val="11"/>
        <rFont val="Calibri"/>
        <family val="1"/>
      </rPr>
      <t>Centro Departamental de Salto</t>
    </r>
  </si>
  <si>
    <r>
      <rPr>
        <sz val="11"/>
        <rFont val="Calibri"/>
        <family val="1"/>
      </rPr>
      <t>Centro Dptal. Salto</t>
    </r>
  </si>
  <si>
    <r>
      <rPr>
        <sz val="11"/>
        <rFont val="Calibri"/>
        <family val="1"/>
      </rPr>
      <t>Centro Departamental de San José</t>
    </r>
  </si>
  <si>
    <r>
      <rPr>
        <sz val="11"/>
        <rFont val="Calibri"/>
        <family val="1"/>
      </rPr>
      <t>Centro Dptal. San José</t>
    </r>
  </si>
  <si>
    <r>
      <rPr>
        <sz val="11"/>
        <rFont val="Calibri"/>
        <family val="1"/>
      </rPr>
      <t>Centro Departamental de Soriano</t>
    </r>
  </si>
  <si>
    <r>
      <rPr>
        <sz val="11"/>
        <rFont val="Calibri"/>
        <family val="1"/>
      </rPr>
      <t>Centro Dptal. Soriano</t>
    </r>
  </si>
  <si>
    <r>
      <rPr>
        <sz val="11"/>
        <rFont val="Calibri"/>
        <family val="1"/>
      </rPr>
      <t>Centro Departamental de Tacuarembó</t>
    </r>
  </si>
  <si>
    <r>
      <rPr>
        <sz val="11"/>
        <rFont val="Calibri"/>
        <family val="1"/>
      </rPr>
      <t>Centro Dptal. Tacuarembó</t>
    </r>
  </si>
  <si>
    <r>
      <rPr>
        <sz val="11"/>
        <rFont val="Calibri"/>
        <family val="1"/>
      </rPr>
      <t>Centro Departamental de Treinta y Tres</t>
    </r>
  </si>
  <si>
    <r>
      <rPr>
        <sz val="11"/>
        <rFont val="Calibri"/>
        <family val="1"/>
      </rPr>
      <t>Centro Dptal. Treinta y Tres</t>
    </r>
  </si>
  <si>
    <r>
      <rPr>
        <sz val="11"/>
        <rFont val="Calibri"/>
        <family val="1"/>
      </rPr>
      <t>Centro Auxiliar de Bella Unión</t>
    </r>
  </si>
  <si>
    <r>
      <rPr>
        <sz val="11"/>
        <rFont val="Calibri"/>
        <family val="1"/>
      </rPr>
      <t>Centro Aux. Bella Unión</t>
    </r>
  </si>
  <si>
    <r>
      <rPr>
        <sz val="11"/>
        <rFont val="Calibri"/>
        <family val="1"/>
      </rPr>
      <t>Centro Aux. de Cardona y Florencio Sánchez</t>
    </r>
  </si>
  <si>
    <r>
      <rPr>
        <sz val="11"/>
        <rFont val="Calibri"/>
        <family val="1"/>
      </rPr>
      <t>Centro Aux. Cardona</t>
    </r>
  </si>
  <si>
    <r>
      <rPr>
        <sz val="11"/>
        <rFont val="Calibri"/>
        <family val="1"/>
      </rPr>
      <t>Centro Auxiliar de Carmelo</t>
    </r>
  </si>
  <si>
    <r>
      <rPr>
        <sz val="11"/>
        <rFont val="Calibri"/>
        <family val="1"/>
      </rPr>
      <t>Centro Aux. Carmelo</t>
    </r>
  </si>
  <si>
    <r>
      <rPr>
        <sz val="11"/>
        <rFont val="Calibri"/>
        <family val="1"/>
      </rPr>
      <t>Centro Auxiliar de Castillos</t>
    </r>
  </si>
  <si>
    <r>
      <rPr>
        <sz val="11"/>
        <rFont val="Calibri"/>
        <family val="1"/>
      </rPr>
      <t>Centro Aux. Castillos</t>
    </r>
  </si>
  <si>
    <r>
      <rPr>
        <sz val="11"/>
        <rFont val="Calibri"/>
        <family val="1"/>
      </rPr>
      <t>Centro Auxiliar de Dolores</t>
    </r>
  </si>
  <si>
    <r>
      <rPr>
        <sz val="11"/>
        <rFont val="Calibri"/>
        <family val="1"/>
      </rPr>
      <t>Centro Aux. Dolores</t>
    </r>
  </si>
  <si>
    <r>
      <rPr>
        <sz val="11"/>
        <rFont val="Calibri"/>
        <family val="1"/>
      </rPr>
      <t>Centro Auxiliar de Young</t>
    </r>
  </si>
  <si>
    <r>
      <rPr>
        <sz val="11"/>
        <rFont val="Calibri"/>
        <family val="1"/>
      </rPr>
      <t>Centro Aux. Young</t>
    </r>
  </si>
  <si>
    <r>
      <rPr>
        <sz val="11"/>
        <rFont val="Calibri"/>
        <family val="1"/>
      </rPr>
      <t>Red de Atención Primaria de Paysandú</t>
    </r>
  </si>
  <si>
    <r>
      <rPr>
        <sz val="11"/>
        <rFont val="Calibri"/>
        <family val="1"/>
      </rPr>
      <t>RAP Paysandú</t>
    </r>
  </si>
  <si>
    <r>
      <rPr>
        <sz val="11"/>
        <rFont val="Calibri"/>
        <family val="1"/>
      </rPr>
      <t>Red de Atención Primaria de Lavalleja</t>
    </r>
  </si>
  <si>
    <r>
      <rPr>
        <sz val="11"/>
        <rFont val="Calibri"/>
        <family val="1"/>
      </rPr>
      <t>RAP Lavalleja</t>
    </r>
  </si>
  <si>
    <r>
      <rPr>
        <sz val="11"/>
        <rFont val="Calibri"/>
        <family val="1"/>
      </rPr>
      <t>Centro Auxiliar de Juan Lacaze</t>
    </r>
  </si>
  <si>
    <r>
      <rPr>
        <sz val="11"/>
        <rFont val="Calibri"/>
        <family val="1"/>
      </rPr>
      <t>Centro Aux. Juan Lacaze</t>
    </r>
  </si>
  <si>
    <r>
      <rPr>
        <sz val="11"/>
        <rFont val="Calibri"/>
        <family val="1"/>
      </rPr>
      <t>Red de Atención Primaria de Rocha</t>
    </r>
  </si>
  <si>
    <r>
      <rPr>
        <sz val="11"/>
        <rFont val="Calibri"/>
        <family val="1"/>
      </rPr>
      <t>RAP Rocha</t>
    </r>
  </si>
  <si>
    <r>
      <rPr>
        <sz val="11"/>
        <rFont val="Calibri"/>
        <family val="1"/>
      </rPr>
      <t>Red de Atención Primaria de San José</t>
    </r>
  </si>
  <si>
    <r>
      <rPr>
        <sz val="11"/>
        <rFont val="Calibri"/>
        <family val="1"/>
      </rPr>
      <t>RAP San José</t>
    </r>
  </si>
  <si>
    <r>
      <rPr>
        <sz val="11"/>
        <rFont val="Calibri"/>
        <family val="1"/>
      </rPr>
      <t>Red de Atención Primaria de Rivera</t>
    </r>
  </si>
  <si>
    <r>
      <rPr>
        <sz val="11"/>
        <rFont val="Calibri"/>
        <family val="1"/>
      </rPr>
      <t>RAP Rivera</t>
    </r>
  </si>
  <si>
    <r>
      <rPr>
        <sz val="11"/>
        <rFont val="Calibri"/>
        <family val="1"/>
      </rPr>
      <t>Red de Atención Primaria de Colonia</t>
    </r>
  </si>
  <si>
    <r>
      <rPr>
        <sz val="11"/>
        <rFont val="Calibri"/>
        <family val="1"/>
      </rPr>
      <t>RAP Colonia</t>
    </r>
  </si>
  <si>
    <r>
      <rPr>
        <sz val="11"/>
        <rFont val="Calibri"/>
        <family val="1"/>
      </rPr>
      <t>Red de Atención Primaria de Maldonado</t>
    </r>
  </si>
  <si>
    <r>
      <rPr>
        <sz val="11"/>
        <rFont val="Calibri"/>
        <family val="1"/>
      </rPr>
      <t>RAP Maldonado</t>
    </r>
  </si>
  <si>
    <r>
      <rPr>
        <sz val="11"/>
        <rFont val="Calibri"/>
        <family val="1"/>
      </rPr>
      <t>Centro Auxiliar de Pando</t>
    </r>
  </si>
  <si>
    <r>
      <rPr>
        <sz val="11"/>
        <rFont val="Calibri"/>
        <family val="1"/>
      </rPr>
      <t>Centro Aux. Pando</t>
    </r>
  </si>
  <si>
    <r>
      <rPr>
        <sz val="11"/>
        <rFont val="Calibri"/>
        <family val="1"/>
      </rPr>
      <t>Centro Auxiliar de Paso de los Toros</t>
    </r>
  </si>
  <si>
    <r>
      <rPr>
        <sz val="11"/>
        <rFont val="Calibri"/>
        <family val="1"/>
      </rPr>
      <t>Centro Aux. Paso de los Toros</t>
    </r>
  </si>
  <si>
    <r>
      <rPr>
        <sz val="11"/>
        <rFont val="Calibri"/>
        <family val="1"/>
      </rPr>
      <t>Centro Auxiliar de Río Branco</t>
    </r>
  </si>
  <si>
    <r>
      <rPr>
        <sz val="11"/>
        <rFont val="Calibri"/>
        <family val="1"/>
      </rPr>
      <t>Centro Aux. Río Branco</t>
    </r>
  </si>
  <si>
    <r>
      <rPr>
        <sz val="11"/>
        <rFont val="Calibri"/>
        <family val="1"/>
      </rPr>
      <t>Centro Auxiliar de Rosario</t>
    </r>
  </si>
  <si>
    <r>
      <rPr>
        <sz val="11"/>
        <rFont val="Calibri"/>
        <family val="1"/>
      </rPr>
      <t>Centro Aux. Rosario</t>
    </r>
  </si>
  <si>
    <r>
      <rPr>
        <sz val="11"/>
        <rFont val="Calibri"/>
        <family val="1"/>
      </rPr>
      <t>Red de Atención Primaria de Tacuarembó</t>
    </r>
  </si>
  <si>
    <r>
      <rPr>
        <sz val="11"/>
        <rFont val="Calibri"/>
        <family val="1"/>
      </rPr>
      <t>RAP Tacuarembó</t>
    </r>
  </si>
  <si>
    <r>
      <rPr>
        <sz val="11"/>
        <rFont val="Calibri"/>
        <family val="1"/>
      </rPr>
      <t>Red de Atención Primaria de Canelones</t>
    </r>
  </si>
  <si>
    <r>
      <rPr>
        <sz val="11"/>
        <rFont val="Calibri"/>
        <family val="1"/>
      </rPr>
      <t>RAP Canelones</t>
    </r>
  </si>
  <si>
    <r>
      <rPr>
        <sz val="11"/>
        <rFont val="Calibri"/>
        <family val="1"/>
      </rPr>
      <t>Red de Atención Primaria de Florida</t>
    </r>
  </si>
  <si>
    <r>
      <rPr>
        <sz val="11"/>
        <rFont val="Calibri"/>
        <family val="1"/>
      </rPr>
      <t>RAP Florida</t>
    </r>
  </si>
  <si>
    <r>
      <rPr>
        <sz val="11"/>
        <rFont val="Calibri"/>
        <family val="1"/>
      </rPr>
      <t>Red de Atención Primaria de Durazno</t>
    </r>
  </si>
  <si>
    <r>
      <rPr>
        <sz val="11"/>
        <rFont val="Calibri"/>
        <family val="1"/>
      </rPr>
      <t>RAP Durazno</t>
    </r>
  </si>
  <si>
    <r>
      <rPr>
        <sz val="11"/>
        <rFont val="Calibri"/>
        <family val="1"/>
      </rPr>
      <t>Red de Atención Primaria de Treinta y Tres</t>
    </r>
  </si>
  <si>
    <r>
      <rPr>
        <sz val="11"/>
        <rFont val="Calibri"/>
        <family val="1"/>
      </rPr>
      <t>RAP Treinta y Tres</t>
    </r>
  </si>
  <si>
    <r>
      <rPr>
        <sz val="11"/>
        <rFont val="Calibri"/>
        <family val="1"/>
      </rPr>
      <t>Centro Auxiliar de las Piedras</t>
    </r>
  </si>
  <si>
    <r>
      <rPr>
        <sz val="11"/>
        <rFont val="Calibri"/>
        <family val="1"/>
      </rPr>
      <t>Centro Aux. Piedras</t>
    </r>
  </si>
  <si>
    <t>Hospital -Centro Geriátrico Dr. Luis Piñeiro del Campo</t>
  </si>
  <si>
    <r>
      <rPr>
        <sz val="11"/>
        <rFont val="Calibri"/>
        <family val="1"/>
      </rPr>
      <t>Hosp. Piñeiro del Campo</t>
    </r>
  </si>
  <si>
    <r>
      <rPr>
        <sz val="11"/>
        <rFont val="Calibri"/>
        <family val="1"/>
      </rPr>
      <t>Laboratorio Químico Industrial Francisco Dorrego</t>
    </r>
  </si>
  <si>
    <r>
      <rPr>
        <sz val="11"/>
        <rFont val="Calibri"/>
        <family val="1"/>
      </rPr>
      <t>Lab. Dorrego</t>
    </r>
  </si>
  <si>
    <r>
      <rPr>
        <sz val="11"/>
        <rFont val="Calibri"/>
        <family val="1"/>
      </rPr>
      <t>Servicio Nacional de Sangre</t>
    </r>
  </si>
  <si>
    <r>
      <rPr>
        <sz val="11"/>
        <rFont val="Calibri"/>
        <family val="1"/>
      </rPr>
      <t>Serv. Nac. Sangre</t>
    </r>
  </si>
  <si>
    <r>
      <rPr>
        <sz val="11"/>
        <rFont val="Calibri"/>
        <family val="1"/>
      </rPr>
      <t>SUPRESION Escuela de Sanidad Dr. José Scosería</t>
    </r>
  </si>
  <si>
    <t>SUPRESION Escuela de Sanidad Dr.José Scosería</t>
  </si>
  <si>
    <r>
      <rPr>
        <sz val="11"/>
        <rFont val="Calibri"/>
        <family val="1"/>
      </rPr>
      <t>Administración de Servicios de Salud del Estado</t>
    </r>
  </si>
  <si>
    <r>
      <rPr>
        <sz val="11"/>
        <rFont val="Calibri"/>
        <family val="1"/>
      </rPr>
      <t>ASSE</t>
    </r>
  </si>
  <si>
    <r>
      <rPr>
        <sz val="11"/>
        <rFont val="Calibri"/>
        <family val="1"/>
      </rPr>
      <t>Colonia Dr. Santín Carlos Rossi</t>
    </r>
  </si>
  <si>
    <r>
      <rPr>
        <sz val="11"/>
        <rFont val="Calibri"/>
        <family val="1"/>
      </rPr>
      <t>Colonia Carlos Rossi</t>
    </r>
  </si>
  <si>
    <r>
      <rPr>
        <sz val="11"/>
        <rFont val="Calibri"/>
        <family val="1"/>
      </rPr>
      <t>Inst. Nal. Don. Y Transp. Cél. Tej. Or.</t>
    </r>
  </si>
  <si>
    <r>
      <rPr>
        <sz val="11"/>
        <rFont val="Calibri"/>
        <family val="1"/>
      </rPr>
      <t>Inst.Nal.Don.yTransp.Cél.Tej.Or</t>
    </r>
  </si>
  <si>
    <r>
      <rPr>
        <sz val="11"/>
        <rFont val="Calibri"/>
        <family val="1"/>
      </rPr>
      <t>Centro Auxiliar Chuy</t>
    </r>
  </si>
  <si>
    <r>
      <rPr>
        <sz val="11"/>
        <rFont val="Calibri"/>
        <family val="1"/>
      </rPr>
      <t>Centro Aux. Chuy</t>
    </r>
  </si>
  <si>
    <r>
      <rPr>
        <sz val="11"/>
        <rFont val="Calibri"/>
        <family val="1"/>
      </rPr>
      <t>Hospital Español</t>
    </r>
  </si>
  <si>
    <r>
      <rPr>
        <sz val="11"/>
        <rFont val="Calibri"/>
        <family val="1"/>
      </rPr>
      <t>Hosp. Español</t>
    </r>
  </si>
  <si>
    <r>
      <rPr>
        <sz val="11"/>
        <rFont val="Calibri"/>
        <family val="1"/>
      </rPr>
      <t>Ctro. Inf. y Ref. Nal de Red Drogas</t>
    </r>
  </si>
  <si>
    <r>
      <rPr>
        <sz val="11"/>
        <rFont val="Calibri"/>
        <family val="1"/>
      </rPr>
      <t>Ctro. Red Drogas</t>
    </r>
  </si>
  <si>
    <r>
      <rPr>
        <sz val="11"/>
        <rFont val="Calibri"/>
        <family val="1"/>
      </rPr>
      <t>Red de Atención Primaria de Artigas</t>
    </r>
  </si>
  <si>
    <r>
      <rPr>
        <sz val="11"/>
        <rFont val="Calibri"/>
        <family val="1"/>
      </rPr>
      <t>RAP Artigas</t>
    </r>
  </si>
  <si>
    <r>
      <rPr>
        <sz val="11"/>
        <rFont val="Calibri"/>
        <family val="1"/>
      </rPr>
      <t>Red de Atención Primaria de Cerro Largo</t>
    </r>
  </si>
  <si>
    <r>
      <rPr>
        <sz val="11"/>
        <rFont val="Calibri"/>
        <family val="1"/>
      </rPr>
      <t>RAP Cerro Largo</t>
    </r>
  </si>
  <si>
    <r>
      <rPr>
        <sz val="11"/>
        <rFont val="Calibri"/>
        <family val="1"/>
      </rPr>
      <t>Red de Atención Primaria de Flores</t>
    </r>
  </si>
  <si>
    <r>
      <rPr>
        <sz val="11"/>
        <rFont val="Calibri"/>
        <family val="1"/>
      </rPr>
      <t>RAP Flores</t>
    </r>
  </si>
  <si>
    <r>
      <rPr>
        <sz val="11"/>
        <rFont val="Calibri"/>
        <family val="1"/>
      </rPr>
      <t>Red de Atención Primaria de Río Negro</t>
    </r>
  </si>
  <si>
    <r>
      <rPr>
        <sz val="11"/>
        <rFont val="Calibri"/>
        <family val="1"/>
      </rPr>
      <t>RAP Río Negro</t>
    </r>
  </si>
  <si>
    <r>
      <rPr>
        <sz val="11"/>
        <rFont val="Calibri"/>
        <family val="1"/>
      </rPr>
      <t>Red de Atención Primaria de Soriano</t>
    </r>
  </si>
  <si>
    <r>
      <rPr>
        <sz val="11"/>
        <rFont val="Calibri"/>
        <family val="1"/>
      </rPr>
      <t>RAP Soriano</t>
    </r>
  </si>
  <si>
    <r>
      <rPr>
        <sz val="11"/>
        <rFont val="Calibri"/>
        <family val="1"/>
      </rPr>
      <t>Red de Atención Primaria de Salto</t>
    </r>
  </si>
  <si>
    <r>
      <rPr>
        <sz val="11"/>
        <rFont val="Calibri"/>
        <family val="1"/>
      </rPr>
      <t>RAP Salto</t>
    </r>
  </si>
  <si>
    <t>Direc. Sistema de Atención Integral Personas Privad. Libertad</t>
  </si>
  <si>
    <r>
      <rPr>
        <sz val="11"/>
        <rFont val="Calibri"/>
        <family val="1"/>
      </rPr>
      <t>Sist. Privados de Libertad</t>
    </r>
  </si>
  <si>
    <r>
      <rPr>
        <sz val="11"/>
        <rFont val="Calibri"/>
        <family val="1"/>
      </rPr>
      <t>Asistencia Integral</t>
    </r>
  </si>
  <si>
    <r>
      <rPr>
        <sz val="11"/>
        <rFont val="Calibri"/>
        <family val="1"/>
      </rPr>
      <t>Hospital Especializado de Ojos</t>
    </r>
  </si>
  <si>
    <r>
      <rPr>
        <sz val="11"/>
        <rFont val="Calibri"/>
        <family val="1"/>
      </rPr>
      <t>Centro Hospitalario Libertad</t>
    </r>
  </si>
  <si>
    <r>
      <rPr>
        <sz val="11"/>
        <rFont val="Calibri"/>
        <family val="1"/>
      </rPr>
      <t>Centro Hosp. Libertad</t>
    </r>
  </si>
  <si>
    <r>
      <rPr>
        <sz val="11"/>
        <rFont val="Calibri"/>
        <family val="1"/>
      </rPr>
      <t>Centro Hospitalario Maldonado-San Carlos</t>
    </r>
  </si>
  <si>
    <r>
      <rPr>
        <sz val="11"/>
        <rFont val="Calibri"/>
        <family val="1"/>
      </rPr>
      <t>Centro Hosp. Maldonado-San Carlos</t>
    </r>
  </si>
  <si>
    <t>Centro de Rehabilitación Médico Ocupacional y Sicosocial</t>
  </si>
  <si>
    <t>Centro de Rehab. Méd. Ocup.y Sicosocial</t>
  </si>
  <si>
    <t>atención de Urgencia Emergencia Prehospitalaria y Traslado.</t>
  </si>
  <si>
    <r>
      <rPr>
        <sz val="11"/>
        <rFont val="Calibri"/>
        <family val="1"/>
      </rPr>
      <t>Urg., Emerg. y Traslado</t>
    </r>
  </si>
  <si>
    <r>
      <rPr>
        <sz val="11"/>
        <rFont val="Calibri"/>
        <family val="1"/>
      </rPr>
      <t>Universidad Tecnológica del Uruguay</t>
    </r>
  </si>
  <si>
    <r>
      <rPr>
        <sz val="11"/>
        <rFont val="Calibri"/>
        <family val="1"/>
      </rPr>
      <t>UTEC</t>
    </r>
  </si>
  <si>
    <r>
      <rPr>
        <sz val="11"/>
        <rFont val="Calibri"/>
        <family val="1"/>
      </rPr>
      <t>Instituto Uruguayo de meteorología INUMET</t>
    </r>
  </si>
  <si>
    <r>
      <rPr>
        <sz val="11"/>
        <rFont val="Calibri"/>
        <family val="1"/>
      </rPr>
      <t>INUMET</t>
    </r>
  </si>
  <si>
    <r>
      <rPr>
        <sz val="11"/>
        <rFont val="Calibri"/>
        <family val="1"/>
      </rPr>
      <t>Fiscalía General de la Nación</t>
    </r>
  </si>
  <si>
    <r>
      <rPr>
        <sz val="11"/>
        <rFont val="Calibri"/>
        <family val="1"/>
      </rPr>
      <t>FGN</t>
    </r>
  </si>
  <si>
    <r>
      <rPr>
        <sz val="11"/>
        <rFont val="Calibri"/>
        <family val="1"/>
      </rPr>
      <t>Junta de Transparencia y Ética Publica</t>
    </r>
  </si>
  <si>
    <r>
      <rPr>
        <sz val="11"/>
        <rFont val="Calibri"/>
        <family val="1"/>
      </rPr>
      <t>Instituto Nacional de inclusión Social Adolescente</t>
    </r>
  </si>
  <si>
    <r>
      <rPr>
        <sz val="11"/>
        <rFont val="Calibri"/>
        <family val="1"/>
      </rPr>
      <t>INISA</t>
    </r>
  </si>
  <si>
    <r>
      <rPr>
        <sz val="11"/>
        <rFont val="Calibri"/>
        <family val="1"/>
      </rPr>
      <t>Secretaría MA</t>
    </r>
  </si>
  <si>
    <t>Dirección Nacional de Calidad y Evaluación Ambiental</t>
  </si>
  <si>
    <r>
      <rPr>
        <sz val="11"/>
        <rFont val="Calibri"/>
        <family val="1"/>
      </rPr>
      <t>DINACEA</t>
    </r>
  </si>
  <si>
    <r>
      <rPr>
        <sz val="11"/>
        <rFont val="Calibri"/>
        <family val="1"/>
      </rPr>
      <t>Dirección Nacional de Aguas (DINAGUA)</t>
    </r>
  </si>
  <si>
    <r>
      <rPr>
        <sz val="11"/>
        <rFont val="Calibri"/>
        <family val="1"/>
      </rPr>
      <t>DINAGUA</t>
    </r>
  </si>
  <si>
    <t>Dirección Nacional de Biodiversidad y Servicios Ecosistémico</t>
  </si>
  <si>
    <r>
      <rPr>
        <sz val="11"/>
        <rFont val="Calibri"/>
        <family val="1"/>
      </rPr>
      <t>DNBSE</t>
    </r>
  </si>
  <si>
    <r>
      <rPr>
        <sz val="11"/>
        <rFont val="Calibri"/>
        <family val="1"/>
      </rPr>
      <t>Dirección Nacional de Cambio Climático</t>
    </r>
  </si>
  <si>
    <r>
      <rPr>
        <sz val="11"/>
        <rFont val="Calibri"/>
        <family val="1"/>
      </rPr>
      <t>DNCC</t>
    </r>
  </si>
  <si>
    <r>
      <rPr>
        <sz val="11"/>
        <rFont val="Calibri"/>
        <family val="1"/>
      </rPr>
      <t>Banco Central del Uruguay</t>
    </r>
  </si>
  <si>
    <r>
      <rPr>
        <sz val="11"/>
        <rFont val="Calibri"/>
        <family val="1"/>
      </rPr>
      <t>BCU</t>
    </r>
  </si>
  <si>
    <r>
      <rPr>
        <sz val="11"/>
        <rFont val="Calibri"/>
        <family val="1"/>
      </rPr>
      <t>Banco de la República del Uruguay</t>
    </r>
  </si>
  <si>
    <r>
      <rPr>
        <sz val="11"/>
        <rFont val="Calibri"/>
        <family val="1"/>
      </rPr>
      <t>BROU</t>
    </r>
  </si>
  <si>
    <r>
      <rPr>
        <sz val="11"/>
        <rFont val="Calibri"/>
        <family val="1"/>
      </rPr>
      <t>Banco Hipotecario del Uruguay</t>
    </r>
  </si>
  <si>
    <r>
      <rPr>
        <sz val="11"/>
        <rFont val="Calibri"/>
        <family val="1"/>
      </rPr>
      <t>BHU</t>
    </r>
  </si>
  <si>
    <r>
      <rPr>
        <sz val="11"/>
        <rFont val="Calibri"/>
        <family val="1"/>
      </rPr>
      <t>Banco de Seguros del Estado</t>
    </r>
  </si>
  <si>
    <r>
      <rPr>
        <sz val="11"/>
        <rFont val="Calibri"/>
        <family val="1"/>
      </rPr>
      <t>BSE</t>
    </r>
  </si>
  <si>
    <t>Administración Nacional de Combustible, Alcohol y Portland</t>
  </si>
  <si>
    <r>
      <rPr>
        <sz val="11"/>
        <rFont val="Calibri"/>
        <family val="1"/>
      </rPr>
      <t>ANCAP</t>
    </r>
  </si>
  <si>
    <r>
      <rPr>
        <sz val="11"/>
        <rFont val="Calibri"/>
        <family val="1"/>
      </rPr>
      <t>Administración Nacional de Usinas y</t>
    </r>
    <r>
      <rPr>
        <sz val="11"/>
        <rFont val="Calibri"/>
        <family val="1"/>
      </rPr>
      <t>Trasmisiones Eléctricas</t>
    </r>
  </si>
  <si>
    <r>
      <rPr>
        <sz val="11"/>
        <rFont val="Calibri"/>
        <family val="1"/>
      </rPr>
      <t>UTE</t>
    </r>
  </si>
  <si>
    <r>
      <rPr>
        <sz val="11"/>
        <rFont val="Calibri"/>
        <family val="1"/>
      </rPr>
      <t>Administración de los Ferrocarriles del Estado</t>
    </r>
  </si>
  <si>
    <r>
      <rPr>
        <sz val="11"/>
        <rFont val="Calibri"/>
        <family val="1"/>
      </rPr>
      <t>AFE</t>
    </r>
  </si>
  <si>
    <r>
      <rPr>
        <sz val="11"/>
        <rFont val="Calibri"/>
        <family val="1"/>
      </rPr>
      <t>Administración Nacional de Puertos</t>
    </r>
  </si>
  <si>
    <r>
      <rPr>
        <sz val="11"/>
        <rFont val="Calibri"/>
        <family val="1"/>
      </rPr>
      <t>ANP</t>
    </r>
  </si>
  <si>
    <r>
      <rPr>
        <sz val="11"/>
        <rFont val="Calibri"/>
        <family val="1"/>
      </rPr>
      <t>Administración Nacional de Telecomunicaciones</t>
    </r>
  </si>
  <si>
    <r>
      <rPr>
        <sz val="11"/>
        <rFont val="Calibri"/>
        <family val="1"/>
      </rPr>
      <t>ANTEL</t>
    </r>
  </si>
  <si>
    <r>
      <rPr>
        <sz val="11"/>
        <rFont val="Calibri"/>
        <family val="1"/>
      </rPr>
      <t>Administración de las Obras Sanitarias del Estado</t>
    </r>
  </si>
  <si>
    <r>
      <rPr>
        <sz val="11"/>
        <rFont val="Calibri"/>
        <family val="1"/>
      </rPr>
      <t>OSE</t>
    </r>
  </si>
  <si>
    <r>
      <rPr>
        <sz val="11"/>
        <rFont val="Calibri"/>
        <family val="1"/>
      </rPr>
      <t>Administración Nacional de Correos</t>
    </r>
  </si>
  <si>
    <r>
      <rPr>
        <sz val="11"/>
        <rFont val="Calibri"/>
        <family val="1"/>
      </rPr>
      <t>CORREO</t>
    </r>
  </si>
  <si>
    <r>
      <rPr>
        <sz val="11"/>
        <rFont val="Calibri"/>
        <family val="1"/>
      </rPr>
      <t>Agencia Nacional de Vivienda</t>
    </r>
  </si>
  <si>
    <r>
      <rPr>
        <sz val="11"/>
        <rFont val="Calibri"/>
        <family val="1"/>
      </rPr>
      <t>ANV</t>
    </r>
  </si>
  <si>
    <t>Unidad Reguladora de Servicios de Energía y Agua</t>
  </si>
  <si>
    <r>
      <rPr>
        <sz val="11"/>
        <rFont val="Calibri"/>
        <family val="1"/>
      </rPr>
      <t>URSEA</t>
    </r>
  </si>
  <si>
    <r>
      <rPr>
        <sz val="11"/>
        <rFont val="Calibri"/>
        <family val="1"/>
      </rPr>
      <t>Instituto Nacional de Colonización</t>
    </r>
  </si>
  <si>
    <r>
      <rPr>
        <sz val="11"/>
        <rFont val="Calibri"/>
        <family val="1"/>
      </rPr>
      <t>INC</t>
    </r>
  </si>
  <si>
    <t>Unidad Reguladora de Servicios de Comunicaciones</t>
  </si>
  <si>
    <r>
      <rPr>
        <sz val="11"/>
        <rFont val="Calibri"/>
        <family val="1"/>
      </rPr>
      <t>URSEC</t>
    </r>
  </si>
  <si>
    <r>
      <rPr>
        <sz val="11"/>
        <rFont val="Calibri"/>
        <family val="1"/>
      </rPr>
      <t>Intendencia de Artigas</t>
    </r>
  </si>
  <si>
    <r>
      <rPr>
        <sz val="11"/>
        <rFont val="Calibri"/>
        <family val="1"/>
      </rPr>
      <t>Int. Artigas</t>
    </r>
  </si>
  <si>
    <r>
      <rPr>
        <sz val="11"/>
        <rFont val="Calibri"/>
        <family val="1"/>
      </rPr>
      <t>Junta Departamental de Artigas</t>
    </r>
  </si>
  <si>
    <r>
      <rPr>
        <sz val="11"/>
        <rFont val="Calibri"/>
        <family val="1"/>
      </rPr>
      <t>Junta Artigas</t>
    </r>
  </si>
  <si>
    <r>
      <rPr>
        <sz val="11"/>
        <rFont val="Calibri"/>
        <family val="1"/>
      </rPr>
      <t>Intendencia de Canelones</t>
    </r>
  </si>
  <si>
    <r>
      <rPr>
        <sz val="11"/>
        <rFont val="Calibri"/>
        <family val="1"/>
      </rPr>
      <t>Int. Canelones</t>
    </r>
  </si>
  <si>
    <r>
      <rPr>
        <sz val="11"/>
        <rFont val="Calibri"/>
        <family val="1"/>
      </rPr>
      <t>Junta Departamental de Canelones</t>
    </r>
  </si>
  <si>
    <r>
      <rPr>
        <sz val="11"/>
        <rFont val="Calibri"/>
        <family val="1"/>
      </rPr>
      <t>Junta Canelones</t>
    </r>
  </si>
  <si>
    <r>
      <rPr>
        <sz val="11"/>
        <rFont val="Calibri"/>
        <family val="1"/>
      </rPr>
      <t>Intendencia de Cerro Largo</t>
    </r>
  </si>
  <si>
    <r>
      <rPr>
        <sz val="11"/>
        <rFont val="Calibri"/>
        <family val="1"/>
      </rPr>
      <t>Int. Cerro Largo</t>
    </r>
  </si>
  <si>
    <r>
      <rPr>
        <sz val="11"/>
        <rFont val="Calibri"/>
        <family val="1"/>
      </rPr>
      <t>Junta Departamental de Cerro Largo</t>
    </r>
  </si>
  <si>
    <r>
      <rPr>
        <sz val="11"/>
        <rFont val="Calibri"/>
        <family val="1"/>
      </rPr>
      <t>Junta Cerro Largo</t>
    </r>
  </si>
  <si>
    <r>
      <rPr>
        <sz val="11"/>
        <rFont val="Calibri"/>
        <family val="1"/>
      </rPr>
      <t>Intendencia de Colonia</t>
    </r>
  </si>
  <si>
    <r>
      <rPr>
        <sz val="11"/>
        <rFont val="Calibri"/>
        <family val="1"/>
      </rPr>
      <t>Int. Colonia</t>
    </r>
  </si>
  <si>
    <r>
      <rPr>
        <sz val="11"/>
        <rFont val="Calibri"/>
        <family val="1"/>
      </rPr>
      <t>Junta Departamental de Colonia</t>
    </r>
  </si>
  <si>
    <r>
      <rPr>
        <sz val="11"/>
        <rFont val="Calibri"/>
        <family val="1"/>
      </rPr>
      <t>Junta Colonia</t>
    </r>
  </si>
  <si>
    <r>
      <rPr>
        <sz val="11"/>
        <rFont val="Calibri"/>
        <family val="1"/>
      </rPr>
      <t>Intendencia de Durazno</t>
    </r>
  </si>
  <si>
    <r>
      <rPr>
        <sz val="11"/>
        <rFont val="Calibri"/>
        <family val="1"/>
      </rPr>
      <t>Int. Durazno</t>
    </r>
  </si>
  <si>
    <r>
      <rPr>
        <sz val="11"/>
        <rFont val="Calibri"/>
        <family val="1"/>
      </rPr>
      <t>Junta Departamental de Durazno</t>
    </r>
  </si>
  <si>
    <r>
      <rPr>
        <sz val="11"/>
        <rFont val="Calibri"/>
        <family val="1"/>
      </rPr>
      <t>Junta Durazno</t>
    </r>
  </si>
  <si>
    <r>
      <rPr>
        <sz val="11"/>
        <rFont val="Calibri"/>
        <family val="1"/>
      </rPr>
      <t>Intendencia de Flores</t>
    </r>
  </si>
  <si>
    <r>
      <rPr>
        <sz val="11"/>
        <rFont val="Calibri"/>
        <family val="1"/>
      </rPr>
      <t>Int. Flores</t>
    </r>
  </si>
  <si>
    <r>
      <rPr>
        <sz val="11"/>
        <rFont val="Calibri"/>
        <family val="1"/>
      </rPr>
      <t>Junta Departamental de Flores</t>
    </r>
  </si>
  <si>
    <r>
      <rPr>
        <sz val="11"/>
        <rFont val="Calibri"/>
        <family val="1"/>
      </rPr>
      <t>Junta Flores</t>
    </r>
  </si>
  <si>
    <r>
      <rPr>
        <sz val="11"/>
        <rFont val="Calibri"/>
        <family val="1"/>
      </rPr>
      <t>Intendencia de Florida</t>
    </r>
  </si>
  <si>
    <r>
      <rPr>
        <sz val="11"/>
        <rFont val="Calibri"/>
        <family val="1"/>
      </rPr>
      <t>Int. Florida</t>
    </r>
  </si>
  <si>
    <r>
      <rPr>
        <sz val="11"/>
        <rFont val="Calibri"/>
        <family val="1"/>
      </rPr>
      <t>Junta Departamental de Florida</t>
    </r>
  </si>
  <si>
    <r>
      <rPr>
        <sz val="11"/>
        <rFont val="Calibri"/>
        <family val="1"/>
      </rPr>
      <t>Junta Florida</t>
    </r>
  </si>
  <si>
    <r>
      <rPr>
        <sz val="11"/>
        <rFont val="Calibri"/>
        <family val="1"/>
      </rPr>
      <t>Intendencia de Lavalleja</t>
    </r>
  </si>
  <si>
    <r>
      <rPr>
        <sz val="11"/>
        <rFont val="Calibri"/>
        <family val="1"/>
      </rPr>
      <t>Int. Lavalleja</t>
    </r>
  </si>
  <si>
    <r>
      <rPr>
        <sz val="11"/>
        <rFont val="Calibri"/>
        <family val="1"/>
      </rPr>
      <t>Junta Departamental de Lavalleja</t>
    </r>
  </si>
  <si>
    <r>
      <rPr>
        <sz val="11"/>
        <rFont val="Calibri"/>
        <family val="1"/>
      </rPr>
      <t>Junta Lavalleja</t>
    </r>
  </si>
  <si>
    <r>
      <rPr>
        <sz val="11"/>
        <rFont val="Calibri"/>
        <family val="1"/>
      </rPr>
      <t>Intendencia de Maldonado</t>
    </r>
  </si>
  <si>
    <r>
      <rPr>
        <sz val="11"/>
        <rFont val="Calibri"/>
        <family val="1"/>
      </rPr>
      <t>Int. Maldonado</t>
    </r>
  </si>
  <si>
    <r>
      <rPr>
        <sz val="11"/>
        <rFont val="Calibri"/>
        <family val="1"/>
      </rPr>
      <t>Junta Departamental de Maldonado</t>
    </r>
  </si>
  <si>
    <r>
      <rPr>
        <sz val="11"/>
        <rFont val="Calibri"/>
        <family val="1"/>
      </rPr>
      <t>Junta Maldonado</t>
    </r>
  </si>
  <si>
    <r>
      <rPr>
        <sz val="11"/>
        <rFont val="Calibri"/>
        <family val="1"/>
      </rPr>
      <t>Intendencia de Paysandú</t>
    </r>
  </si>
  <si>
    <r>
      <rPr>
        <sz val="11"/>
        <rFont val="Calibri"/>
        <family val="1"/>
      </rPr>
      <t>Int. Paysandú</t>
    </r>
  </si>
  <si>
    <r>
      <rPr>
        <sz val="11"/>
        <rFont val="Calibri"/>
        <family val="1"/>
      </rPr>
      <t>Junta Departamental de Paysandú</t>
    </r>
  </si>
  <si>
    <r>
      <rPr>
        <sz val="11"/>
        <rFont val="Calibri"/>
        <family val="1"/>
      </rPr>
      <t>Junta Paysandú</t>
    </r>
  </si>
  <si>
    <r>
      <rPr>
        <sz val="11"/>
        <rFont val="Calibri"/>
        <family val="1"/>
      </rPr>
      <t>Intendencia de Río Negro</t>
    </r>
  </si>
  <si>
    <r>
      <rPr>
        <sz val="11"/>
        <rFont val="Calibri"/>
        <family val="1"/>
      </rPr>
      <t>Int. Río Negro</t>
    </r>
  </si>
  <si>
    <r>
      <rPr>
        <sz val="11"/>
        <rFont val="Calibri"/>
        <family val="1"/>
      </rPr>
      <t>Junta Departamental de Río Negro</t>
    </r>
  </si>
  <si>
    <r>
      <rPr>
        <sz val="11"/>
        <rFont val="Calibri"/>
        <family val="1"/>
      </rPr>
      <t>Junta Río Negro</t>
    </r>
  </si>
  <si>
    <r>
      <rPr>
        <sz val="11"/>
        <rFont val="Calibri"/>
        <family val="1"/>
      </rPr>
      <t>Intendencia de Rivera</t>
    </r>
  </si>
  <si>
    <r>
      <rPr>
        <sz val="11"/>
        <rFont val="Calibri"/>
        <family val="1"/>
      </rPr>
      <t>Int. Rivera</t>
    </r>
  </si>
  <si>
    <r>
      <rPr>
        <sz val="11"/>
        <rFont val="Calibri"/>
        <family val="1"/>
      </rPr>
      <t>Junta Departamental de Rivera</t>
    </r>
  </si>
  <si>
    <r>
      <rPr>
        <sz val="11"/>
        <rFont val="Calibri"/>
        <family val="1"/>
      </rPr>
      <t>Junta Rivera</t>
    </r>
  </si>
  <si>
    <r>
      <rPr>
        <sz val="11"/>
        <rFont val="Calibri"/>
        <family val="1"/>
      </rPr>
      <t>Intendencia de Rocha</t>
    </r>
  </si>
  <si>
    <r>
      <rPr>
        <sz val="11"/>
        <rFont val="Calibri"/>
        <family val="1"/>
      </rPr>
      <t>Int. Rocha</t>
    </r>
  </si>
  <si>
    <r>
      <rPr>
        <sz val="11"/>
        <rFont val="Calibri"/>
        <family val="1"/>
      </rPr>
      <t>Junta Departamental de Rocha</t>
    </r>
  </si>
  <si>
    <r>
      <rPr>
        <sz val="11"/>
        <rFont val="Calibri"/>
        <family val="1"/>
      </rPr>
      <t>Junta Rocha</t>
    </r>
  </si>
  <si>
    <r>
      <rPr>
        <sz val="11"/>
        <rFont val="Calibri"/>
        <family val="1"/>
      </rPr>
      <t>Intendencia de Salto</t>
    </r>
  </si>
  <si>
    <r>
      <rPr>
        <sz val="11"/>
        <rFont val="Calibri"/>
        <family val="1"/>
      </rPr>
      <t>Int. Salto</t>
    </r>
  </si>
  <si>
    <r>
      <rPr>
        <sz val="11"/>
        <rFont val="Calibri"/>
        <family val="1"/>
      </rPr>
      <t>Junta Departamental de Salto</t>
    </r>
  </si>
  <si>
    <r>
      <rPr>
        <sz val="11"/>
        <rFont val="Calibri"/>
        <family val="1"/>
      </rPr>
      <t>Junta Salto</t>
    </r>
  </si>
  <si>
    <r>
      <rPr>
        <sz val="11"/>
        <rFont val="Calibri"/>
        <family val="1"/>
      </rPr>
      <t>Intendencia de San José</t>
    </r>
  </si>
  <si>
    <r>
      <rPr>
        <sz val="11"/>
        <rFont val="Calibri"/>
        <family val="1"/>
      </rPr>
      <t>Int. San José</t>
    </r>
  </si>
  <si>
    <r>
      <rPr>
        <sz val="11"/>
        <rFont val="Calibri"/>
        <family val="1"/>
      </rPr>
      <t>Junta Departamental de San José</t>
    </r>
  </si>
  <si>
    <r>
      <rPr>
        <sz val="11"/>
        <rFont val="Calibri"/>
        <family val="1"/>
      </rPr>
      <t>Junta San José</t>
    </r>
  </si>
  <si>
    <r>
      <rPr>
        <sz val="11"/>
        <rFont val="Calibri"/>
        <family val="1"/>
      </rPr>
      <t>Intendencia de Soriano</t>
    </r>
  </si>
  <si>
    <r>
      <rPr>
        <sz val="11"/>
        <rFont val="Calibri"/>
        <family val="1"/>
      </rPr>
      <t>Int. Soriano</t>
    </r>
  </si>
  <si>
    <r>
      <rPr>
        <sz val="11"/>
        <rFont val="Calibri"/>
        <family val="1"/>
      </rPr>
      <t>Junta Departamental de Soriano</t>
    </r>
  </si>
  <si>
    <r>
      <rPr>
        <sz val="11"/>
        <rFont val="Calibri"/>
        <family val="1"/>
      </rPr>
      <t>Junta Soriano</t>
    </r>
  </si>
  <si>
    <r>
      <rPr>
        <sz val="11"/>
        <rFont val="Calibri"/>
        <family val="1"/>
      </rPr>
      <t>Intendencia de Tacuarembó</t>
    </r>
  </si>
  <si>
    <r>
      <rPr>
        <sz val="11"/>
        <rFont val="Calibri"/>
        <family val="1"/>
      </rPr>
      <t>Int. Tacuarembó</t>
    </r>
  </si>
  <si>
    <r>
      <rPr>
        <sz val="11"/>
        <rFont val="Calibri"/>
        <family val="1"/>
      </rPr>
      <t>Junta Departamental de Tacuarembó</t>
    </r>
  </si>
  <si>
    <r>
      <rPr>
        <sz val="11"/>
        <rFont val="Calibri"/>
        <family val="1"/>
      </rPr>
      <t>Junta Tacuarembó</t>
    </r>
  </si>
  <si>
    <r>
      <rPr>
        <sz val="11"/>
        <rFont val="Calibri"/>
        <family val="1"/>
      </rPr>
      <t>Intendencia de Treinta y Tres</t>
    </r>
  </si>
  <si>
    <r>
      <rPr>
        <sz val="11"/>
        <rFont val="Calibri"/>
        <family val="1"/>
      </rPr>
      <t>Int. Treinta Y Tres</t>
    </r>
  </si>
  <si>
    <r>
      <rPr>
        <sz val="11"/>
        <rFont val="Calibri"/>
        <family val="1"/>
      </rPr>
      <t>Junta Departamental de Treinta y Tres</t>
    </r>
  </si>
  <si>
    <r>
      <rPr>
        <sz val="11"/>
        <rFont val="Calibri"/>
        <family val="1"/>
      </rPr>
      <t>Junta Treinta Y Tres</t>
    </r>
  </si>
  <si>
    <r>
      <rPr>
        <sz val="11"/>
        <rFont val="Calibri"/>
        <family val="1"/>
      </rPr>
      <t>Intendencia de Montevideo</t>
    </r>
  </si>
  <si>
    <r>
      <rPr>
        <sz val="11"/>
        <rFont val="Calibri"/>
        <family val="1"/>
      </rPr>
      <t>Int. Montevideo</t>
    </r>
  </si>
  <si>
    <r>
      <rPr>
        <sz val="11"/>
        <rFont val="Calibri"/>
        <family val="1"/>
      </rPr>
      <t>Junta Departamental de Montevideo</t>
    </r>
  </si>
  <si>
    <r>
      <rPr>
        <sz val="11"/>
        <rFont val="Calibri"/>
        <family val="1"/>
      </rPr>
      <t>Junta Montevideo</t>
    </r>
  </si>
  <si>
    <r>
      <rPr>
        <sz val="11"/>
        <rFont val="Calibri"/>
        <family val="1"/>
      </rPr>
      <t>Congreso de Intendentes</t>
    </r>
  </si>
  <si>
    <r>
      <rPr>
        <sz val="11"/>
        <rFont val="Calibri"/>
        <family val="1"/>
      </rPr>
      <t>CI</t>
    </r>
  </si>
  <si>
    <t>MONTO TOTAL DE PUBLICIDAD ANUAL (en pesos):</t>
  </si>
  <si>
    <t>TOTALES</t>
  </si>
  <si>
    <t>subtotal</t>
  </si>
  <si>
    <r>
      <t xml:space="preserve">MONTOS MÍNIMOS Y MÁXIMOS </t>
    </r>
    <r>
      <rPr>
        <b/>
        <sz val="18"/>
        <color rgb="FFFF0000"/>
        <rFont val="Calibri"/>
        <family val="2"/>
        <scheme val="minor"/>
      </rPr>
      <t>MENSUALES</t>
    </r>
    <r>
      <rPr>
        <b/>
        <sz val="14"/>
        <color indexed="8"/>
        <rFont val="Calibri"/>
        <family val="2"/>
        <scheme val="minor"/>
      </rPr>
      <t xml:space="preserve"> ($) por TIPO DE MEDIO </t>
    </r>
    <r>
      <rPr>
        <b/>
        <sz val="14"/>
        <color rgb="FF7030A0"/>
        <rFont val="Calibri"/>
        <family val="2"/>
        <scheme val="minor"/>
      </rPr>
      <t>CONSIDERANDO LOS PAGOS POR DEPARTAMENTO</t>
    </r>
  </si>
  <si>
    <r>
      <t xml:space="preserve">MONTOS MÍNIMOS </t>
    </r>
    <r>
      <rPr>
        <b/>
        <sz val="14"/>
        <color rgb="FFFF0000"/>
        <rFont val="Calibri"/>
        <family val="2"/>
        <scheme val="minor"/>
      </rPr>
      <t>MENSUALES</t>
    </r>
    <r>
      <rPr>
        <b/>
        <sz val="14"/>
        <color indexed="8"/>
        <rFont val="Calibri"/>
        <family val="2"/>
        <scheme val="minor"/>
      </rPr>
      <t xml:space="preserve"> ($) por TIPO DE MEDIO</t>
    </r>
  </si>
  <si>
    <r>
      <t xml:space="preserve">MONTOS MÍNIMOS </t>
    </r>
    <r>
      <rPr>
        <b/>
        <sz val="16"/>
        <color rgb="FF002060"/>
        <rFont val="Calibri"/>
        <family val="2"/>
        <scheme val="minor"/>
      </rPr>
      <t>ANUALES</t>
    </r>
    <r>
      <rPr>
        <b/>
        <sz val="14"/>
        <color indexed="8"/>
        <rFont val="Calibri"/>
        <family val="2"/>
        <scheme val="minor"/>
      </rPr>
      <t xml:space="preserve"> ($) por TIPO DE MEDIO</t>
    </r>
  </si>
  <si>
    <t>Departamentos</t>
  </si>
  <si>
    <t>INCUMPLIMIENTO POR MEDIO</t>
  </si>
  <si>
    <t>INCUMPLIMIENTO TOTAL</t>
  </si>
  <si>
    <t>MULTA</t>
  </si>
  <si>
    <t>#</t>
  </si>
  <si>
    <t>PORCENTAJE MULTA SOBRE MONTO DE PUBLICIDAD</t>
  </si>
  <si>
    <t>AUXILIAR INCUMPLIMIENTO DEPARTAMENTO</t>
  </si>
  <si>
    <t xml:space="preserve"> SELECCIONE ORGANISMO</t>
  </si>
  <si>
    <t>SALDO PARA DEPARTAMENTO</t>
  </si>
  <si>
    <t>MEDIOS REGISTRADO EN MIEM 2024</t>
  </si>
  <si>
    <t>FACTURACIÓN MÍNIMA ANUAL</t>
  </si>
  <si>
    <t>FACTURACIÓN TOTAL POR CADA MEDIO</t>
  </si>
  <si>
    <t>Publicidad del Organismo</t>
  </si>
  <si>
    <t>INCUMPLIMIENTO PORCENTAJE MÍNIMO POR MEDIO</t>
  </si>
  <si>
    <t>INCUMPLIMIENTO PORCENTAJE MÍNIMO POR DEPARTAMENTO</t>
  </si>
  <si>
    <r>
      <rPr>
        <b/>
        <i/>
        <sz val="13"/>
        <color indexed="8"/>
        <rFont val="Calibri"/>
        <family val="2"/>
        <scheme val="minor"/>
      </rPr>
      <t xml:space="preserve">    Ley 19.924 de 18/12/2020. Articulo 774 incisos 6to. y 7mo.</t>
    </r>
    <r>
      <rPr>
        <i/>
        <sz val="13"/>
        <color indexed="8"/>
        <rFont val="Calibri"/>
        <family val="2"/>
        <scheme val="minor"/>
      </rPr>
      <t xml:space="preserve">
Todos los organismos obligados deberán publicar un informe detallado sobre el cumplimiento de los referidos porcentajes. </t>
    </r>
    <r>
      <rPr>
        <b/>
        <i/>
        <sz val="13"/>
        <rFont val="Calibri"/>
        <family val="2"/>
      </rPr>
      <t>En caso de incumplimiento, el organismo deberá abonar una multa del triple del importe de la publicidad que contrató en contravención de lo dispuesto por el presente artículo.</t>
    </r>
    <r>
      <rPr>
        <i/>
        <sz val="13"/>
        <rFont val="Calibri"/>
        <family val="2"/>
      </rPr>
      <t xml:space="preserve">
   La URSEC controlará el cumplimiento de lo dispuesto y el producido de las multas se destinará en un 30% (treinta por ciento) a inversiones de la URSEC y un 70% (setenta por ciento) a la UTEC con régimen de libre disponibilidad.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</si>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</sst>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000%"/>
    <numFmt numFmtId="166" formatCode="0.00000%"/>
    <numFmt numFmtId="167" formatCode="&quot;$&quot;\ #,##0_);\(#,##0\)"/>
    <numFmt numFmtId="168" formatCode="&quot;$&quot;#,##0.00"/>
    <numFmt numFmtId="169" formatCode="0.000"/>
  </numFmts>
  <fonts count="4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rgb="FF002060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3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rgb="FF2D74B5"/>
      <name val="Arial"/>
      <family val="2"/>
    </font>
    <font>
      <b/>
      <sz val="11"/>
      <name val="Calibri"/>
      <family val="1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1"/>
    </font>
    <font>
      <b/>
      <sz val="14"/>
      <color rgb="FF7030A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8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i/>
      <sz val="11"/>
      <color indexed="8"/>
      <name val="Arial"/>
      <family val="2"/>
    </font>
    <font>
      <i/>
      <sz val="13"/>
      <color indexed="8"/>
      <name val="Calibri"/>
      <family val="2"/>
      <scheme val="minor"/>
    </font>
    <font>
      <b/>
      <i/>
      <sz val="13"/>
      <color indexed="8"/>
      <name val="Calibri"/>
      <family val="2"/>
      <scheme val="minor"/>
    </font>
    <font>
      <b/>
      <i/>
      <sz val="13"/>
      <name val="Calibri"/>
      <family val="2"/>
    </font>
    <font>
      <i/>
      <sz val="13"/>
      <name val="Calibri"/>
      <family val="2"/>
    </font>
    <font>
      <b/>
      <sz val="16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9D9D9"/>
      </patternFill>
    </fill>
    <fill>
      <patternFill patternType="solid">
        <fgColor rgb="FFFBFB6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3">
    <xf numFmtId="0" fontId="0" fillId="0" borderId="0" xfId="0"/>
    <xf numFmtId="49" fontId="0" fillId="0" borderId="0" xfId="0" applyNumberFormat="1"/>
    <xf numFmtId="0" fontId="4" fillId="0" borderId="0" xfId="2"/>
    <xf numFmtId="0" fontId="4" fillId="0" borderId="0" xfId="2" applyFill="1" applyAlignment="1">
      <alignment horizontal="center"/>
    </xf>
    <xf numFmtId="0" fontId="4" fillId="0" borderId="0" xfId="2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1" fillId="0" borderId="1" xfId="3" applyFill="1" applyBorder="1" applyAlignment="1">
      <alignment horizontal="right"/>
    </xf>
    <xf numFmtId="10" fontId="5" fillId="0" borderId="1" xfId="3" applyNumberFormat="1" applyFont="1" applyFill="1" applyBorder="1" applyAlignment="1">
      <alignment horizontal="center"/>
    </xf>
    <xf numFmtId="0" fontId="4" fillId="0" borderId="1" xfId="2" applyFill="1" applyBorder="1"/>
    <xf numFmtId="0" fontId="9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" fillId="0" borderId="2" xfId="3" applyFill="1" applyBorder="1" applyAlignment="1">
      <alignment horizontal="right" vertical="center"/>
    </xf>
    <xf numFmtId="0" fontId="1" fillId="0" borderId="1" xfId="3" applyFill="1" applyBorder="1" applyAlignment="1">
      <alignment horizontal="right" vertical="center"/>
    </xf>
    <xf numFmtId="0" fontId="9" fillId="0" borderId="0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 vertical="center"/>
    </xf>
    <xf numFmtId="0" fontId="1" fillId="0" borderId="0" xfId="3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 wrapText="1"/>
    </xf>
    <xf numFmtId="3" fontId="3" fillId="6" borderId="1" xfId="2" applyNumberFormat="1" applyFont="1" applyFill="1" applyBorder="1" applyAlignment="1">
      <alignment horizontal="center" vertical="center"/>
    </xf>
    <xf numFmtId="3" fontId="11" fillId="0" borderId="1" xfId="2" applyNumberFormat="1" applyFont="1" applyBorder="1" applyAlignment="1">
      <alignment horizontal="center" vertical="center"/>
    </xf>
    <xf numFmtId="3" fontId="11" fillId="0" borderId="0" xfId="2" applyNumberFormat="1" applyFont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horizontal="right" vertical="center"/>
    </xf>
    <xf numFmtId="3" fontId="3" fillId="0" borderId="0" xfId="2" applyNumberFormat="1" applyFont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Alignment="1">
      <alignment vertical="center"/>
    </xf>
    <xf numFmtId="0" fontId="17" fillId="2" borderId="1" xfId="2" applyFont="1" applyFill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4" fillId="0" borderId="0" xfId="2" applyAlignment="1">
      <alignment vertical="center" wrapText="1"/>
    </xf>
    <xf numFmtId="0" fontId="18" fillId="7" borderId="1" xfId="2" applyFont="1" applyFill="1" applyBorder="1" applyAlignment="1">
      <alignment horizontal="center" vertical="center"/>
    </xf>
    <xf numFmtId="166" fontId="2" fillId="8" borderId="1" xfId="4" applyNumberFormat="1" applyFont="1" applyFill="1" applyBorder="1" applyAlignment="1">
      <alignment horizontal="center"/>
    </xf>
    <xf numFmtId="0" fontId="3" fillId="5" borderId="1" xfId="2" applyFont="1" applyFill="1" applyBorder="1" applyAlignment="1">
      <alignment horizontal="center" vertical="center"/>
    </xf>
    <xf numFmtId="9" fontId="18" fillId="5" borderId="1" xfId="2" applyNumberFormat="1" applyFont="1" applyFill="1" applyBorder="1" applyAlignment="1">
      <alignment horizontal="center" vertical="center"/>
    </xf>
    <xf numFmtId="9" fontId="18" fillId="0" borderId="1" xfId="2" applyNumberFormat="1" applyFont="1" applyBorder="1" applyAlignment="1">
      <alignment horizontal="center" vertical="center"/>
    </xf>
    <xf numFmtId="10" fontId="18" fillId="5" borderId="1" xfId="2" applyNumberFormat="1" applyFont="1" applyFill="1" applyBorder="1" applyAlignment="1">
      <alignment horizontal="center"/>
    </xf>
    <xf numFmtId="167" fontId="3" fillId="5" borderId="1" xfId="5" applyNumberFormat="1" applyFont="1" applyFill="1" applyBorder="1" applyAlignment="1">
      <alignment horizontal="center"/>
    </xf>
    <xf numFmtId="10" fontId="20" fillId="5" borderId="1" xfId="2" applyNumberFormat="1" applyFont="1" applyFill="1" applyBorder="1" applyAlignment="1">
      <alignment horizontal="center"/>
    </xf>
    <xf numFmtId="0" fontId="20" fillId="0" borderId="0" xfId="2" applyFont="1" applyAlignment="1">
      <alignment horizontal="center" vertical="center"/>
    </xf>
    <xf numFmtId="0" fontId="2" fillId="0" borderId="0" xfId="2" applyFont="1" applyAlignment="1">
      <alignment horizontal="right"/>
    </xf>
    <xf numFmtId="0" fontId="4" fillId="0" borderId="0" xfId="2" applyFont="1" applyAlignment="1">
      <alignment horizontal="right"/>
    </xf>
    <xf numFmtId="0" fontId="0" fillId="0" borderId="1" xfId="0" applyBorder="1"/>
    <xf numFmtId="0" fontId="0" fillId="0" borderId="1" xfId="2" applyFont="1" applyBorder="1" applyAlignment="1">
      <alignment horizontal="center"/>
    </xf>
    <xf numFmtId="0" fontId="25" fillId="10" borderId="9" xfId="0" applyFont="1" applyFill="1" applyBorder="1" applyAlignment="1">
      <alignment horizontal="left" vertical="center" wrapText="1"/>
    </xf>
    <xf numFmtId="0" fontId="27" fillId="0" borderId="9" xfId="0" applyFont="1" applyFill="1" applyBorder="1" applyAlignment="1">
      <alignment horizontal="left" vertical="center" wrapText="1"/>
    </xf>
    <xf numFmtId="0" fontId="28" fillId="0" borderId="9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1" fontId="26" fillId="0" borderId="9" xfId="0" applyNumberFormat="1" applyFont="1" applyFill="1" applyBorder="1" applyAlignment="1">
      <alignment horizontal="center" vertical="center" shrinkToFi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1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shrinkToFit="1"/>
    </xf>
    <xf numFmtId="1" fontId="26" fillId="0" borderId="1" xfId="0" applyNumberFormat="1" applyFont="1" applyFill="1" applyBorder="1" applyAlignment="1">
      <alignment horizontal="center" vertical="center" shrinkToFit="1"/>
    </xf>
    <xf numFmtId="1" fontId="26" fillId="0" borderId="1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center"/>
    </xf>
    <xf numFmtId="0" fontId="0" fillId="10" borderId="9" xfId="0" applyFill="1" applyBorder="1" applyAlignment="1">
      <alignment horizontal="center" vertical="center" wrapText="1"/>
    </xf>
    <xf numFmtId="1" fontId="26" fillId="0" borderId="15" xfId="0" applyNumberFormat="1" applyFont="1" applyFill="1" applyBorder="1" applyAlignment="1">
      <alignment horizontal="center" vertical="center" shrinkToFit="1"/>
    </xf>
    <xf numFmtId="1" fontId="26" fillId="0" borderId="14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168" fontId="21" fillId="0" borderId="1" xfId="0" applyNumberFormat="1" applyFont="1" applyBorder="1" applyAlignment="1">
      <alignment horizontal="center"/>
    </xf>
    <xf numFmtId="3" fontId="20" fillId="0" borderId="1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165" fontId="18" fillId="5" borderId="1" xfId="2" applyNumberFormat="1" applyFont="1" applyFill="1" applyBorder="1" applyAlignment="1">
      <alignment horizontal="center"/>
    </xf>
    <xf numFmtId="0" fontId="14" fillId="0" borderId="1" xfId="2" applyFont="1" applyFill="1" applyBorder="1" applyAlignment="1">
      <alignment horizontal="center" vertical="center" wrapText="1"/>
    </xf>
    <xf numFmtId="165" fontId="2" fillId="13" borderId="1" xfId="1" applyNumberFormat="1" applyFont="1" applyFill="1" applyBorder="1" applyAlignment="1">
      <alignment horizont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4" fillId="0" borderId="0" xfId="2" applyAlignment="1">
      <alignment vertical="center"/>
    </xf>
    <xf numFmtId="0" fontId="4" fillId="0" borderId="1" xfId="2" applyBorder="1" applyAlignment="1">
      <alignment vertical="center"/>
    </xf>
    <xf numFmtId="0" fontId="4" fillId="0" borderId="7" xfId="2" applyBorder="1" applyAlignment="1">
      <alignment vertical="center"/>
    </xf>
    <xf numFmtId="0" fontId="4" fillId="0" borderId="7" xfId="2" applyBorder="1" applyAlignment="1">
      <alignment horizontal="center" vertical="center"/>
    </xf>
    <xf numFmtId="165" fontId="4" fillId="0" borderId="7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166" fontId="2" fillId="8" borderId="1" xfId="4" applyNumberFormat="1" applyFont="1" applyFill="1" applyBorder="1" applyAlignment="1">
      <alignment horizontal="center" vertical="center"/>
    </xf>
    <xf numFmtId="167" fontId="19" fillId="9" borderId="1" xfId="5" applyNumberFormat="1" applyFont="1" applyFill="1" applyBorder="1" applyAlignment="1">
      <alignment horizontal="center" vertical="center"/>
    </xf>
    <xf numFmtId="0" fontId="1" fillId="0" borderId="0" xfId="3" applyAlignment="1">
      <alignment vertical="center"/>
    </xf>
    <xf numFmtId="0" fontId="0" fillId="0" borderId="1" xfId="2" applyFont="1" applyBorder="1" applyAlignment="1">
      <alignment vertical="center" wrapText="1"/>
    </xf>
    <xf numFmtId="168" fontId="20" fillId="11" borderId="1" xfId="1" applyNumberFormat="1" applyFont="1" applyFill="1" applyBorder="1" applyAlignment="1">
      <alignment horizontal="center"/>
    </xf>
    <xf numFmtId="168" fontId="20" fillId="3" borderId="1" xfId="1" applyNumberFormat="1" applyFont="1" applyFill="1" applyBorder="1" applyAlignment="1">
      <alignment horizontal="center"/>
    </xf>
    <xf numFmtId="168" fontId="21" fillId="0" borderId="1" xfId="1" applyNumberFormat="1" applyFont="1" applyBorder="1" applyAlignment="1">
      <alignment horizontal="center"/>
    </xf>
    <xf numFmtId="168" fontId="3" fillId="12" borderId="1" xfId="0" applyNumberFormat="1" applyFont="1" applyFill="1" applyBorder="1" applyAlignment="1">
      <alignment horizontal="center"/>
    </xf>
    <xf numFmtId="168" fontId="13" fillId="4" borderId="1" xfId="0" applyNumberFormat="1" applyFont="1" applyFill="1" applyBorder="1" applyAlignment="1">
      <alignment horizontal="center"/>
    </xf>
    <xf numFmtId="168" fontId="21" fillId="14" borderId="1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32" fillId="0" borderId="0" xfId="0" applyFont="1"/>
    <xf numFmtId="49" fontId="32" fillId="0" borderId="0" xfId="0" applyNumberFormat="1" applyFont="1"/>
    <xf numFmtId="0" fontId="17" fillId="2" borderId="0" xfId="0" applyFont="1" applyFill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0" fillId="0" borderId="0" xfId="2" applyFont="1"/>
    <xf numFmtId="167" fontId="20" fillId="9" borderId="1" xfId="5" applyNumberFormat="1" applyFont="1" applyFill="1" applyBorder="1" applyAlignment="1">
      <alignment horizontal="center"/>
    </xf>
    <xf numFmtId="0" fontId="20" fillId="0" borderId="0" xfId="2" applyFont="1" applyAlignment="1">
      <alignment horizontal="right"/>
    </xf>
    <xf numFmtId="0" fontId="3" fillId="7" borderId="1" xfId="2" applyFont="1" applyFill="1" applyBorder="1" applyAlignment="1">
      <alignment horizontal="center" vertical="center"/>
    </xf>
    <xf numFmtId="0" fontId="21" fillId="0" borderId="0" xfId="2" applyFont="1"/>
    <xf numFmtId="3" fontId="3" fillId="14" borderId="1" xfId="2" applyNumberFormat="1" applyFont="1" applyFill="1" applyBorder="1" applyAlignment="1">
      <alignment horizontal="center" vertical="center"/>
    </xf>
    <xf numFmtId="169" fontId="4" fillId="0" borderId="0" xfId="2" applyNumberFormat="1" applyAlignment="1">
      <alignment vertical="center"/>
    </xf>
    <xf numFmtId="10" fontId="13" fillId="4" borderId="0" xfId="1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wrapText="1"/>
    </xf>
    <xf numFmtId="168" fontId="0" fillId="0" borderId="0" xfId="0" applyNumberFormat="1"/>
    <xf numFmtId="0" fontId="34" fillId="12" borderId="1" xfId="0" applyFont="1" applyFill="1" applyBorder="1" applyAlignment="1">
      <alignment horizontal="center" vertical="center" wrapText="1"/>
    </xf>
    <xf numFmtId="168" fontId="36" fillId="0" borderId="1" xfId="0" applyNumberFormat="1" applyFont="1" applyBorder="1" applyAlignment="1">
      <alignment horizontal="center"/>
    </xf>
    <xf numFmtId="168" fontId="36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10" fontId="20" fillId="3" borderId="1" xfId="1" applyNumberFormat="1" applyFont="1" applyFill="1" applyBorder="1" applyAlignment="1">
      <alignment horizontal="center" vertical="center"/>
    </xf>
    <xf numFmtId="168" fontId="13" fillId="12" borderId="1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 applyProtection="1">
      <alignment horizontal="center"/>
      <protection locked="0"/>
    </xf>
    <xf numFmtId="168" fontId="33" fillId="11" borderId="1" xfId="0" applyNumberFormat="1" applyFont="1" applyFill="1" applyBorder="1" applyAlignment="1" applyProtection="1">
      <alignment horizontal="center"/>
      <protection locked="0"/>
    </xf>
    <xf numFmtId="0" fontId="18" fillId="7" borderId="1" xfId="2" applyFont="1" applyFill="1" applyBorder="1" applyAlignment="1">
      <alignment horizontal="center" vertical="center"/>
    </xf>
    <xf numFmtId="0" fontId="39" fillId="0" borderId="0" xfId="2" applyFont="1"/>
    <xf numFmtId="168" fontId="6" fillId="1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0" fillId="11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41" fillId="0" borderId="21" xfId="0" applyFont="1" applyBorder="1" applyAlignment="1">
      <alignment vertical="center" wrapText="1"/>
    </xf>
    <xf numFmtId="0" fontId="43" fillId="0" borderId="4" xfId="0" applyFont="1" applyBorder="1" applyAlignment="1"/>
    <xf numFmtId="0" fontId="43" fillId="0" borderId="0" xfId="0" applyFont="1" applyBorder="1" applyAlignment="1"/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48" fillId="0" borderId="0" xfId="0" applyFont="1" applyFill="1" applyBorder="1" applyAlignment="1">
      <alignment horizontal="left" vertical="center"/>
    </xf>
    <xf numFmtId="0" fontId="32" fillId="0" borderId="0" xfId="0" applyFont="1" applyAlignment="1">
      <alignment horizontal="left"/>
    </xf>
    <xf numFmtId="0" fontId="21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center"/>
    </xf>
    <xf numFmtId="0" fontId="44" fillId="0" borderId="3" xfId="0" applyFont="1" applyBorder="1" applyAlignment="1">
      <alignment horizontal="left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 wrapText="1"/>
    </xf>
    <xf numFmtId="0" fontId="44" fillId="0" borderId="0" xfId="0" applyFont="1" applyBorder="1" applyAlignment="1">
      <alignment horizontal="left" vertical="center" wrapText="1"/>
    </xf>
    <xf numFmtId="0" fontId="44" fillId="0" borderId="21" xfId="0" applyFont="1" applyBorder="1" applyAlignment="1">
      <alignment horizontal="left" vertical="center" wrapText="1"/>
    </xf>
    <xf numFmtId="0" fontId="44" fillId="0" borderId="5" xfId="0" applyFont="1" applyBorder="1" applyAlignment="1">
      <alignment horizontal="left" vertical="center" wrapText="1"/>
    </xf>
    <xf numFmtId="0" fontId="44" fillId="0" borderId="20" xfId="0" applyFont="1" applyBorder="1" applyAlignment="1">
      <alignment horizontal="left" vertical="center" wrapText="1"/>
    </xf>
    <xf numFmtId="0" fontId="44" fillId="0" borderId="6" xfId="0" applyFont="1" applyBorder="1" applyAlignment="1">
      <alignment horizontal="left" vertical="center" wrapText="1"/>
    </xf>
    <xf numFmtId="168" fontId="21" fillId="0" borderId="2" xfId="0" applyNumberFormat="1" applyFont="1" applyBorder="1" applyAlignment="1">
      <alignment horizontal="center" vertical="center"/>
    </xf>
    <xf numFmtId="168" fontId="21" fillId="0" borderId="16" xfId="0" applyNumberFormat="1" applyFont="1" applyBorder="1" applyAlignment="1">
      <alignment horizontal="center" vertical="center"/>
    </xf>
    <xf numFmtId="168" fontId="21" fillId="0" borderId="7" xfId="0" applyNumberFormat="1" applyFont="1" applyBorder="1" applyAlignment="1">
      <alignment horizontal="center" vertical="center"/>
    </xf>
    <xf numFmtId="0" fontId="40" fillId="16" borderId="20" xfId="0" applyFont="1" applyFill="1" applyBorder="1" applyAlignment="1">
      <alignment horizontal="center"/>
    </xf>
    <xf numFmtId="0" fontId="37" fillId="15" borderId="0" xfId="0" applyFont="1" applyFill="1" applyAlignment="1">
      <alignment horizontal="right" vertical="center"/>
    </xf>
    <xf numFmtId="0" fontId="37" fillId="15" borderId="21" xfId="0" applyFont="1" applyFill="1" applyBorder="1" applyAlignment="1">
      <alignment horizontal="right" vertical="center"/>
    </xf>
    <xf numFmtId="0" fontId="38" fillId="15" borderId="0" xfId="0" applyFont="1" applyFill="1" applyAlignment="1">
      <alignment horizontal="center" vertical="center"/>
    </xf>
    <xf numFmtId="0" fontId="38" fillId="15" borderId="21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/>
    </xf>
    <xf numFmtId="0" fontId="37" fillId="15" borderId="21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5" fillId="12" borderId="5" xfId="0" applyFont="1" applyFill="1" applyBorder="1" applyAlignment="1">
      <alignment horizontal="center" wrapText="1"/>
    </xf>
    <xf numFmtId="0" fontId="35" fillId="12" borderId="18" xfId="0" applyFont="1" applyFill="1" applyBorder="1" applyAlignment="1">
      <alignment horizontal="center" wrapText="1"/>
    </xf>
    <xf numFmtId="0" fontId="18" fillId="12" borderId="1" xfId="0" applyFont="1" applyFill="1" applyBorder="1" applyAlignment="1">
      <alignment horizontal="center" vertical="center" wrapText="1"/>
    </xf>
    <xf numFmtId="168" fontId="13" fillId="11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" xfId="3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18" fillId="7" borderId="1" xfId="2" applyFont="1" applyFill="1" applyBorder="1" applyAlignment="1">
      <alignment horizontal="center" vertical="center"/>
    </xf>
    <xf numFmtId="0" fontId="3" fillId="7" borderId="17" xfId="2" applyFont="1" applyFill="1" applyBorder="1" applyAlignment="1">
      <alignment horizontal="center" vertical="center"/>
    </xf>
    <xf numFmtId="0" fontId="3" fillId="7" borderId="18" xfId="2" applyFont="1" applyFill="1" applyBorder="1" applyAlignment="1">
      <alignment horizontal="center" vertical="center"/>
    </xf>
    <xf numFmtId="0" fontId="18" fillId="7" borderId="17" xfId="2" applyFont="1" applyFill="1" applyBorder="1" applyAlignment="1">
      <alignment horizontal="center" vertical="center"/>
    </xf>
    <xf numFmtId="0" fontId="18" fillId="7" borderId="18" xfId="2" applyFont="1" applyFill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6">
    <cellStyle name="Millares 2" xfId="5"/>
    <cellStyle name="Normal" xfId="0" builtinId="0"/>
    <cellStyle name="Normal 2" xfId="2"/>
    <cellStyle name="Normal 3" xfId="3"/>
    <cellStyle name="Porcentaje" xfId="1" builtinId="5"/>
    <cellStyle name="Porcentaje 2" xfId="4"/>
  </cellStyles>
  <dxfs count="2"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theme="6" tint="-0.24994659260841701"/>
        </patternFill>
      </fill>
    </dxf>
  </dxfs>
  <tableStyles count="0" defaultTableStyle="TableStyleMedium2" defaultPivotStyle="PivotStyleLight16"/>
  <colors>
    <mruColors>
      <color rgb="FFFBFB65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1697631</xdr:colOff>
      <xdr:row>5</xdr:row>
      <xdr:rowOff>392659</xdr:rowOff>
    </xdr:from>
    <xdr:to>
      <xdr:col>9</xdr:col>
      <xdr:colOff>1374320</xdr:colOff>
      <xdr:row>19</xdr:row>
      <xdr:rowOff>217715</xdr:rowOff>
    </xdr:to>
    <xdr:grpSp>
      <xdr:nvGrpSpPr>
        <xdr:cNvPr id="10" name="9 Grupo"/>
        <xdr:cNvGrpSpPr/>
      </xdr:nvGrpSpPr>
      <xdr:grpSpPr>
        <a:xfrm>
          <a:off x="7022560" y="1816873"/>
          <a:ext cx="7387403" cy="3743913"/>
          <a:chOff x="6786702" y="1848623"/>
          <a:chExt cx="7038154" cy="4111306"/>
        </a:xfrm>
      </xdr:grpSpPr>
      <xdr:sp macro="" textlink="">
        <xdr:nvSpPr>
          <xdr:cNvPr id="2" name="1 CuadroTexto"/>
          <xdr:cNvSpPr txBox="1"/>
        </xdr:nvSpPr>
        <xdr:spPr>
          <a:xfrm>
            <a:off x="8803821" y="2925537"/>
            <a:ext cx="5021035" cy="3034392"/>
          </a:xfrm>
          <a:prstGeom prst="rect">
            <a:avLst/>
          </a:prstGeom>
          <a:solidFill>
            <a:schemeClr val="accent4">
              <a:lumMod val="40000"/>
              <a:lumOff val="6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UY" sz="1800" b="0" i="0">
                <a:latin typeface="Arial" pitchFamily="34" charset="0"/>
                <a:cs typeface="Arial" pitchFamily="34" charset="0"/>
              </a:rPr>
              <a:t>Se</a:t>
            </a:r>
            <a:r>
              <a:rPr lang="es-UY" sz="1800" b="0" i="0" baseline="0">
                <a:latin typeface="Arial" pitchFamily="34" charset="0"/>
                <a:cs typeface="Arial" pitchFamily="34" charset="0"/>
              </a:rPr>
              <a:t> debe seleccionar:</a:t>
            </a:r>
          </a:p>
          <a:p>
            <a:r>
              <a:rPr lang="es-UY" sz="1800" b="0" i="0" baseline="0">
                <a:latin typeface="Arial" pitchFamily="34" charset="0"/>
                <a:cs typeface="Arial" pitchFamily="34" charset="0"/>
              </a:rPr>
              <a:t>- El </a:t>
            </a:r>
            <a:r>
              <a:rPr lang="es-UY" sz="1800" b="1" i="0" u="sng" baseline="0">
                <a:latin typeface="Arial" pitchFamily="34" charset="0"/>
                <a:cs typeface="Arial" pitchFamily="34" charset="0"/>
              </a:rPr>
              <a:t>Organismo</a:t>
            </a:r>
            <a:r>
              <a:rPr lang="es-UY" sz="1800" b="0" i="0" baseline="0">
                <a:latin typeface="Arial" pitchFamily="34" charset="0"/>
                <a:cs typeface="Arial" pitchFamily="34" charset="0"/>
              </a:rPr>
              <a:t>  que representa (eligiendo de lista desplegable), </a:t>
            </a:r>
          </a:p>
          <a:p>
            <a:r>
              <a:rPr lang="es-UY" sz="1800" b="0" i="0" baseline="0">
                <a:latin typeface="Arial" pitchFamily="34" charset="0"/>
                <a:cs typeface="Arial" pitchFamily="34" charset="0"/>
              </a:rPr>
              <a:t>- Si el </a:t>
            </a:r>
            <a:r>
              <a:rPr lang="es-UY" sz="1800" b="1" i="0" u="sng" baseline="0">
                <a:latin typeface="Arial" pitchFamily="34" charset="0"/>
                <a:cs typeface="Arial" pitchFamily="34" charset="0"/>
              </a:rPr>
              <a:t>servicio que brinda el organismo es en competencia o no en competencia</a:t>
            </a:r>
            <a:r>
              <a:rPr lang="es-UY" sz="1800" b="0" i="0" baseline="0">
                <a:latin typeface="Arial" pitchFamily="34" charset="0"/>
                <a:cs typeface="Arial" pitchFamily="34" charset="0"/>
              </a:rPr>
              <a:t>, de acuerdo a lo establecido en la Ley 19.924, en  el Art. 774, y el Decreto 392/022,</a:t>
            </a:r>
          </a:p>
          <a:p>
            <a:r>
              <a:rPr lang="es-UY" sz="1800" b="0" i="0" baseline="0">
                <a:latin typeface="Arial" pitchFamily="34" charset="0"/>
                <a:cs typeface="Arial" pitchFamily="34" charset="0"/>
              </a:rPr>
              <a:t>- Incluir el </a:t>
            </a:r>
            <a:r>
              <a:rPr lang="es-UY" sz="1800" b="1" i="0" baseline="0">
                <a:latin typeface="Arial" pitchFamily="34" charset="0"/>
                <a:cs typeface="Arial" pitchFamily="34" charset="0"/>
              </a:rPr>
              <a:t>monto total facturado en publicidad por el Organismo</a:t>
            </a:r>
            <a:r>
              <a:rPr lang="es-UY" sz="1800" b="0" i="0" baseline="0">
                <a:latin typeface="Arial" pitchFamily="34" charset="0"/>
                <a:cs typeface="Arial" pitchFamily="34" charset="0"/>
              </a:rPr>
              <a:t>, de acuerdo a lo establecido por el Protocolo de URSEC y las normas mencionadas. </a:t>
            </a:r>
            <a:endParaRPr lang="es-UY" sz="1800" b="0" i="0"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3" name="2 Flecha derecha"/>
          <xdr:cNvSpPr/>
        </xdr:nvSpPr>
        <xdr:spPr>
          <a:xfrm rot="13339698">
            <a:off x="6786702" y="1848623"/>
            <a:ext cx="2363884" cy="658289"/>
          </a:xfrm>
          <a:prstGeom prst="rightArrow">
            <a:avLst/>
          </a:prstGeom>
          <a:solidFill>
            <a:srgbClr val="FF0000">
              <a:alpha val="60000"/>
            </a:srgb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UY" sz="1100"/>
          </a:p>
        </xdr:txBody>
      </xdr:sp>
    </xdr:grpSp>
    <xdr:clientData/>
  </xdr:twoCellAnchor>
  <xdr:twoCellAnchor>
    <xdr:from>
      <xdr:col>6</xdr:col>
      <xdr:colOff>326572</xdr:colOff>
      <xdr:row>4</xdr:row>
      <xdr:rowOff>95249</xdr:rowOff>
    </xdr:from>
    <xdr:to>
      <xdr:col>12</xdr:col>
      <xdr:colOff>23596</xdr:colOff>
      <xdr:row>6</xdr:row>
      <xdr:rowOff>340415</xdr:rowOff>
    </xdr:to>
    <xdr:grpSp>
      <xdr:nvGrpSpPr>
        <xdr:cNvPr id="11" name="10 Grupo"/>
        <xdr:cNvGrpSpPr/>
      </xdr:nvGrpSpPr>
      <xdr:grpSpPr>
        <a:xfrm>
          <a:off x="11121572" y="1328963"/>
          <a:ext cx="6545953" cy="1052523"/>
          <a:chOff x="10640786" y="1360713"/>
          <a:chExt cx="6214846" cy="1061595"/>
        </a:xfrm>
      </xdr:grpSpPr>
      <xdr:sp macro="" textlink="">
        <xdr:nvSpPr>
          <xdr:cNvPr id="4" name="3 CuadroTexto"/>
          <xdr:cNvSpPr txBox="1"/>
        </xdr:nvSpPr>
        <xdr:spPr>
          <a:xfrm>
            <a:off x="10640786" y="1360713"/>
            <a:ext cx="5878286" cy="639537"/>
          </a:xfrm>
          <a:prstGeom prst="rect">
            <a:avLst/>
          </a:prstGeom>
          <a:solidFill>
            <a:schemeClr val="accent4">
              <a:lumMod val="40000"/>
              <a:lumOff val="6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UY" sz="1800" b="0" i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Se debe incorporar</a:t>
            </a:r>
            <a:r>
              <a:rPr lang="es-UY" sz="1800" b="0" i="0" baseline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 el </a:t>
            </a:r>
            <a:r>
              <a:rPr lang="es-UY" sz="1800" b="1" i="0" baseline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monto anual de publicidad contratado con cada medio registrado </a:t>
            </a:r>
            <a:endParaRPr lang="es-UY" sz="1800" b="1" i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endParaRPr>
          </a:p>
        </xdr:txBody>
      </xdr:sp>
      <xdr:sp macro="" textlink="">
        <xdr:nvSpPr>
          <xdr:cNvPr id="5" name="4 Flecha derecha"/>
          <xdr:cNvSpPr/>
        </xdr:nvSpPr>
        <xdr:spPr>
          <a:xfrm rot="2104682">
            <a:off x="15901085" y="1861396"/>
            <a:ext cx="954547" cy="560912"/>
          </a:xfrm>
          <a:prstGeom prst="rightArrow">
            <a:avLst/>
          </a:prstGeom>
          <a:solidFill>
            <a:srgbClr val="FF0000">
              <a:alpha val="60000"/>
            </a:srgb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UY" sz="1100"/>
          </a:p>
        </xdr:txBody>
      </xdr:sp>
    </xdr:grpSp>
    <xdr:clientData/>
  </xdr:twoCellAnchor>
  <xdr:twoCellAnchor>
    <xdr:from>
      <xdr:col>15</xdr:col>
      <xdr:colOff>986283</xdr:colOff>
      <xdr:row>1</xdr:row>
      <xdr:rowOff>40821</xdr:rowOff>
    </xdr:from>
    <xdr:to>
      <xdr:col>22</xdr:col>
      <xdr:colOff>530679</xdr:colOff>
      <xdr:row>5</xdr:row>
      <xdr:rowOff>374630</xdr:rowOff>
    </xdr:to>
    <xdr:grpSp>
      <xdr:nvGrpSpPr>
        <xdr:cNvPr id="12" name="11 Grupo"/>
        <xdr:cNvGrpSpPr/>
      </xdr:nvGrpSpPr>
      <xdr:grpSpPr>
        <a:xfrm>
          <a:off x="22313212" y="222250"/>
          <a:ext cx="4696967" cy="1576594"/>
          <a:chOff x="21342569" y="231321"/>
          <a:chExt cx="4470181" cy="1599273"/>
        </a:xfrm>
      </xdr:grpSpPr>
      <xdr:sp macro="" textlink="">
        <xdr:nvSpPr>
          <xdr:cNvPr id="6" name="5 CuadroTexto"/>
          <xdr:cNvSpPr txBox="1"/>
        </xdr:nvSpPr>
        <xdr:spPr>
          <a:xfrm>
            <a:off x="21839464" y="231321"/>
            <a:ext cx="3973286" cy="1061358"/>
          </a:xfrm>
          <a:prstGeom prst="rect">
            <a:avLst/>
          </a:prstGeom>
          <a:solidFill>
            <a:schemeClr val="accent4">
              <a:lumMod val="40000"/>
              <a:lumOff val="6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UY" sz="1800" b="0" i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Estas 2 columnas indican los </a:t>
            </a:r>
            <a:r>
              <a:rPr lang="es-UY" sz="1800" b="1" i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mínimos establecidos </a:t>
            </a:r>
            <a:r>
              <a:rPr lang="es-UY" sz="1800" b="0" i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por la norma a partir</a:t>
            </a:r>
            <a:r>
              <a:rPr lang="es-UY" sz="1800" b="0" i="0" baseline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 del monto total facturado </a:t>
            </a:r>
            <a:endParaRPr lang="es-UY" sz="1800" b="0" i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endParaRPr>
          </a:p>
          <a:p>
            <a:pPr marL="0" indent="0"/>
            <a:endParaRPr lang="es-UY" sz="1800" b="0" i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endParaRPr>
          </a:p>
        </xdr:txBody>
      </xdr:sp>
      <xdr:sp macro="" textlink="">
        <xdr:nvSpPr>
          <xdr:cNvPr id="7" name="6 Flecha derecha"/>
          <xdr:cNvSpPr/>
        </xdr:nvSpPr>
        <xdr:spPr>
          <a:xfrm rot="8308874">
            <a:off x="21342569" y="1384947"/>
            <a:ext cx="898752" cy="445647"/>
          </a:xfrm>
          <a:prstGeom prst="rightArrow">
            <a:avLst/>
          </a:prstGeom>
          <a:solidFill>
            <a:srgbClr val="FF0000">
              <a:alpha val="60000"/>
            </a:srgb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UY" sz="1100"/>
          </a:p>
        </xdr:txBody>
      </xdr:sp>
    </xdr:grpSp>
    <xdr:clientData/>
  </xdr:twoCellAnchor>
  <xdr:twoCellAnchor>
    <xdr:from>
      <xdr:col>18</xdr:col>
      <xdr:colOff>1018550</xdr:colOff>
      <xdr:row>2</xdr:row>
      <xdr:rowOff>122463</xdr:rowOff>
    </xdr:from>
    <xdr:to>
      <xdr:col>28</xdr:col>
      <xdr:colOff>81641</xdr:colOff>
      <xdr:row>6</xdr:row>
      <xdr:rowOff>716810</xdr:rowOff>
    </xdr:to>
    <xdr:grpSp>
      <xdr:nvGrpSpPr>
        <xdr:cNvPr id="13" name="12 Grupo"/>
        <xdr:cNvGrpSpPr/>
      </xdr:nvGrpSpPr>
      <xdr:grpSpPr>
        <a:xfrm>
          <a:off x="25583979" y="703034"/>
          <a:ext cx="5140948" cy="1807197"/>
          <a:chOff x="24477264" y="707570"/>
          <a:chExt cx="4859734" cy="2091133"/>
        </a:xfrm>
      </xdr:grpSpPr>
      <xdr:sp macro="" textlink="">
        <xdr:nvSpPr>
          <xdr:cNvPr id="8" name="7 CuadroTexto"/>
          <xdr:cNvSpPr txBox="1"/>
        </xdr:nvSpPr>
        <xdr:spPr>
          <a:xfrm>
            <a:off x="26016856" y="707570"/>
            <a:ext cx="3320142" cy="1537607"/>
          </a:xfrm>
          <a:prstGeom prst="rect">
            <a:avLst/>
          </a:prstGeom>
          <a:solidFill>
            <a:schemeClr val="accent4">
              <a:lumMod val="40000"/>
              <a:lumOff val="6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UY" sz="1800" b="0" i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Estas 2 columnas indican los </a:t>
            </a:r>
            <a:r>
              <a:rPr lang="es-UY" sz="1800" b="1" i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incumplimientos a la norma </a:t>
            </a:r>
            <a:r>
              <a:rPr lang="es-UY" sz="1800" b="0" i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a partir</a:t>
            </a:r>
            <a:r>
              <a:rPr lang="es-UY" sz="1800" b="0" i="0" baseline="0">
                <a:solidFill>
                  <a:schemeClr val="dk1"/>
                </a:solidFill>
                <a:latin typeface="Arial" pitchFamily="34" charset="0"/>
                <a:ea typeface="+mn-ea"/>
                <a:cs typeface="Arial" pitchFamily="34" charset="0"/>
              </a:rPr>
              <a:t> del monto total facturado, y los mínimos obligatorios. </a:t>
            </a:r>
            <a:endParaRPr lang="es-UY" sz="1800" b="0" i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endParaRPr>
          </a:p>
          <a:p>
            <a:pPr marL="0" indent="0"/>
            <a:endParaRPr lang="es-UY" sz="1800" b="0" i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endParaRPr>
          </a:p>
        </xdr:txBody>
      </xdr:sp>
      <xdr:sp macro="" textlink="">
        <xdr:nvSpPr>
          <xdr:cNvPr id="9" name="8 Flecha derecha"/>
          <xdr:cNvSpPr/>
        </xdr:nvSpPr>
        <xdr:spPr>
          <a:xfrm rot="9016845">
            <a:off x="24477264" y="2353056"/>
            <a:ext cx="1711776" cy="445647"/>
          </a:xfrm>
          <a:prstGeom prst="rightArrow">
            <a:avLst/>
          </a:prstGeom>
          <a:solidFill>
            <a:srgbClr val="FF0000">
              <a:alpha val="60000"/>
            </a:srgb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UY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47"/>
  <sheetViews>
    <sheetView windowProtection="1" showGridLines="0" showRowColHeaders="0" tabSelected="1" zoomScale="70" zoomScaleNormal="70" workbookViewId="0">
      <pane ySplit="7" topLeftCell="A8" activePane="bottomLeft" state="frozen"/>
      <selection pane="bottomLeft" activeCell="D4" sqref="D4"/>
    </sheetView>
  </sheetViews>
  <sheetFormatPr baseColWidth="10" defaultColWidth="9.1796875" defaultRowHeight="14.5" x14ac:dyDescent="0.35"/>
  <cols>
    <col min="1" max="1" width="4.453125" style="128" bestFit="1" customWidth="1"/>
    <col min="2" max="2" width="20.54296875" bestFit="1" customWidth="1"/>
    <col min="3" max="3" width="51.26953125" customWidth="1"/>
    <col min="4" max="4" width="34.81640625" customWidth="1"/>
    <col min="5" max="5" width="31" style="145" bestFit="1" customWidth="1"/>
    <col min="6" max="6" width="12.453125" bestFit="1" customWidth="1"/>
    <col min="7" max="7" width="10.26953125" bestFit="1" customWidth="1"/>
    <col min="8" max="8" width="10.7265625" bestFit="1" customWidth="1"/>
    <col min="9" max="9" width="11" style="1" bestFit="1" customWidth="1"/>
    <col min="10" max="10" width="22.453125" bestFit="1" customWidth="1"/>
    <col min="11" max="11" width="20.26953125" bestFit="1" customWidth="1"/>
    <col min="12" max="12" width="23.1796875" style="124" bestFit="1" customWidth="1"/>
    <col min="13" max="13" width="25.7265625" customWidth="1"/>
    <col min="14" max="14" width="6.26953125" customWidth="1"/>
    <col min="15" max="15" width="20.81640625" bestFit="1" customWidth="1"/>
    <col min="16" max="16" width="18.26953125" customWidth="1"/>
    <col min="17" max="17" width="6.26953125" customWidth="1"/>
    <col min="18" max="18" width="21.81640625" customWidth="1"/>
    <col min="19" max="19" width="22.1796875" customWidth="1"/>
    <col min="20" max="20" width="5.1796875" customWidth="1"/>
    <col min="21" max="21" width="21.7265625" hidden="1" customWidth="1"/>
    <col min="22" max="22" width="21.54296875" hidden="1" customWidth="1"/>
    <col min="23" max="23" width="11.1796875" customWidth="1"/>
    <col min="24" max="24" width="11.54296875" bestFit="1" customWidth="1"/>
  </cols>
  <sheetData>
    <row r="2" spans="1:22" ht="31.5" customHeight="1" x14ac:dyDescent="0.35">
      <c r="B2" s="164" t="s">
        <v>84</v>
      </c>
      <c r="C2" s="165"/>
      <c r="D2" s="141" t="s">
        <v>704</v>
      </c>
      <c r="G2" s="151" t="s">
        <v>712</v>
      </c>
      <c r="H2" s="152"/>
      <c r="I2" s="152"/>
      <c r="J2" s="152"/>
      <c r="K2" s="152"/>
      <c r="L2" s="152"/>
      <c r="M2" s="152"/>
      <c r="N2" s="152"/>
      <c r="O2" s="152"/>
      <c r="P2" s="153"/>
      <c r="T2" s="140"/>
      <c r="U2" s="139"/>
    </row>
    <row r="3" spans="1:22" ht="26.25" customHeight="1" x14ac:dyDescent="0.6">
      <c r="B3" s="168" t="str">
        <f>+IF(D3="","SERVICIOS EN COMPETENCIA?",IF(D3="NO","SERVICIOS NO EN COMPETENCIA   (20%)","SERVICIOS EN COMPETENCIA     (10%)"))</f>
        <v>SERVICIOS EN COMPETENCIA?</v>
      </c>
      <c r="C3" s="169"/>
      <c r="D3" s="119"/>
      <c r="E3" s="146" t="str">
        <f>IF(B3="SERVICIOS EN COMPETENCIA?"," &lt;  (marque SI o NO)","")</f>
        <v xml:space="preserve"> &lt;  (marque SI o NO)</v>
      </c>
      <c r="G3" s="154"/>
      <c r="H3" s="155"/>
      <c r="I3" s="155"/>
      <c r="J3" s="155"/>
      <c r="K3" s="155"/>
      <c r="L3" s="155"/>
      <c r="M3" s="155"/>
      <c r="N3" s="155"/>
      <c r="O3" s="155"/>
      <c r="P3" s="156"/>
      <c r="T3" s="137"/>
      <c r="U3" s="138"/>
    </row>
    <row r="4" spans="1:22" ht="26.25" customHeight="1" x14ac:dyDescent="0.6">
      <c r="B4" s="166" t="s">
        <v>691</v>
      </c>
      <c r="C4" s="167"/>
      <c r="D4" s="120"/>
      <c r="E4" s="146" t="str">
        <f>IF(D4="","&lt; INGRESE MONTO","")</f>
        <v>&lt; INGRESE MONTO</v>
      </c>
      <c r="G4" s="157"/>
      <c r="H4" s="158"/>
      <c r="I4" s="158"/>
      <c r="J4" s="158"/>
      <c r="K4" s="158"/>
      <c r="L4" s="158"/>
      <c r="M4" s="158"/>
      <c r="N4" s="158"/>
      <c r="O4" s="158"/>
      <c r="P4" s="159"/>
      <c r="T4" s="135"/>
      <c r="U4" s="136"/>
    </row>
    <row r="5" spans="1:22" ht="15" customHeight="1" x14ac:dyDescent="0.35">
      <c r="O5" s="135"/>
      <c r="P5" s="135"/>
      <c r="Q5" s="135"/>
      <c r="R5" s="135"/>
      <c r="S5" s="135"/>
      <c r="T5" s="135"/>
      <c r="U5" s="135"/>
    </row>
    <row r="6" spans="1:22" s="97" customFormat="1" ht="48.75" customHeight="1" x14ac:dyDescent="0.65">
      <c r="A6" s="129"/>
      <c r="B6" s="163" t="s">
        <v>706</v>
      </c>
      <c r="C6" s="163"/>
      <c r="E6" s="147"/>
      <c r="I6" s="98"/>
      <c r="L6" s="125"/>
      <c r="M6" s="100" t="s">
        <v>709</v>
      </c>
      <c r="O6" s="170" t="s">
        <v>707</v>
      </c>
      <c r="P6" s="171"/>
      <c r="R6" s="174" t="s">
        <v>710</v>
      </c>
      <c r="S6" s="174" t="s">
        <v>711</v>
      </c>
      <c r="U6" s="172" t="s">
        <v>703</v>
      </c>
      <c r="V6" s="173"/>
    </row>
    <row r="7" spans="1:22" s="95" customFormat="1" ht="37" x14ac:dyDescent="0.35">
      <c r="A7" s="99" t="s">
        <v>701</v>
      </c>
      <c r="B7" s="133" t="s">
        <v>0</v>
      </c>
      <c r="C7" s="133" t="s">
        <v>1</v>
      </c>
      <c r="D7" s="133" t="s">
        <v>2</v>
      </c>
      <c r="E7" s="148" t="s">
        <v>3</v>
      </c>
      <c r="F7" s="133" t="s">
        <v>4</v>
      </c>
      <c r="G7" s="133" t="s">
        <v>5</v>
      </c>
      <c r="H7" s="133" t="s">
        <v>6</v>
      </c>
      <c r="I7" s="134" t="s">
        <v>7</v>
      </c>
      <c r="J7" s="133" t="s">
        <v>8</v>
      </c>
      <c r="K7" s="133" t="s">
        <v>9</v>
      </c>
      <c r="L7" s="133" t="s">
        <v>34</v>
      </c>
      <c r="M7" s="132" t="s">
        <v>708</v>
      </c>
      <c r="O7" s="96" t="s">
        <v>43</v>
      </c>
      <c r="P7" s="96" t="s">
        <v>42</v>
      </c>
      <c r="R7" s="174"/>
      <c r="S7" s="174"/>
      <c r="U7" s="111" t="s">
        <v>698</v>
      </c>
      <c r="V7" s="111" t="s">
        <v>705</v>
      </c>
    </row>
    <row r="8" spans="1:22" ht="18.5" x14ac:dyDescent="0.45">
      <c r="A8" s="130">
        <v>1</v>
      </c>
      <c r="B8" s="142">
        <v>200000000001</v>
      </c>
      <c r="C8" s="48" t="str">
        <f>CONCATENATE(K8," ",RIGHT(B8,3))</f>
        <v>Radio Comercial AM 001</v>
      </c>
      <c r="D8" s="48" t="str">
        <f>+CONCATENATE(LEFT(C8,10)," ",RIGHT(C8,3),"  ",L8," ",LEFT(E8,3))</f>
        <v>Radio Come 001   ART</v>
      </c>
      <c r="E8" s="149" t="s">
        <v>10</v>
      </c>
      <c r="F8" s="143" t="s">
        <v>713</v>
      </c>
      <c r="G8" s="143" t="s">
        <v>713</v>
      </c>
      <c r="H8" s="143" t="s">
        <v>713</v>
      </c>
      <c r="I8" s="144" t="s">
        <v>713</v>
      </c>
      <c r="J8" s="143" t="s">
        <v>713</v>
      </c>
      <c r="K8" s="48" t="s">
        <v>17</v>
      </c>
      <c r="L8" s="127"/>
      <c r="M8" s="94"/>
      <c r="O8" s="91">
        <f>LOOKUP(A8,'REGISTRO MEDIOS'!A$18:A$250,IF('PLANILLA AUXILIAR PUBLICIDAD'!$D$3="NO",'REGISTRO MEDIOS'!N$18:N$250,'REGISTRO MEDIOS'!P$18:P$250))*$D$4</f>
        <v>0</v>
      </c>
      <c r="P8" s="160">
        <f>+IF($D$3="NO",$D$4*0.005,$D$4*0.0025)</f>
        <v>0</v>
      </c>
      <c r="R8" s="70">
        <f t="shared" ref="R8:R18" si="0">IF(+M8-O8&gt;0,"$ 0",O8-M8)</f>
        <v>0</v>
      </c>
      <c r="S8" s="160">
        <f>IF(SUM(V8:V18)+P8&gt;0,SUM(V8:V18)+P8,0)</f>
        <v>0</v>
      </c>
      <c r="U8" s="112">
        <f t="shared" ref="U8:U71" si="1">M8-O8</f>
        <v>0</v>
      </c>
      <c r="V8" s="113">
        <f>IF(U8&lt;0,0,-U8)</f>
        <v>0</v>
      </c>
    </row>
    <row r="9" spans="1:22" ht="18.5" x14ac:dyDescent="0.45">
      <c r="A9" s="130">
        <v>2</v>
      </c>
      <c r="B9" s="142">
        <v>200000000002</v>
      </c>
      <c r="C9" s="48" t="str">
        <f t="shared" ref="C9:C72" si="2">CONCATENATE(K9," ",RIGHT(B9,3))</f>
        <v>Radio Comercial AM 002</v>
      </c>
      <c r="D9" s="48" t="str">
        <f t="shared" ref="D9:D72" si="3">+CONCATENATE(LEFT(C9,10)," ",RIGHT(C9,3),"  ",L9," ",LEFT(E9,3))</f>
        <v>Radio Come 002   ART</v>
      </c>
      <c r="E9" s="149" t="s">
        <v>10</v>
      </c>
      <c r="F9" s="143" t="s">
        <v>713</v>
      </c>
      <c r="G9" s="143" t="s">
        <v>713</v>
      </c>
      <c r="H9" s="143" t="s">
        <v>713</v>
      </c>
      <c r="I9" s="144" t="s">
        <v>713</v>
      </c>
      <c r="J9" s="143" t="s">
        <v>713</v>
      </c>
      <c r="K9" s="48" t="s">
        <v>17</v>
      </c>
      <c r="L9" s="127"/>
      <c r="M9" s="94"/>
      <c r="O9" s="91">
        <f>LOOKUP(A9,'REGISTRO MEDIOS'!A$18:A$250,IF('PLANILLA AUXILIAR PUBLICIDAD'!$D$3="NO",'REGISTRO MEDIOS'!N$18:N$250,'REGISTRO MEDIOS'!P$18:P$250))*$D$4</f>
        <v>0</v>
      </c>
      <c r="P9" s="161"/>
      <c r="R9" s="70">
        <f t="shared" si="0"/>
        <v>0</v>
      </c>
      <c r="S9" s="161"/>
      <c r="U9" s="112">
        <f t="shared" si="1"/>
        <v>0</v>
      </c>
      <c r="V9" s="113">
        <f t="shared" ref="V9:V72" si="4">IF(U9&lt;0,0,-U9)</f>
        <v>0</v>
      </c>
    </row>
    <row r="10" spans="1:22" ht="18.5" x14ac:dyDescent="0.45">
      <c r="A10" s="130">
        <v>3</v>
      </c>
      <c r="B10" s="142">
        <v>200000000003</v>
      </c>
      <c r="C10" s="48" t="str">
        <f t="shared" si="2"/>
        <v>Radio Comercial AM 003</v>
      </c>
      <c r="D10" s="48" t="str">
        <f t="shared" si="3"/>
        <v>Radio Come 003   ART</v>
      </c>
      <c r="E10" s="149" t="s">
        <v>10</v>
      </c>
      <c r="F10" s="143" t="s">
        <v>713</v>
      </c>
      <c r="G10" s="143" t="s">
        <v>713</v>
      </c>
      <c r="H10" s="143" t="s">
        <v>713</v>
      </c>
      <c r="I10" s="144" t="s">
        <v>713</v>
      </c>
      <c r="J10" s="143" t="s">
        <v>713</v>
      </c>
      <c r="K10" s="48" t="s">
        <v>17</v>
      </c>
      <c r="L10" s="127"/>
      <c r="M10" s="94"/>
      <c r="O10" s="91">
        <f>LOOKUP(A10,'REGISTRO MEDIOS'!A$18:A$250,IF('PLANILLA AUXILIAR PUBLICIDAD'!$D$3="NO",'REGISTRO MEDIOS'!N$18:N$250,'REGISTRO MEDIOS'!P$18:P$250))*$D$4</f>
        <v>0</v>
      </c>
      <c r="P10" s="161"/>
      <c r="R10" s="70">
        <f t="shared" si="0"/>
        <v>0</v>
      </c>
      <c r="S10" s="161"/>
      <c r="U10" s="112">
        <f t="shared" si="1"/>
        <v>0</v>
      </c>
      <c r="V10" s="113">
        <f t="shared" si="4"/>
        <v>0</v>
      </c>
    </row>
    <row r="11" spans="1:22" ht="18.5" x14ac:dyDescent="0.45">
      <c r="A11" s="130">
        <v>4</v>
      </c>
      <c r="B11" s="142">
        <v>200000000004</v>
      </c>
      <c r="C11" s="48" t="str">
        <f t="shared" si="2"/>
        <v>Radio Comercial FM 004</v>
      </c>
      <c r="D11" s="48" t="str">
        <f t="shared" si="3"/>
        <v>Radio Come 004   ART</v>
      </c>
      <c r="E11" s="149" t="s">
        <v>10</v>
      </c>
      <c r="F11" s="143" t="s">
        <v>713</v>
      </c>
      <c r="G11" s="143" t="s">
        <v>713</v>
      </c>
      <c r="H11" s="143" t="s">
        <v>713</v>
      </c>
      <c r="I11" s="144" t="s">
        <v>713</v>
      </c>
      <c r="J11" s="143" t="s">
        <v>713</v>
      </c>
      <c r="K11" s="48" t="s">
        <v>14</v>
      </c>
      <c r="L11" s="127"/>
      <c r="M11" s="94"/>
      <c r="O11" s="91">
        <f>LOOKUP(A11,'REGISTRO MEDIOS'!A$18:A$250,IF('PLANILLA AUXILIAR PUBLICIDAD'!$D$3="NO",'REGISTRO MEDIOS'!N$18:N$250,'REGISTRO MEDIOS'!P$18:P$250))*$D$4</f>
        <v>0</v>
      </c>
      <c r="P11" s="161"/>
      <c r="R11" s="70">
        <f t="shared" si="0"/>
        <v>0</v>
      </c>
      <c r="S11" s="161"/>
      <c r="U11" s="112">
        <f t="shared" si="1"/>
        <v>0</v>
      </c>
      <c r="V11" s="113">
        <f t="shared" si="4"/>
        <v>0</v>
      </c>
    </row>
    <row r="12" spans="1:22" ht="18.5" x14ac:dyDescent="0.45">
      <c r="A12" s="130">
        <v>5</v>
      </c>
      <c r="B12" s="142">
        <v>200000000005</v>
      </c>
      <c r="C12" s="48" t="str">
        <f t="shared" si="2"/>
        <v>Radio Comercial FM 005</v>
      </c>
      <c r="D12" s="48" t="str">
        <f t="shared" si="3"/>
        <v>Radio Come 005   ART</v>
      </c>
      <c r="E12" s="149" t="s">
        <v>10</v>
      </c>
      <c r="F12" s="143" t="s">
        <v>713</v>
      </c>
      <c r="G12" s="143" t="s">
        <v>713</v>
      </c>
      <c r="H12" s="143" t="s">
        <v>713</v>
      </c>
      <c r="I12" s="144" t="s">
        <v>713</v>
      </c>
      <c r="J12" s="143" t="s">
        <v>713</v>
      </c>
      <c r="K12" s="48" t="s">
        <v>14</v>
      </c>
      <c r="L12" s="127"/>
      <c r="M12" s="94"/>
      <c r="O12" s="91">
        <f>LOOKUP(A12,'REGISTRO MEDIOS'!A$18:A$250,IF('PLANILLA AUXILIAR PUBLICIDAD'!$D$3="NO",'REGISTRO MEDIOS'!N$18:N$250,'REGISTRO MEDIOS'!P$18:P$250))*$D$4</f>
        <v>0</v>
      </c>
      <c r="P12" s="161"/>
      <c r="R12" s="70">
        <f t="shared" si="0"/>
        <v>0</v>
      </c>
      <c r="S12" s="161"/>
      <c r="U12" s="112">
        <f t="shared" si="1"/>
        <v>0</v>
      </c>
      <c r="V12" s="113">
        <f t="shared" si="4"/>
        <v>0</v>
      </c>
    </row>
    <row r="13" spans="1:22" ht="18.5" x14ac:dyDescent="0.45">
      <c r="A13" s="130">
        <v>6</v>
      </c>
      <c r="B13" s="142">
        <v>200000000006</v>
      </c>
      <c r="C13" s="48" t="str">
        <f t="shared" si="2"/>
        <v>Prensa Escrita 006</v>
      </c>
      <c r="D13" s="48" t="str">
        <f t="shared" si="3"/>
        <v>Prensa Esc 006  Diario ART</v>
      </c>
      <c r="E13" s="149" t="s">
        <v>10</v>
      </c>
      <c r="F13" s="143" t="s">
        <v>713</v>
      </c>
      <c r="G13" s="143" t="s">
        <v>713</v>
      </c>
      <c r="H13" s="143" t="s">
        <v>713</v>
      </c>
      <c r="I13" s="144" t="s">
        <v>713</v>
      </c>
      <c r="J13" s="143" t="s">
        <v>713</v>
      </c>
      <c r="K13" s="48" t="s">
        <v>30</v>
      </c>
      <c r="L13" s="127" t="s">
        <v>36</v>
      </c>
      <c r="M13" s="94"/>
      <c r="O13" s="91">
        <f>LOOKUP(A13,'REGISTRO MEDIOS'!A$18:A$250,IF('PLANILLA AUXILIAR PUBLICIDAD'!$D$3="NO",'REGISTRO MEDIOS'!N$18:N$250,'REGISTRO MEDIOS'!P$18:P$250))*$D$4</f>
        <v>0</v>
      </c>
      <c r="P13" s="161"/>
      <c r="R13" s="70">
        <f t="shared" si="0"/>
        <v>0</v>
      </c>
      <c r="S13" s="161"/>
      <c r="U13" s="112">
        <f t="shared" si="1"/>
        <v>0</v>
      </c>
      <c r="V13" s="113">
        <f t="shared" si="4"/>
        <v>0</v>
      </c>
    </row>
    <row r="14" spans="1:22" ht="18.5" x14ac:dyDescent="0.45">
      <c r="A14" s="130">
        <v>7</v>
      </c>
      <c r="B14" s="142">
        <v>200000000007</v>
      </c>
      <c r="C14" s="48" t="str">
        <f t="shared" si="2"/>
        <v>Radio Comercial FM 007</v>
      </c>
      <c r="D14" s="48" t="str">
        <f t="shared" si="3"/>
        <v>Radio Come 007   ART</v>
      </c>
      <c r="E14" s="149" t="s">
        <v>10</v>
      </c>
      <c r="F14" s="143" t="s">
        <v>713</v>
      </c>
      <c r="G14" s="143" t="s">
        <v>713</v>
      </c>
      <c r="H14" s="143" t="s">
        <v>713</v>
      </c>
      <c r="I14" s="144" t="s">
        <v>713</v>
      </c>
      <c r="J14" s="143" t="s">
        <v>713</v>
      </c>
      <c r="K14" s="48" t="s">
        <v>14</v>
      </c>
      <c r="L14" s="127"/>
      <c r="M14" s="94"/>
      <c r="O14" s="91">
        <f>LOOKUP(A14,'REGISTRO MEDIOS'!A$18:A$250,IF('PLANILLA AUXILIAR PUBLICIDAD'!$D$3="NO",'REGISTRO MEDIOS'!N$18:N$250,'REGISTRO MEDIOS'!P$18:P$250))*$D$4</f>
        <v>0</v>
      </c>
      <c r="P14" s="161"/>
      <c r="R14" s="70">
        <f t="shared" si="0"/>
        <v>0</v>
      </c>
      <c r="S14" s="161"/>
      <c r="U14" s="112">
        <f t="shared" si="1"/>
        <v>0</v>
      </c>
      <c r="V14" s="113">
        <f t="shared" si="4"/>
        <v>0</v>
      </c>
    </row>
    <row r="15" spans="1:22" ht="18.5" x14ac:dyDescent="0.45">
      <c r="A15" s="130">
        <v>8</v>
      </c>
      <c r="B15" s="142">
        <v>200000000008</v>
      </c>
      <c r="C15" s="48" t="str">
        <f t="shared" si="2"/>
        <v>TV para abonados 008</v>
      </c>
      <c r="D15" s="48" t="str">
        <f t="shared" si="3"/>
        <v>TV para ab 008   ART</v>
      </c>
      <c r="E15" s="149" t="s">
        <v>10</v>
      </c>
      <c r="F15" s="143" t="s">
        <v>713</v>
      </c>
      <c r="G15" s="143" t="s">
        <v>713</v>
      </c>
      <c r="H15" s="143" t="s">
        <v>713</v>
      </c>
      <c r="I15" s="144" t="s">
        <v>713</v>
      </c>
      <c r="J15" s="143" t="s">
        <v>713</v>
      </c>
      <c r="K15" s="48" t="s">
        <v>11</v>
      </c>
      <c r="L15" s="127"/>
      <c r="M15" s="94"/>
      <c r="O15" s="91">
        <f>LOOKUP(A15,'REGISTRO MEDIOS'!A$18:A$250,IF('PLANILLA AUXILIAR PUBLICIDAD'!$D$3="NO",'REGISTRO MEDIOS'!N$18:N$250,'REGISTRO MEDIOS'!P$18:P$250))*$D$4</f>
        <v>0</v>
      </c>
      <c r="P15" s="161"/>
      <c r="R15" s="70">
        <f t="shared" si="0"/>
        <v>0</v>
      </c>
      <c r="S15" s="161"/>
      <c r="U15" s="112">
        <f t="shared" si="1"/>
        <v>0</v>
      </c>
      <c r="V15" s="113">
        <f t="shared" si="4"/>
        <v>0</v>
      </c>
    </row>
    <row r="16" spans="1:22" ht="18.5" x14ac:dyDescent="0.45">
      <c r="A16" s="130">
        <v>9</v>
      </c>
      <c r="B16" s="142">
        <v>200000000009</v>
      </c>
      <c r="C16" s="48" t="str">
        <f t="shared" si="2"/>
        <v>Radio Comercial FM 009</v>
      </c>
      <c r="D16" s="48" t="str">
        <f t="shared" si="3"/>
        <v>Radio Come 009   ART</v>
      </c>
      <c r="E16" s="149" t="s">
        <v>10</v>
      </c>
      <c r="F16" s="143" t="s">
        <v>713</v>
      </c>
      <c r="G16" s="143" t="s">
        <v>713</v>
      </c>
      <c r="H16" s="143" t="s">
        <v>713</v>
      </c>
      <c r="I16" s="144" t="s">
        <v>713</v>
      </c>
      <c r="J16" s="143" t="s">
        <v>713</v>
      </c>
      <c r="K16" s="48" t="s">
        <v>14</v>
      </c>
      <c r="L16" s="127"/>
      <c r="M16" s="94"/>
      <c r="O16" s="91">
        <f>LOOKUP(A16,'REGISTRO MEDIOS'!A$18:A$250,IF('PLANILLA AUXILIAR PUBLICIDAD'!$D$3="NO",'REGISTRO MEDIOS'!N$18:N$250,'REGISTRO MEDIOS'!P$18:P$250))*$D$4</f>
        <v>0</v>
      </c>
      <c r="P16" s="161"/>
      <c r="R16" s="70">
        <f t="shared" si="0"/>
        <v>0</v>
      </c>
      <c r="S16" s="161"/>
      <c r="U16" s="112">
        <f t="shared" si="1"/>
        <v>0</v>
      </c>
      <c r="V16" s="113">
        <f t="shared" si="4"/>
        <v>0</v>
      </c>
    </row>
    <row r="17" spans="1:22" ht="18.5" x14ac:dyDescent="0.45">
      <c r="A17" s="130">
        <v>10</v>
      </c>
      <c r="B17" s="142">
        <v>200000000010</v>
      </c>
      <c r="C17" s="48" t="str">
        <f t="shared" si="2"/>
        <v>TV para abonados 010</v>
      </c>
      <c r="D17" s="48" t="str">
        <f t="shared" si="3"/>
        <v>TV para ab 010   ART</v>
      </c>
      <c r="E17" s="149" t="s">
        <v>10</v>
      </c>
      <c r="F17" s="143" t="s">
        <v>713</v>
      </c>
      <c r="G17" s="143" t="s">
        <v>713</v>
      </c>
      <c r="H17" s="143" t="s">
        <v>713</v>
      </c>
      <c r="I17" s="144" t="s">
        <v>713</v>
      </c>
      <c r="J17" s="143" t="s">
        <v>713</v>
      </c>
      <c r="K17" s="48" t="s">
        <v>11</v>
      </c>
      <c r="L17" s="127"/>
      <c r="M17" s="94"/>
      <c r="O17" s="91">
        <f>LOOKUP(A17,'REGISTRO MEDIOS'!A$18:A$250,IF('PLANILLA AUXILIAR PUBLICIDAD'!$D$3="NO",'REGISTRO MEDIOS'!N$18:N$250,'REGISTRO MEDIOS'!P$18:P$250))*$D$4</f>
        <v>0</v>
      </c>
      <c r="P17" s="161"/>
      <c r="R17" s="70">
        <f t="shared" si="0"/>
        <v>0</v>
      </c>
      <c r="S17" s="161"/>
      <c r="U17" s="112">
        <f t="shared" si="1"/>
        <v>0</v>
      </c>
      <c r="V17" s="113">
        <f t="shared" si="4"/>
        <v>0</v>
      </c>
    </row>
    <row r="18" spans="1:22" ht="18.5" x14ac:dyDescent="0.45">
      <c r="A18" s="130">
        <v>11</v>
      </c>
      <c r="B18" s="142">
        <v>200000000011</v>
      </c>
      <c r="C18" s="48" t="str">
        <f t="shared" si="2"/>
        <v>Televisión Abierta 011</v>
      </c>
      <c r="D18" s="48" t="str">
        <f t="shared" si="3"/>
        <v>Televisión 011   ART</v>
      </c>
      <c r="E18" s="149" t="s">
        <v>10</v>
      </c>
      <c r="F18" s="143" t="s">
        <v>713</v>
      </c>
      <c r="G18" s="143" t="s">
        <v>713</v>
      </c>
      <c r="H18" s="143" t="s">
        <v>713</v>
      </c>
      <c r="I18" s="144" t="s">
        <v>713</v>
      </c>
      <c r="J18" s="143" t="s">
        <v>713</v>
      </c>
      <c r="K18" s="48" t="s">
        <v>27</v>
      </c>
      <c r="L18" s="127"/>
      <c r="M18" s="94"/>
      <c r="O18" s="91">
        <f>LOOKUP(A18,'REGISTRO MEDIOS'!A$18:A$250,IF('PLANILLA AUXILIAR PUBLICIDAD'!$D$3="NO",'REGISTRO MEDIOS'!N$18:N$250,'REGISTRO MEDIOS'!P$18:P$250))*$D$4</f>
        <v>0</v>
      </c>
      <c r="P18" s="162"/>
      <c r="R18" s="70">
        <f t="shared" si="0"/>
        <v>0</v>
      </c>
      <c r="S18" s="162"/>
      <c r="U18" s="112">
        <f t="shared" si="1"/>
        <v>0</v>
      </c>
      <c r="V18" s="113">
        <f t="shared" si="4"/>
        <v>0</v>
      </c>
    </row>
    <row r="19" spans="1:22" ht="18.5" x14ac:dyDescent="0.45">
      <c r="A19" s="130">
        <v>12</v>
      </c>
      <c r="B19" s="142">
        <v>200000000012</v>
      </c>
      <c r="C19" s="48" t="str">
        <f t="shared" si="2"/>
        <v>Prensa Escrita 012</v>
      </c>
      <c r="D19" s="48" t="str">
        <f t="shared" si="3"/>
        <v>Prensa Esc 012  Semanario CAN</v>
      </c>
      <c r="E19" s="149" t="s">
        <v>22</v>
      </c>
      <c r="F19" s="143" t="s">
        <v>713</v>
      </c>
      <c r="G19" s="143" t="s">
        <v>713</v>
      </c>
      <c r="H19" s="143" t="s">
        <v>713</v>
      </c>
      <c r="I19" s="144" t="s">
        <v>713</v>
      </c>
      <c r="J19" s="143" t="s">
        <v>713</v>
      </c>
      <c r="K19" s="48" t="s">
        <v>30</v>
      </c>
      <c r="L19" s="127" t="s">
        <v>35</v>
      </c>
      <c r="M19" s="94"/>
      <c r="O19" s="91">
        <f>LOOKUP(A19,'REGISTRO MEDIOS'!A$18:A$250,IF('PLANILLA AUXILIAR PUBLICIDAD'!$D$3="NO",'REGISTRO MEDIOS'!N$18:N$250,'REGISTRO MEDIOS'!P$18:P$250))*$D$4</f>
        <v>0</v>
      </c>
      <c r="P19" s="160">
        <f>+IF($D$3="NO",$D$4*0.005,$D$4*0.0025)</f>
        <v>0</v>
      </c>
      <c r="R19" s="70">
        <f t="shared" ref="R19:R50" si="5">IF(+M19-O19&gt;0,"0",O19-M19)</f>
        <v>0</v>
      </c>
      <c r="S19" s="160">
        <f>IF(SUM(V19:V37)+P19&gt;0,SUM(V19:V37)+P19,0)</f>
        <v>0</v>
      </c>
      <c r="U19" s="112">
        <f t="shared" si="1"/>
        <v>0</v>
      </c>
      <c r="V19" s="113">
        <f t="shared" si="4"/>
        <v>0</v>
      </c>
    </row>
    <row r="20" spans="1:22" ht="18.5" x14ac:dyDescent="0.45">
      <c r="A20" s="130">
        <v>13</v>
      </c>
      <c r="B20" s="142">
        <v>200000000013</v>
      </c>
      <c r="C20" s="48" t="str">
        <f t="shared" si="2"/>
        <v>Radio Comercial FM 013</v>
      </c>
      <c r="D20" s="48" t="str">
        <f t="shared" si="3"/>
        <v>Radio Come 013   CAN</v>
      </c>
      <c r="E20" s="149" t="s">
        <v>22</v>
      </c>
      <c r="F20" s="143" t="s">
        <v>713</v>
      </c>
      <c r="G20" s="143" t="s">
        <v>713</v>
      </c>
      <c r="H20" s="143" t="s">
        <v>713</v>
      </c>
      <c r="I20" s="144" t="s">
        <v>713</v>
      </c>
      <c r="J20" s="143" t="s">
        <v>713</v>
      </c>
      <c r="K20" s="48" t="s">
        <v>14</v>
      </c>
      <c r="L20" s="127"/>
      <c r="M20" s="94"/>
      <c r="O20" s="91">
        <f>LOOKUP(A20,'REGISTRO MEDIOS'!A$18:A$250,IF('PLANILLA AUXILIAR PUBLICIDAD'!$D$3="NO",'REGISTRO MEDIOS'!N$18:N$250,'REGISTRO MEDIOS'!P$18:P$250))*$D$4</f>
        <v>0</v>
      </c>
      <c r="P20" s="161"/>
      <c r="R20" s="70">
        <f t="shared" si="5"/>
        <v>0</v>
      </c>
      <c r="S20" s="161"/>
      <c r="U20" s="112">
        <f t="shared" si="1"/>
        <v>0</v>
      </c>
      <c r="V20" s="113">
        <f t="shared" si="4"/>
        <v>0</v>
      </c>
    </row>
    <row r="21" spans="1:22" ht="18.5" x14ac:dyDescent="0.45">
      <c r="A21" s="130">
        <v>14</v>
      </c>
      <c r="B21" s="142">
        <v>200000000014</v>
      </c>
      <c r="C21" s="48" t="str">
        <f t="shared" si="2"/>
        <v>TV para abonados 014</v>
      </c>
      <c r="D21" s="48" t="str">
        <f t="shared" si="3"/>
        <v>TV para ab 014   CAN</v>
      </c>
      <c r="E21" s="149" t="s">
        <v>22</v>
      </c>
      <c r="F21" s="143" t="s">
        <v>713</v>
      </c>
      <c r="G21" s="143" t="s">
        <v>713</v>
      </c>
      <c r="H21" s="143" t="s">
        <v>713</v>
      </c>
      <c r="I21" s="144" t="s">
        <v>713</v>
      </c>
      <c r="J21" s="143" t="s">
        <v>713</v>
      </c>
      <c r="K21" s="48" t="s">
        <v>11</v>
      </c>
      <c r="L21" s="127"/>
      <c r="M21" s="94"/>
      <c r="O21" s="91">
        <f>LOOKUP(A21,'REGISTRO MEDIOS'!A$18:A$250,IF('PLANILLA AUXILIAR PUBLICIDAD'!$D$3="NO",'REGISTRO MEDIOS'!N$18:N$250,'REGISTRO MEDIOS'!P$18:P$250))*$D$4</f>
        <v>0</v>
      </c>
      <c r="P21" s="161"/>
      <c r="R21" s="70">
        <f t="shared" si="5"/>
        <v>0</v>
      </c>
      <c r="S21" s="161"/>
      <c r="U21" s="112">
        <f t="shared" si="1"/>
        <v>0</v>
      </c>
      <c r="V21" s="113">
        <f t="shared" si="4"/>
        <v>0</v>
      </c>
    </row>
    <row r="22" spans="1:22" ht="18.5" x14ac:dyDescent="0.45">
      <c r="A22" s="130">
        <v>15</v>
      </c>
      <c r="B22" s="142">
        <v>200000000015</v>
      </c>
      <c r="C22" s="48" t="str">
        <f t="shared" si="2"/>
        <v>Prensa Escrita 015</v>
      </c>
      <c r="D22" s="48" t="str">
        <f t="shared" si="3"/>
        <v>Prensa Esc 015  Semanario CAN</v>
      </c>
      <c r="E22" s="149" t="s">
        <v>22</v>
      </c>
      <c r="F22" s="143" t="s">
        <v>713</v>
      </c>
      <c r="G22" s="143" t="s">
        <v>713</v>
      </c>
      <c r="H22" s="143" t="s">
        <v>713</v>
      </c>
      <c r="I22" s="144" t="s">
        <v>713</v>
      </c>
      <c r="J22" s="143" t="s">
        <v>713</v>
      </c>
      <c r="K22" s="48" t="s">
        <v>30</v>
      </c>
      <c r="L22" s="127" t="s">
        <v>35</v>
      </c>
      <c r="M22" s="94"/>
      <c r="O22" s="91">
        <f>LOOKUP(A22,'REGISTRO MEDIOS'!A$18:A$250,IF('PLANILLA AUXILIAR PUBLICIDAD'!$D$3="NO",'REGISTRO MEDIOS'!N$18:N$250,'REGISTRO MEDIOS'!P$18:P$250))*$D$4</f>
        <v>0</v>
      </c>
      <c r="P22" s="161"/>
      <c r="R22" s="70">
        <f t="shared" si="5"/>
        <v>0</v>
      </c>
      <c r="S22" s="161"/>
      <c r="U22" s="112">
        <f t="shared" si="1"/>
        <v>0</v>
      </c>
      <c r="V22" s="113">
        <f t="shared" si="4"/>
        <v>0</v>
      </c>
    </row>
    <row r="23" spans="1:22" ht="18.5" x14ac:dyDescent="0.45">
      <c r="A23" s="130">
        <v>16</v>
      </c>
      <c r="B23" s="142">
        <v>200000000016</v>
      </c>
      <c r="C23" s="48" t="str">
        <f t="shared" si="2"/>
        <v>Prensa Escrita 016</v>
      </c>
      <c r="D23" s="48" t="str">
        <f t="shared" si="3"/>
        <v>Prensa Esc 016  Quincenal CAN</v>
      </c>
      <c r="E23" s="149" t="s">
        <v>22</v>
      </c>
      <c r="F23" s="143" t="s">
        <v>713</v>
      </c>
      <c r="G23" s="143" t="s">
        <v>713</v>
      </c>
      <c r="H23" s="143" t="s">
        <v>713</v>
      </c>
      <c r="I23" s="144" t="s">
        <v>713</v>
      </c>
      <c r="J23" s="143" t="s">
        <v>713</v>
      </c>
      <c r="K23" s="48" t="s">
        <v>30</v>
      </c>
      <c r="L23" s="127" t="s">
        <v>40</v>
      </c>
      <c r="M23" s="94"/>
      <c r="O23" s="91">
        <f>LOOKUP(A23,'REGISTRO MEDIOS'!A$18:A$250,IF('PLANILLA AUXILIAR PUBLICIDAD'!$D$3="NO",'REGISTRO MEDIOS'!N$18:N$250,'REGISTRO MEDIOS'!P$18:P$250))*$D$4</f>
        <v>0</v>
      </c>
      <c r="P23" s="161"/>
      <c r="R23" s="70">
        <f t="shared" si="5"/>
        <v>0</v>
      </c>
      <c r="S23" s="161"/>
      <c r="U23" s="112">
        <f t="shared" si="1"/>
        <v>0</v>
      </c>
      <c r="V23" s="113">
        <f t="shared" si="4"/>
        <v>0</v>
      </c>
    </row>
    <row r="24" spans="1:22" ht="18.5" x14ac:dyDescent="0.45">
      <c r="A24" s="130">
        <v>17</v>
      </c>
      <c r="B24" s="142">
        <v>200000000017</v>
      </c>
      <c r="C24" s="48" t="str">
        <f t="shared" si="2"/>
        <v>Radio Comunitaria 017</v>
      </c>
      <c r="D24" s="48" t="str">
        <f t="shared" si="3"/>
        <v>Radio Comu 017   CAN</v>
      </c>
      <c r="E24" s="149" t="s">
        <v>22</v>
      </c>
      <c r="F24" s="143" t="s">
        <v>713</v>
      </c>
      <c r="G24" s="143" t="s">
        <v>713</v>
      </c>
      <c r="H24" s="143" t="s">
        <v>713</v>
      </c>
      <c r="I24" s="144" t="s">
        <v>713</v>
      </c>
      <c r="J24" s="143" t="s">
        <v>713</v>
      </c>
      <c r="K24" s="48" t="s">
        <v>12</v>
      </c>
      <c r="L24" s="127"/>
      <c r="M24" s="94"/>
      <c r="O24" s="91">
        <f>LOOKUP(A24,'REGISTRO MEDIOS'!A$18:A$250,IF('PLANILLA AUXILIAR PUBLICIDAD'!$D$3="NO",'REGISTRO MEDIOS'!N$18:N$250,'REGISTRO MEDIOS'!P$18:P$250))*$D$4</f>
        <v>0</v>
      </c>
      <c r="P24" s="161"/>
      <c r="R24" s="70">
        <f t="shared" si="5"/>
        <v>0</v>
      </c>
      <c r="S24" s="161"/>
      <c r="U24" s="112">
        <f t="shared" si="1"/>
        <v>0</v>
      </c>
      <c r="V24" s="113">
        <f t="shared" si="4"/>
        <v>0</v>
      </c>
    </row>
    <row r="25" spans="1:22" ht="18.5" x14ac:dyDescent="0.45">
      <c r="A25" s="130">
        <v>18</v>
      </c>
      <c r="B25" s="142">
        <v>200000000018</v>
      </c>
      <c r="C25" s="48" t="str">
        <f t="shared" si="2"/>
        <v>Radio Comercial FM 018</v>
      </c>
      <c r="D25" s="48" t="str">
        <f t="shared" si="3"/>
        <v>Radio Come 018   CAN</v>
      </c>
      <c r="E25" s="149" t="s">
        <v>22</v>
      </c>
      <c r="F25" s="143" t="s">
        <v>713</v>
      </c>
      <c r="G25" s="143" t="s">
        <v>713</v>
      </c>
      <c r="H25" s="143" t="s">
        <v>713</v>
      </c>
      <c r="I25" s="144" t="s">
        <v>713</v>
      </c>
      <c r="J25" s="143" t="s">
        <v>713</v>
      </c>
      <c r="K25" s="48" t="s">
        <v>14</v>
      </c>
      <c r="L25" s="127"/>
      <c r="M25" s="94"/>
      <c r="O25" s="91">
        <f>LOOKUP(A25,'REGISTRO MEDIOS'!A$18:A$250,IF('PLANILLA AUXILIAR PUBLICIDAD'!$D$3="NO",'REGISTRO MEDIOS'!N$18:N$250,'REGISTRO MEDIOS'!P$18:P$250))*$D$4</f>
        <v>0</v>
      </c>
      <c r="P25" s="161"/>
      <c r="R25" s="70">
        <f t="shared" si="5"/>
        <v>0</v>
      </c>
      <c r="S25" s="161"/>
      <c r="U25" s="112">
        <f t="shared" si="1"/>
        <v>0</v>
      </c>
      <c r="V25" s="113">
        <f t="shared" si="4"/>
        <v>0</v>
      </c>
    </row>
    <row r="26" spans="1:22" ht="18.5" x14ac:dyDescent="0.45">
      <c r="A26" s="130">
        <v>19</v>
      </c>
      <c r="B26" s="142">
        <v>200000000019</v>
      </c>
      <c r="C26" s="48" t="str">
        <f t="shared" si="2"/>
        <v>Prensa Escrita 019</v>
      </c>
      <c r="D26" s="48" t="str">
        <f t="shared" si="3"/>
        <v>Prensa Esc 019  Diario CAN</v>
      </c>
      <c r="E26" s="149" t="s">
        <v>22</v>
      </c>
      <c r="F26" s="143" t="s">
        <v>713</v>
      </c>
      <c r="G26" s="143" t="s">
        <v>713</v>
      </c>
      <c r="H26" s="143" t="s">
        <v>713</v>
      </c>
      <c r="I26" s="144" t="s">
        <v>713</v>
      </c>
      <c r="J26" s="143" t="s">
        <v>713</v>
      </c>
      <c r="K26" s="48" t="s">
        <v>30</v>
      </c>
      <c r="L26" s="127" t="s">
        <v>36</v>
      </c>
      <c r="M26" s="94"/>
      <c r="O26" s="91">
        <f>LOOKUP(A26,'REGISTRO MEDIOS'!A$18:A$250,IF('PLANILLA AUXILIAR PUBLICIDAD'!$D$3="NO",'REGISTRO MEDIOS'!N$18:N$250,'REGISTRO MEDIOS'!P$18:P$250))*$D$4</f>
        <v>0</v>
      </c>
      <c r="P26" s="161"/>
      <c r="R26" s="70">
        <f t="shared" si="5"/>
        <v>0</v>
      </c>
      <c r="S26" s="161"/>
      <c r="U26" s="112">
        <f t="shared" si="1"/>
        <v>0</v>
      </c>
      <c r="V26" s="113">
        <f t="shared" si="4"/>
        <v>0</v>
      </c>
    </row>
    <row r="27" spans="1:22" ht="18.5" x14ac:dyDescent="0.45">
      <c r="A27" s="130">
        <v>20</v>
      </c>
      <c r="B27" s="142">
        <v>200000000020</v>
      </c>
      <c r="C27" s="48" t="str">
        <f t="shared" si="2"/>
        <v>Radio Comercial FM 020</v>
      </c>
      <c r="D27" s="48" t="str">
        <f t="shared" si="3"/>
        <v>Radio Come 020   CAN</v>
      </c>
      <c r="E27" s="149" t="s">
        <v>22</v>
      </c>
      <c r="F27" s="143" t="s">
        <v>713</v>
      </c>
      <c r="G27" s="143" t="s">
        <v>713</v>
      </c>
      <c r="H27" s="143" t="s">
        <v>713</v>
      </c>
      <c r="I27" s="144" t="s">
        <v>713</v>
      </c>
      <c r="J27" s="143" t="s">
        <v>713</v>
      </c>
      <c r="K27" s="48" t="s">
        <v>14</v>
      </c>
      <c r="L27" s="127"/>
      <c r="M27" s="94"/>
      <c r="O27" s="91">
        <f>LOOKUP(A27,'REGISTRO MEDIOS'!A$18:A$250,IF('PLANILLA AUXILIAR PUBLICIDAD'!$D$3="NO",'REGISTRO MEDIOS'!N$18:N$250,'REGISTRO MEDIOS'!P$18:P$250))*$D$4</f>
        <v>0</v>
      </c>
      <c r="P27" s="161"/>
      <c r="R27" s="70">
        <f t="shared" si="5"/>
        <v>0</v>
      </c>
      <c r="S27" s="161"/>
      <c r="U27" s="112">
        <f t="shared" si="1"/>
        <v>0</v>
      </c>
      <c r="V27" s="113">
        <f t="shared" si="4"/>
        <v>0</v>
      </c>
    </row>
    <row r="28" spans="1:22" ht="18.5" x14ac:dyDescent="0.45">
      <c r="A28" s="130">
        <v>21</v>
      </c>
      <c r="B28" s="142">
        <v>200000000021</v>
      </c>
      <c r="C28" s="48" t="str">
        <f t="shared" si="2"/>
        <v>Prensa Escrita 021</v>
      </c>
      <c r="D28" s="48" t="str">
        <f t="shared" si="3"/>
        <v>Prensa Esc 021  Semanario CAN</v>
      </c>
      <c r="E28" s="149" t="s">
        <v>22</v>
      </c>
      <c r="F28" s="143" t="s">
        <v>713</v>
      </c>
      <c r="G28" s="143" t="s">
        <v>713</v>
      </c>
      <c r="H28" s="143" t="s">
        <v>713</v>
      </c>
      <c r="I28" s="144" t="s">
        <v>713</v>
      </c>
      <c r="J28" s="143" t="s">
        <v>713</v>
      </c>
      <c r="K28" s="48" t="s">
        <v>30</v>
      </c>
      <c r="L28" s="127" t="s">
        <v>35</v>
      </c>
      <c r="M28" s="94"/>
      <c r="O28" s="91">
        <f>LOOKUP(A28,'REGISTRO MEDIOS'!A$18:A$250,IF('PLANILLA AUXILIAR PUBLICIDAD'!$D$3="NO",'REGISTRO MEDIOS'!N$18:N$250,'REGISTRO MEDIOS'!P$18:P$250))*$D$4</f>
        <v>0</v>
      </c>
      <c r="P28" s="161"/>
      <c r="R28" s="70">
        <f t="shared" si="5"/>
        <v>0</v>
      </c>
      <c r="S28" s="161"/>
      <c r="U28" s="112">
        <f t="shared" si="1"/>
        <v>0</v>
      </c>
      <c r="V28" s="113">
        <f t="shared" si="4"/>
        <v>0</v>
      </c>
    </row>
    <row r="29" spans="1:22" ht="18.5" x14ac:dyDescent="0.45">
      <c r="A29" s="130">
        <v>22</v>
      </c>
      <c r="B29" s="142">
        <v>200000000022</v>
      </c>
      <c r="C29" s="48" t="str">
        <f t="shared" si="2"/>
        <v>TV para abonados 022</v>
      </c>
      <c r="D29" s="48" t="str">
        <f t="shared" si="3"/>
        <v>TV para ab 022   CAN</v>
      </c>
      <c r="E29" s="149" t="s">
        <v>22</v>
      </c>
      <c r="F29" s="143" t="s">
        <v>713</v>
      </c>
      <c r="G29" s="143" t="s">
        <v>713</v>
      </c>
      <c r="H29" s="143" t="s">
        <v>713</v>
      </c>
      <c r="I29" s="144" t="s">
        <v>713</v>
      </c>
      <c r="J29" s="143" t="s">
        <v>713</v>
      </c>
      <c r="K29" s="48" t="s">
        <v>11</v>
      </c>
      <c r="L29" s="127"/>
      <c r="M29" s="94"/>
      <c r="O29" s="91">
        <f>LOOKUP(A29,'REGISTRO MEDIOS'!A$18:A$250,IF('PLANILLA AUXILIAR PUBLICIDAD'!$D$3="NO",'REGISTRO MEDIOS'!N$18:N$250,'REGISTRO MEDIOS'!P$18:P$250))*$D$4</f>
        <v>0</v>
      </c>
      <c r="P29" s="161"/>
      <c r="R29" s="70">
        <f t="shared" si="5"/>
        <v>0</v>
      </c>
      <c r="S29" s="161"/>
      <c r="U29" s="112">
        <f t="shared" si="1"/>
        <v>0</v>
      </c>
      <c r="V29" s="113">
        <f t="shared" si="4"/>
        <v>0</v>
      </c>
    </row>
    <row r="30" spans="1:22" ht="18.5" x14ac:dyDescent="0.45">
      <c r="A30" s="130">
        <v>23</v>
      </c>
      <c r="B30" s="142">
        <v>200000000023</v>
      </c>
      <c r="C30" s="48" t="str">
        <f t="shared" si="2"/>
        <v>Radio Comercial AM 023</v>
      </c>
      <c r="D30" s="48" t="str">
        <f t="shared" si="3"/>
        <v>Radio Come 023   CAN</v>
      </c>
      <c r="E30" s="149" t="s">
        <v>22</v>
      </c>
      <c r="F30" s="143" t="s">
        <v>713</v>
      </c>
      <c r="G30" s="143" t="s">
        <v>713</v>
      </c>
      <c r="H30" s="143" t="s">
        <v>713</v>
      </c>
      <c r="I30" s="144" t="s">
        <v>713</v>
      </c>
      <c r="J30" s="143" t="s">
        <v>713</v>
      </c>
      <c r="K30" s="48" t="s">
        <v>17</v>
      </c>
      <c r="L30" s="127"/>
      <c r="M30" s="94"/>
      <c r="O30" s="91">
        <f>LOOKUP(A30,'REGISTRO MEDIOS'!A$18:A$250,IF('PLANILLA AUXILIAR PUBLICIDAD'!$D$3="NO",'REGISTRO MEDIOS'!N$18:N$250,'REGISTRO MEDIOS'!P$18:P$250))*$D$4</f>
        <v>0</v>
      </c>
      <c r="P30" s="161"/>
      <c r="R30" s="70">
        <f t="shared" si="5"/>
        <v>0</v>
      </c>
      <c r="S30" s="161"/>
      <c r="U30" s="112">
        <f t="shared" si="1"/>
        <v>0</v>
      </c>
      <c r="V30" s="113">
        <f t="shared" si="4"/>
        <v>0</v>
      </c>
    </row>
    <row r="31" spans="1:22" ht="18.5" x14ac:dyDescent="0.45">
      <c r="A31" s="130">
        <v>24</v>
      </c>
      <c r="B31" s="142">
        <v>200000000024</v>
      </c>
      <c r="C31" s="48" t="str">
        <f t="shared" si="2"/>
        <v>Radio Comercial FM 024</v>
      </c>
      <c r="D31" s="48" t="str">
        <f t="shared" si="3"/>
        <v>Radio Come 024   CAN</v>
      </c>
      <c r="E31" s="149" t="s">
        <v>22</v>
      </c>
      <c r="F31" s="143" t="s">
        <v>713</v>
      </c>
      <c r="G31" s="143" t="s">
        <v>713</v>
      </c>
      <c r="H31" s="143" t="s">
        <v>713</v>
      </c>
      <c r="I31" s="144" t="s">
        <v>713</v>
      </c>
      <c r="J31" s="143" t="s">
        <v>713</v>
      </c>
      <c r="K31" s="48" t="s">
        <v>14</v>
      </c>
      <c r="L31" s="127"/>
      <c r="M31" s="94"/>
      <c r="O31" s="91">
        <f>LOOKUP(A31,'REGISTRO MEDIOS'!A$18:A$250,IF('PLANILLA AUXILIAR PUBLICIDAD'!$D$3="NO",'REGISTRO MEDIOS'!N$18:N$250,'REGISTRO MEDIOS'!P$18:P$250))*$D$4</f>
        <v>0</v>
      </c>
      <c r="P31" s="161"/>
      <c r="R31" s="70">
        <f t="shared" si="5"/>
        <v>0</v>
      </c>
      <c r="S31" s="161"/>
      <c r="U31" s="112">
        <f t="shared" si="1"/>
        <v>0</v>
      </c>
      <c r="V31" s="113">
        <f t="shared" si="4"/>
        <v>0</v>
      </c>
    </row>
    <row r="32" spans="1:22" ht="18.5" x14ac:dyDescent="0.45">
      <c r="A32" s="130">
        <v>25</v>
      </c>
      <c r="B32" s="142">
        <v>200000000025</v>
      </c>
      <c r="C32" s="48" t="str">
        <f t="shared" si="2"/>
        <v>Prensa Escrita 025</v>
      </c>
      <c r="D32" s="48" t="str">
        <f t="shared" si="3"/>
        <v>Prensa Esc 025  Diario CAN</v>
      </c>
      <c r="E32" s="149" t="s">
        <v>22</v>
      </c>
      <c r="F32" s="143" t="s">
        <v>713</v>
      </c>
      <c r="G32" s="143" t="s">
        <v>713</v>
      </c>
      <c r="H32" s="143" t="s">
        <v>713</v>
      </c>
      <c r="I32" s="144" t="s">
        <v>713</v>
      </c>
      <c r="J32" s="143" t="s">
        <v>713</v>
      </c>
      <c r="K32" s="48" t="s">
        <v>30</v>
      </c>
      <c r="L32" s="127" t="s">
        <v>36</v>
      </c>
      <c r="M32" s="94"/>
      <c r="O32" s="91">
        <f>LOOKUP(A32,'REGISTRO MEDIOS'!A$18:A$250,IF('PLANILLA AUXILIAR PUBLICIDAD'!$D$3="NO",'REGISTRO MEDIOS'!N$18:N$250,'REGISTRO MEDIOS'!P$18:P$250))*$D$4</f>
        <v>0</v>
      </c>
      <c r="P32" s="161"/>
      <c r="R32" s="70">
        <f t="shared" si="5"/>
        <v>0</v>
      </c>
      <c r="S32" s="161"/>
      <c r="U32" s="112">
        <f t="shared" si="1"/>
        <v>0</v>
      </c>
      <c r="V32" s="113">
        <f t="shared" si="4"/>
        <v>0</v>
      </c>
    </row>
    <row r="33" spans="1:22" ht="18.5" x14ac:dyDescent="0.45">
      <c r="A33" s="130">
        <v>26</v>
      </c>
      <c r="B33" s="142">
        <v>200000000026</v>
      </c>
      <c r="C33" s="48" t="str">
        <f t="shared" si="2"/>
        <v>TV para abonados 026</v>
      </c>
      <c r="D33" s="48" t="str">
        <f t="shared" si="3"/>
        <v>TV para ab 026   CAN</v>
      </c>
      <c r="E33" s="149" t="s">
        <v>22</v>
      </c>
      <c r="F33" s="143" t="s">
        <v>713</v>
      </c>
      <c r="G33" s="143" t="s">
        <v>713</v>
      </c>
      <c r="H33" s="143" t="s">
        <v>713</v>
      </c>
      <c r="I33" s="144" t="s">
        <v>713</v>
      </c>
      <c r="J33" s="143" t="s">
        <v>713</v>
      </c>
      <c r="K33" s="48" t="s">
        <v>11</v>
      </c>
      <c r="L33" s="127"/>
      <c r="M33" s="94"/>
      <c r="O33" s="91">
        <f>LOOKUP(A33,'REGISTRO MEDIOS'!A$18:A$250,IF('PLANILLA AUXILIAR PUBLICIDAD'!$D$3="NO",'REGISTRO MEDIOS'!N$18:N$250,'REGISTRO MEDIOS'!P$18:P$250))*$D$4</f>
        <v>0</v>
      </c>
      <c r="P33" s="161"/>
      <c r="R33" s="70">
        <f t="shared" si="5"/>
        <v>0</v>
      </c>
      <c r="S33" s="161"/>
      <c r="U33" s="112">
        <f t="shared" si="1"/>
        <v>0</v>
      </c>
      <c r="V33" s="113">
        <f t="shared" si="4"/>
        <v>0</v>
      </c>
    </row>
    <row r="34" spans="1:22" ht="18.5" x14ac:dyDescent="0.45">
      <c r="A34" s="130">
        <v>27</v>
      </c>
      <c r="B34" s="142">
        <v>200000000027</v>
      </c>
      <c r="C34" s="48" t="str">
        <f t="shared" si="2"/>
        <v>Radio Comercial FM 027</v>
      </c>
      <c r="D34" s="48" t="str">
        <f t="shared" si="3"/>
        <v>Radio Come 027   CAN</v>
      </c>
      <c r="E34" s="149" t="s">
        <v>22</v>
      </c>
      <c r="F34" s="143" t="s">
        <v>713</v>
      </c>
      <c r="G34" s="143" t="s">
        <v>713</v>
      </c>
      <c r="H34" s="143" t="s">
        <v>713</v>
      </c>
      <c r="I34" s="144" t="s">
        <v>713</v>
      </c>
      <c r="J34" s="143" t="s">
        <v>713</v>
      </c>
      <c r="K34" s="48" t="s">
        <v>14</v>
      </c>
      <c r="L34" s="127"/>
      <c r="M34" s="94"/>
      <c r="O34" s="91">
        <f>LOOKUP(A34,'REGISTRO MEDIOS'!A$18:A$250,IF('PLANILLA AUXILIAR PUBLICIDAD'!$D$3="NO",'REGISTRO MEDIOS'!N$18:N$250,'REGISTRO MEDIOS'!P$18:P$250))*$D$4</f>
        <v>0</v>
      </c>
      <c r="P34" s="161"/>
      <c r="R34" s="70">
        <f t="shared" si="5"/>
        <v>0</v>
      </c>
      <c r="S34" s="161"/>
      <c r="U34" s="112">
        <f t="shared" si="1"/>
        <v>0</v>
      </c>
      <c r="V34" s="113">
        <f t="shared" si="4"/>
        <v>0</v>
      </c>
    </row>
    <row r="35" spans="1:22" ht="18.5" x14ac:dyDescent="0.45">
      <c r="A35" s="130">
        <v>28</v>
      </c>
      <c r="B35" s="142">
        <v>200000000028</v>
      </c>
      <c r="C35" s="48" t="str">
        <f t="shared" si="2"/>
        <v>Prensa Escrita 028</v>
      </c>
      <c r="D35" s="48" t="str">
        <f t="shared" si="3"/>
        <v>Prensa Esc 028  Semanario CAN</v>
      </c>
      <c r="E35" s="149" t="s">
        <v>22</v>
      </c>
      <c r="F35" s="143" t="s">
        <v>713</v>
      </c>
      <c r="G35" s="143" t="s">
        <v>713</v>
      </c>
      <c r="H35" s="143" t="s">
        <v>713</v>
      </c>
      <c r="I35" s="144" t="s">
        <v>713</v>
      </c>
      <c r="J35" s="143" t="s">
        <v>713</v>
      </c>
      <c r="K35" s="48" t="s">
        <v>30</v>
      </c>
      <c r="L35" s="127" t="s">
        <v>35</v>
      </c>
      <c r="M35" s="94"/>
      <c r="O35" s="91">
        <f>LOOKUP(A35,'REGISTRO MEDIOS'!A$18:A$250,IF('PLANILLA AUXILIAR PUBLICIDAD'!$D$3="NO",'REGISTRO MEDIOS'!N$18:N$250,'REGISTRO MEDIOS'!P$18:P$250))*$D$4</f>
        <v>0</v>
      </c>
      <c r="P35" s="161"/>
      <c r="R35" s="70">
        <f t="shared" si="5"/>
        <v>0</v>
      </c>
      <c r="S35" s="161"/>
      <c r="U35" s="112">
        <f t="shared" si="1"/>
        <v>0</v>
      </c>
      <c r="V35" s="113">
        <f t="shared" si="4"/>
        <v>0</v>
      </c>
    </row>
    <row r="36" spans="1:22" ht="18.5" x14ac:dyDescent="0.45">
      <c r="A36" s="130">
        <v>29</v>
      </c>
      <c r="B36" s="142">
        <v>200000000029</v>
      </c>
      <c r="C36" s="48" t="str">
        <f t="shared" si="2"/>
        <v>Radio Comercial FM 029</v>
      </c>
      <c r="D36" s="48" t="str">
        <f t="shared" si="3"/>
        <v>Radio Come 029   CAN</v>
      </c>
      <c r="E36" s="149" t="s">
        <v>22</v>
      </c>
      <c r="F36" s="143" t="s">
        <v>713</v>
      </c>
      <c r="G36" s="143" t="s">
        <v>713</v>
      </c>
      <c r="H36" s="143" t="s">
        <v>713</v>
      </c>
      <c r="I36" s="144" t="s">
        <v>713</v>
      </c>
      <c r="J36" s="143" t="s">
        <v>713</v>
      </c>
      <c r="K36" s="48" t="s">
        <v>14</v>
      </c>
      <c r="L36" s="127"/>
      <c r="M36" s="94"/>
      <c r="O36" s="91">
        <f>LOOKUP(A36,'REGISTRO MEDIOS'!A$18:A$250,IF('PLANILLA AUXILIAR PUBLICIDAD'!$D$3="NO",'REGISTRO MEDIOS'!N$18:N$250,'REGISTRO MEDIOS'!P$18:P$250))*$D$4</f>
        <v>0</v>
      </c>
      <c r="P36" s="161"/>
      <c r="R36" s="70">
        <f t="shared" si="5"/>
        <v>0</v>
      </c>
      <c r="S36" s="161"/>
      <c r="U36" s="112">
        <f t="shared" si="1"/>
        <v>0</v>
      </c>
      <c r="V36" s="113">
        <f t="shared" si="4"/>
        <v>0</v>
      </c>
    </row>
    <row r="37" spans="1:22" ht="18.5" x14ac:dyDescent="0.45">
      <c r="A37" s="130">
        <v>30</v>
      </c>
      <c r="B37" s="142">
        <v>200000000030</v>
      </c>
      <c r="C37" s="48" t="str">
        <f t="shared" si="2"/>
        <v>TV para abonados 030</v>
      </c>
      <c r="D37" s="48" t="str">
        <f t="shared" si="3"/>
        <v>TV para ab 030   CAN</v>
      </c>
      <c r="E37" s="149" t="s">
        <v>22</v>
      </c>
      <c r="F37" s="143" t="s">
        <v>713</v>
      </c>
      <c r="G37" s="143" t="s">
        <v>713</v>
      </c>
      <c r="H37" s="143" t="s">
        <v>713</v>
      </c>
      <c r="I37" s="144" t="s">
        <v>713</v>
      </c>
      <c r="J37" s="143" t="s">
        <v>713</v>
      </c>
      <c r="K37" s="48" t="s">
        <v>11</v>
      </c>
      <c r="L37" s="127"/>
      <c r="M37" s="94"/>
      <c r="O37" s="91">
        <f>LOOKUP(A37,'REGISTRO MEDIOS'!A$18:A$250,IF('PLANILLA AUXILIAR PUBLICIDAD'!$D$3="NO",'REGISTRO MEDIOS'!N$18:N$250,'REGISTRO MEDIOS'!P$18:P$250))*$D$4</f>
        <v>0</v>
      </c>
      <c r="P37" s="162"/>
      <c r="R37" s="70">
        <f t="shared" si="5"/>
        <v>0</v>
      </c>
      <c r="S37" s="162"/>
      <c r="U37" s="112">
        <f t="shared" si="1"/>
        <v>0</v>
      </c>
      <c r="V37" s="113">
        <f t="shared" si="4"/>
        <v>0</v>
      </c>
    </row>
    <row r="38" spans="1:22" ht="18.5" x14ac:dyDescent="0.45">
      <c r="A38" s="130">
        <v>31</v>
      </c>
      <c r="B38" s="142">
        <v>200000000031</v>
      </c>
      <c r="C38" s="48" t="str">
        <f t="shared" si="2"/>
        <v>Radio Comercial AM 031</v>
      </c>
      <c r="D38" s="48" t="str">
        <f t="shared" si="3"/>
        <v>Radio Come 031   CER</v>
      </c>
      <c r="E38" s="149" t="s">
        <v>31</v>
      </c>
      <c r="F38" s="143" t="s">
        <v>713</v>
      </c>
      <c r="G38" s="143" t="s">
        <v>713</v>
      </c>
      <c r="H38" s="143" t="s">
        <v>713</v>
      </c>
      <c r="I38" s="144" t="s">
        <v>713</v>
      </c>
      <c r="J38" s="143" t="s">
        <v>713</v>
      </c>
      <c r="K38" s="48" t="s">
        <v>17</v>
      </c>
      <c r="L38" s="127"/>
      <c r="M38" s="94"/>
      <c r="O38" s="91">
        <f>LOOKUP(A38,'REGISTRO MEDIOS'!A$18:A$250,IF('PLANILLA AUXILIAR PUBLICIDAD'!$D$3="NO",'REGISTRO MEDIOS'!N$18:N$250,'REGISTRO MEDIOS'!P$18:P$250))*$D$4</f>
        <v>0</v>
      </c>
      <c r="P38" s="160">
        <f>+IF($D$3="NO",$D$4*0.005,$D$4*0.0025)</f>
        <v>0</v>
      </c>
      <c r="R38" s="70">
        <f t="shared" si="5"/>
        <v>0</v>
      </c>
      <c r="S38" s="160">
        <f>IF(SUM(V38:V44)+P38&gt;0,SUM(V38:V44)+P38,0)</f>
        <v>0</v>
      </c>
      <c r="U38" s="112">
        <f t="shared" si="1"/>
        <v>0</v>
      </c>
      <c r="V38" s="113">
        <f t="shared" si="4"/>
        <v>0</v>
      </c>
    </row>
    <row r="39" spans="1:22" ht="18.5" x14ac:dyDescent="0.45">
      <c r="A39" s="130">
        <v>32</v>
      </c>
      <c r="B39" s="142">
        <v>200000000032</v>
      </c>
      <c r="C39" s="48" t="str">
        <f t="shared" si="2"/>
        <v>Televisión Abierta 032</v>
      </c>
      <c r="D39" s="48" t="str">
        <f t="shared" si="3"/>
        <v>Televisión 032   CER</v>
      </c>
      <c r="E39" s="149" t="s">
        <v>31</v>
      </c>
      <c r="F39" s="143" t="s">
        <v>713</v>
      </c>
      <c r="G39" s="143" t="s">
        <v>713</v>
      </c>
      <c r="H39" s="143" t="s">
        <v>713</v>
      </c>
      <c r="I39" s="144" t="s">
        <v>713</v>
      </c>
      <c r="J39" s="143" t="s">
        <v>713</v>
      </c>
      <c r="K39" s="48" t="s">
        <v>27</v>
      </c>
      <c r="L39" s="127"/>
      <c r="M39" s="94"/>
      <c r="O39" s="91">
        <f>LOOKUP(A39,'REGISTRO MEDIOS'!A$18:A$250,IF('PLANILLA AUXILIAR PUBLICIDAD'!$D$3="NO",'REGISTRO MEDIOS'!N$18:N$250,'REGISTRO MEDIOS'!P$18:P$250))*$D$4</f>
        <v>0</v>
      </c>
      <c r="P39" s="161"/>
      <c r="R39" s="70">
        <f t="shared" si="5"/>
        <v>0</v>
      </c>
      <c r="S39" s="161"/>
      <c r="U39" s="112">
        <f t="shared" si="1"/>
        <v>0</v>
      </c>
      <c r="V39" s="113">
        <f t="shared" si="4"/>
        <v>0</v>
      </c>
    </row>
    <row r="40" spans="1:22" ht="18.5" x14ac:dyDescent="0.45">
      <c r="A40" s="130">
        <v>33</v>
      </c>
      <c r="B40" s="142">
        <v>200000000033</v>
      </c>
      <c r="C40" s="48" t="str">
        <f t="shared" si="2"/>
        <v>Prensa Escrita 033</v>
      </c>
      <c r="D40" s="48" t="str">
        <f t="shared" si="3"/>
        <v>Prensa Esc 033  Diario CER</v>
      </c>
      <c r="E40" s="149" t="s">
        <v>31</v>
      </c>
      <c r="F40" s="143" t="s">
        <v>713</v>
      </c>
      <c r="G40" s="143" t="s">
        <v>713</v>
      </c>
      <c r="H40" s="143" t="s">
        <v>713</v>
      </c>
      <c r="I40" s="144" t="s">
        <v>713</v>
      </c>
      <c r="J40" s="143" t="s">
        <v>713</v>
      </c>
      <c r="K40" s="48" t="s">
        <v>30</v>
      </c>
      <c r="L40" s="127" t="s">
        <v>36</v>
      </c>
      <c r="M40" s="94"/>
      <c r="O40" s="91">
        <f>LOOKUP(A40,'REGISTRO MEDIOS'!A$18:A$250,IF('PLANILLA AUXILIAR PUBLICIDAD'!$D$3="NO",'REGISTRO MEDIOS'!N$18:N$250,'REGISTRO MEDIOS'!P$18:P$250))*$D$4</f>
        <v>0</v>
      </c>
      <c r="P40" s="161"/>
      <c r="R40" s="70">
        <f t="shared" si="5"/>
        <v>0</v>
      </c>
      <c r="S40" s="161"/>
      <c r="U40" s="112">
        <f t="shared" si="1"/>
        <v>0</v>
      </c>
      <c r="V40" s="113">
        <f t="shared" si="4"/>
        <v>0</v>
      </c>
    </row>
    <row r="41" spans="1:22" ht="18.5" x14ac:dyDescent="0.45">
      <c r="A41" s="130">
        <v>34</v>
      </c>
      <c r="B41" s="142">
        <v>200000000034</v>
      </c>
      <c r="C41" s="48" t="str">
        <f t="shared" si="2"/>
        <v>Radio Comercial FM 034</v>
      </c>
      <c r="D41" s="48" t="str">
        <f t="shared" si="3"/>
        <v>Radio Come 034   CER</v>
      </c>
      <c r="E41" s="149" t="s">
        <v>31</v>
      </c>
      <c r="F41" s="143" t="s">
        <v>713</v>
      </c>
      <c r="G41" s="143" t="s">
        <v>713</v>
      </c>
      <c r="H41" s="143" t="s">
        <v>713</v>
      </c>
      <c r="I41" s="144" t="s">
        <v>713</v>
      </c>
      <c r="J41" s="143" t="s">
        <v>713</v>
      </c>
      <c r="K41" s="48" t="s">
        <v>14</v>
      </c>
      <c r="L41" s="127"/>
      <c r="M41" s="94"/>
      <c r="O41" s="91">
        <f>LOOKUP(A41,'REGISTRO MEDIOS'!A$18:A$250,IF('PLANILLA AUXILIAR PUBLICIDAD'!$D$3="NO",'REGISTRO MEDIOS'!N$18:N$250,'REGISTRO MEDIOS'!P$18:P$250))*$D$4</f>
        <v>0</v>
      </c>
      <c r="P41" s="161"/>
      <c r="R41" s="70">
        <f t="shared" si="5"/>
        <v>0</v>
      </c>
      <c r="S41" s="161"/>
      <c r="U41" s="112">
        <f t="shared" si="1"/>
        <v>0</v>
      </c>
      <c r="V41" s="113">
        <f t="shared" si="4"/>
        <v>0</v>
      </c>
    </row>
    <row r="42" spans="1:22" ht="18.5" x14ac:dyDescent="0.45">
      <c r="A42" s="130">
        <v>35</v>
      </c>
      <c r="B42" s="142">
        <v>200000000035</v>
      </c>
      <c r="C42" s="48" t="str">
        <f t="shared" si="2"/>
        <v>Prensa Escrita 035</v>
      </c>
      <c r="D42" s="48" t="str">
        <f t="shared" si="3"/>
        <v>Prensa Esc 035  Diario CER</v>
      </c>
      <c r="E42" s="149" t="s">
        <v>31</v>
      </c>
      <c r="F42" s="143" t="s">
        <v>713</v>
      </c>
      <c r="G42" s="143" t="s">
        <v>713</v>
      </c>
      <c r="H42" s="143" t="s">
        <v>713</v>
      </c>
      <c r="I42" s="144" t="s">
        <v>713</v>
      </c>
      <c r="J42" s="143" t="s">
        <v>713</v>
      </c>
      <c r="K42" s="48" t="s">
        <v>30</v>
      </c>
      <c r="L42" s="127" t="s">
        <v>36</v>
      </c>
      <c r="M42" s="94"/>
      <c r="O42" s="91">
        <f>LOOKUP(A42,'REGISTRO MEDIOS'!A$18:A$250,IF('PLANILLA AUXILIAR PUBLICIDAD'!$D$3="NO",'REGISTRO MEDIOS'!N$18:N$250,'REGISTRO MEDIOS'!P$18:P$250))*$D$4</f>
        <v>0</v>
      </c>
      <c r="P42" s="161"/>
      <c r="R42" s="70">
        <f t="shared" si="5"/>
        <v>0</v>
      </c>
      <c r="S42" s="161"/>
      <c r="U42" s="112">
        <f t="shared" si="1"/>
        <v>0</v>
      </c>
      <c r="V42" s="113">
        <f t="shared" si="4"/>
        <v>0</v>
      </c>
    </row>
    <row r="43" spans="1:22" ht="18.5" x14ac:dyDescent="0.45">
      <c r="A43" s="130">
        <v>36</v>
      </c>
      <c r="B43" s="142">
        <v>200000000036</v>
      </c>
      <c r="C43" s="48" t="str">
        <f t="shared" si="2"/>
        <v>Radio Comercial AM 036</v>
      </c>
      <c r="D43" s="48" t="str">
        <f t="shared" si="3"/>
        <v>Radio Come 036   CER</v>
      </c>
      <c r="E43" s="149" t="s">
        <v>31</v>
      </c>
      <c r="F43" s="143" t="s">
        <v>713</v>
      </c>
      <c r="G43" s="143" t="s">
        <v>713</v>
      </c>
      <c r="H43" s="143" t="s">
        <v>713</v>
      </c>
      <c r="I43" s="144" t="s">
        <v>713</v>
      </c>
      <c r="J43" s="143" t="s">
        <v>713</v>
      </c>
      <c r="K43" s="48" t="s">
        <v>17</v>
      </c>
      <c r="L43" s="127"/>
      <c r="M43" s="94"/>
      <c r="O43" s="91">
        <f>LOOKUP(A43,'REGISTRO MEDIOS'!A$18:A$250,IF('PLANILLA AUXILIAR PUBLICIDAD'!$D$3="NO",'REGISTRO MEDIOS'!N$18:N$250,'REGISTRO MEDIOS'!P$18:P$250))*$D$4</f>
        <v>0</v>
      </c>
      <c r="P43" s="161"/>
      <c r="R43" s="70">
        <f t="shared" si="5"/>
        <v>0</v>
      </c>
      <c r="S43" s="161"/>
      <c r="U43" s="112">
        <f t="shared" si="1"/>
        <v>0</v>
      </c>
      <c r="V43" s="113">
        <f t="shared" si="4"/>
        <v>0</v>
      </c>
    </row>
    <row r="44" spans="1:22" ht="18.5" x14ac:dyDescent="0.45">
      <c r="A44" s="130">
        <v>37</v>
      </c>
      <c r="B44" s="142">
        <v>200000000037</v>
      </c>
      <c r="C44" s="48" t="str">
        <f t="shared" si="2"/>
        <v>Radio Comercial FM 037</v>
      </c>
      <c r="D44" s="48" t="str">
        <f t="shared" si="3"/>
        <v>Radio Come 037   CER</v>
      </c>
      <c r="E44" s="149" t="s">
        <v>31</v>
      </c>
      <c r="F44" s="143" t="s">
        <v>713</v>
      </c>
      <c r="G44" s="143" t="s">
        <v>713</v>
      </c>
      <c r="H44" s="143" t="s">
        <v>713</v>
      </c>
      <c r="I44" s="144" t="s">
        <v>713</v>
      </c>
      <c r="J44" s="143" t="s">
        <v>713</v>
      </c>
      <c r="K44" s="48" t="s">
        <v>14</v>
      </c>
      <c r="L44" s="127"/>
      <c r="M44" s="94"/>
      <c r="O44" s="91">
        <f>LOOKUP(A44,'REGISTRO MEDIOS'!A$18:A$250,IF('PLANILLA AUXILIAR PUBLICIDAD'!$D$3="NO",'REGISTRO MEDIOS'!N$18:N$250,'REGISTRO MEDIOS'!P$18:P$250))*$D$4</f>
        <v>0</v>
      </c>
      <c r="P44" s="162"/>
      <c r="R44" s="70">
        <f t="shared" si="5"/>
        <v>0</v>
      </c>
      <c r="S44" s="162"/>
      <c r="U44" s="112">
        <f t="shared" si="1"/>
        <v>0</v>
      </c>
      <c r="V44" s="113">
        <f t="shared" si="4"/>
        <v>0</v>
      </c>
    </row>
    <row r="45" spans="1:22" ht="18.5" x14ac:dyDescent="0.45">
      <c r="A45" s="130">
        <v>38</v>
      </c>
      <c r="B45" s="142">
        <v>200000000038</v>
      </c>
      <c r="C45" s="48" t="str">
        <f t="shared" si="2"/>
        <v>Radio Comunitaria 038</v>
      </c>
      <c r="D45" s="48" t="str">
        <f t="shared" si="3"/>
        <v>Radio Comu 038   COL</v>
      </c>
      <c r="E45" s="149" t="s">
        <v>25</v>
      </c>
      <c r="F45" s="143" t="s">
        <v>713</v>
      </c>
      <c r="G45" s="143" t="s">
        <v>713</v>
      </c>
      <c r="H45" s="143" t="s">
        <v>713</v>
      </c>
      <c r="I45" s="144" t="s">
        <v>713</v>
      </c>
      <c r="J45" s="143" t="s">
        <v>713</v>
      </c>
      <c r="K45" s="48" t="s">
        <v>12</v>
      </c>
      <c r="L45" s="127"/>
      <c r="M45" s="94"/>
      <c r="O45" s="91">
        <f>LOOKUP(A45,'REGISTRO MEDIOS'!A$18:A$250,IF('PLANILLA AUXILIAR PUBLICIDAD'!$D$3="NO",'REGISTRO MEDIOS'!N$18:N$250,'REGISTRO MEDIOS'!P$18:P$250))*$D$4</f>
        <v>0</v>
      </c>
      <c r="P45" s="160">
        <f>+IF($D$3="NO",$D$4*0.005,$D$4*0.0025)</f>
        <v>0</v>
      </c>
      <c r="R45" s="70">
        <f t="shared" si="5"/>
        <v>0</v>
      </c>
      <c r="S45" s="160">
        <f>IF(SUM(V45:V66)+P45&gt;0,SUM(V45:V66)+P45,0)</f>
        <v>0</v>
      </c>
      <c r="U45" s="112">
        <f t="shared" si="1"/>
        <v>0</v>
      </c>
      <c r="V45" s="113">
        <f t="shared" si="4"/>
        <v>0</v>
      </c>
    </row>
    <row r="46" spans="1:22" ht="18.5" x14ac:dyDescent="0.45">
      <c r="A46" s="130">
        <v>39</v>
      </c>
      <c r="B46" s="142">
        <v>200000000039</v>
      </c>
      <c r="C46" s="48" t="str">
        <f t="shared" si="2"/>
        <v>TV para abonados 039</v>
      </c>
      <c r="D46" s="48" t="str">
        <f t="shared" si="3"/>
        <v>TV para ab 039   COL</v>
      </c>
      <c r="E46" s="149" t="s">
        <v>25</v>
      </c>
      <c r="F46" s="143" t="s">
        <v>713</v>
      </c>
      <c r="G46" s="143" t="s">
        <v>713</v>
      </c>
      <c r="H46" s="143" t="s">
        <v>713</v>
      </c>
      <c r="I46" s="144" t="s">
        <v>713</v>
      </c>
      <c r="J46" s="143" t="s">
        <v>713</v>
      </c>
      <c r="K46" s="48" t="s">
        <v>11</v>
      </c>
      <c r="L46" s="127"/>
      <c r="M46" s="94"/>
      <c r="O46" s="91">
        <f>LOOKUP(A46,'REGISTRO MEDIOS'!A$18:A$250,IF('PLANILLA AUXILIAR PUBLICIDAD'!$D$3="NO",'REGISTRO MEDIOS'!N$18:N$250,'REGISTRO MEDIOS'!P$18:P$250))*$D$4</f>
        <v>0</v>
      </c>
      <c r="P46" s="161"/>
      <c r="R46" s="70">
        <f t="shared" si="5"/>
        <v>0</v>
      </c>
      <c r="S46" s="161"/>
      <c r="U46" s="112">
        <f t="shared" si="1"/>
        <v>0</v>
      </c>
      <c r="V46" s="113">
        <f t="shared" si="4"/>
        <v>0</v>
      </c>
    </row>
    <row r="47" spans="1:22" ht="18.5" x14ac:dyDescent="0.45">
      <c r="A47" s="130">
        <v>40</v>
      </c>
      <c r="B47" s="142">
        <v>200000000040</v>
      </c>
      <c r="C47" s="48" t="str">
        <f t="shared" si="2"/>
        <v>Televisión Abierta 040</v>
      </c>
      <c r="D47" s="48" t="str">
        <f t="shared" si="3"/>
        <v>Televisión 040   COL</v>
      </c>
      <c r="E47" s="149" t="s">
        <v>25</v>
      </c>
      <c r="F47" s="143" t="s">
        <v>713</v>
      </c>
      <c r="G47" s="143" t="s">
        <v>713</v>
      </c>
      <c r="H47" s="143" t="s">
        <v>713</v>
      </c>
      <c r="I47" s="144" t="s">
        <v>713</v>
      </c>
      <c r="J47" s="143" t="s">
        <v>713</v>
      </c>
      <c r="K47" s="48" t="s">
        <v>27</v>
      </c>
      <c r="L47" s="127"/>
      <c r="M47" s="94"/>
      <c r="O47" s="91">
        <f>LOOKUP(A47,'REGISTRO MEDIOS'!A$18:A$250,IF('PLANILLA AUXILIAR PUBLICIDAD'!$D$3="NO",'REGISTRO MEDIOS'!N$18:N$250,'REGISTRO MEDIOS'!P$18:P$250))*$D$4</f>
        <v>0</v>
      </c>
      <c r="P47" s="161"/>
      <c r="R47" s="70">
        <f t="shared" si="5"/>
        <v>0</v>
      </c>
      <c r="S47" s="161"/>
      <c r="U47" s="112">
        <f t="shared" si="1"/>
        <v>0</v>
      </c>
      <c r="V47" s="113">
        <f t="shared" si="4"/>
        <v>0</v>
      </c>
    </row>
    <row r="48" spans="1:22" ht="18.5" x14ac:dyDescent="0.45">
      <c r="A48" s="130">
        <v>41</v>
      </c>
      <c r="B48" s="142">
        <v>200000000041</v>
      </c>
      <c r="C48" s="48" t="str">
        <f t="shared" si="2"/>
        <v>TV para abonados 041</v>
      </c>
      <c r="D48" s="48" t="str">
        <f t="shared" si="3"/>
        <v>TV para ab 041   COL</v>
      </c>
      <c r="E48" s="149" t="s">
        <v>25</v>
      </c>
      <c r="F48" s="143" t="s">
        <v>713</v>
      </c>
      <c r="G48" s="143" t="s">
        <v>713</v>
      </c>
      <c r="H48" s="143" t="s">
        <v>713</v>
      </c>
      <c r="I48" s="144" t="s">
        <v>713</v>
      </c>
      <c r="J48" s="143" t="s">
        <v>713</v>
      </c>
      <c r="K48" s="48" t="s">
        <v>11</v>
      </c>
      <c r="L48" s="127"/>
      <c r="M48" s="94"/>
      <c r="O48" s="91">
        <f>LOOKUP(A48,'REGISTRO MEDIOS'!A$18:A$250,IF('PLANILLA AUXILIAR PUBLICIDAD'!$D$3="NO",'REGISTRO MEDIOS'!N$18:N$250,'REGISTRO MEDIOS'!P$18:P$250))*$D$4</f>
        <v>0</v>
      </c>
      <c r="P48" s="161"/>
      <c r="R48" s="70">
        <f t="shared" si="5"/>
        <v>0</v>
      </c>
      <c r="S48" s="161"/>
      <c r="U48" s="112">
        <f t="shared" si="1"/>
        <v>0</v>
      </c>
      <c r="V48" s="113">
        <f t="shared" si="4"/>
        <v>0</v>
      </c>
    </row>
    <row r="49" spans="1:22" ht="18.5" x14ac:dyDescent="0.45">
      <c r="A49" s="130">
        <v>42</v>
      </c>
      <c r="B49" s="142">
        <v>200000000042</v>
      </c>
      <c r="C49" s="48" t="str">
        <f t="shared" si="2"/>
        <v>Prensa Escrita 042</v>
      </c>
      <c r="D49" s="48" t="str">
        <f t="shared" si="3"/>
        <v>Prensa Esc 042  Semanario COL</v>
      </c>
      <c r="E49" s="149" t="s">
        <v>25</v>
      </c>
      <c r="F49" s="143" t="s">
        <v>713</v>
      </c>
      <c r="G49" s="143" t="s">
        <v>713</v>
      </c>
      <c r="H49" s="143" t="s">
        <v>713</v>
      </c>
      <c r="I49" s="144" t="s">
        <v>713</v>
      </c>
      <c r="J49" s="143" t="s">
        <v>713</v>
      </c>
      <c r="K49" s="48" t="s">
        <v>30</v>
      </c>
      <c r="L49" s="127" t="s">
        <v>35</v>
      </c>
      <c r="M49" s="94"/>
      <c r="O49" s="91">
        <f>LOOKUP(A49,'REGISTRO MEDIOS'!A$18:A$250,IF('PLANILLA AUXILIAR PUBLICIDAD'!$D$3="NO",'REGISTRO MEDIOS'!N$18:N$250,'REGISTRO MEDIOS'!P$18:P$250))*$D$4</f>
        <v>0</v>
      </c>
      <c r="P49" s="161"/>
      <c r="R49" s="70">
        <f t="shared" si="5"/>
        <v>0</v>
      </c>
      <c r="S49" s="161"/>
      <c r="U49" s="112">
        <f t="shared" si="1"/>
        <v>0</v>
      </c>
      <c r="V49" s="113">
        <f t="shared" si="4"/>
        <v>0</v>
      </c>
    </row>
    <row r="50" spans="1:22" ht="18.5" x14ac:dyDescent="0.45">
      <c r="A50" s="130">
        <v>43</v>
      </c>
      <c r="B50" s="142">
        <v>200000000043</v>
      </c>
      <c r="C50" s="48" t="str">
        <f t="shared" si="2"/>
        <v>Prensa Escrita 043</v>
      </c>
      <c r="D50" s="48" t="str">
        <f t="shared" si="3"/>
        <v>Prensa Esc 043  Semanario COL</v>
      </c>
      <c r="E50" s="149" t="s">
        <v>25</v>
      </c>
      <c r="F50" s="143" t="s">
        <v>713</v>
      </c>
      <c r="G50" s="143" t="s">
        <v>713</v>
      </c>
      <c r="H50" s="143" t="s">
        <v>713</v>
      </c>
      <c r="I50" s="144" t="s">
        <v>713</v>
      </c>
      <c r="J50" s="143" t="s">
        <v>713</v>
      </c>
      <c r="K50" s="48" t="s">
        <v>30</v>
      </c>
      <c r="L50" s="127" t="s">
        <v>35</v>
      </c>
      <c r="M50" s="94"/>
      <c r="O50" s="91">
        <f>LOOKUP(A50,'REGISTRO MEDIOS'!A$18:A$250,IF('PLANILLA AUXILIAR PUBLICIDAD'!$D$3="NO",'REGISTRO MEDIOS'!N$18:N$250,'REGISTRO MEDIOS'!P$18:P$250))*$D$4</f>
        <v>0</v>
      </c>
      <c r="P50" s="161"/>
      <c r="R50" s="70">
        <f t="shared" si="5"/>
        <v>0</v>
      </c>
      <c r="S50" s="161"/>
      <c r="U50" s="112">
        <f t="shared" si="1"/>
        <v>0</v>
      </c>
      <c r="V50" s="113">
        <f t="shared" si="4"/>
        <v>0</v>
      </c>
    </row>
    <row r="51" spans="1:22" ht="18.5" x14ac:dyDescent="0.45">
      <c r="A51" s="130">
        <v>44</v>
      </c>
      <c r="B51" s="142">
        <v>200000000044</v>
      </c>
      <c r="C51" s="48" t="str">
        <f t="shared" si="2"/>
        <v>Radio Comercial FM 044</v>
      </c>
      <c r="D51" s="48" t="str">
        <f t="shared" si="3"/>
        <v>Radio Come 044   COL</v>
      </c>
      <c r="E51" s="149" t="s">
        <v>25</v>
      </c>
      <c r="F51" s="143" t="s">
        <v>713</v>
      </c>
      <c r="G51" s="143" t="s">
        <v>713</v>
      </c>
      <c r="H51" s="143" t="s">
        <v>713</v>
      </c>
      <c r="I51" s="144" t="s">
        <v>713</v>
      </c>
      <c r="J51" s="143" t="s">
        <v>713</v>
      </c>
      <c r="K51" s="48" t="s">
        <v>14</v>
      </c>
      <c r="L51" s="127"/>
      <c r="M51" s="94"/>
      <c r="O51" s="91">
        <f>LOOKUP(A51,'REGISTRO MEDIOS'!A$18:A$250,IF('PLANILLA AUXILIAR PUBLICIDAD'!$D$3="NO",'REGISTRO MEDIOS'!N$18:N$250,'REGISTRO MEDIOS'!P$18:P$250))*$D$4</f>
        <v>0</v>
      </c>
      <c r="P51" s="161"/>
      <c r="R51" s="70">
        <f t="shared" ref="R51:R82" si="6">IF(+M51-O51&gt;0,"0",O51-M51)</f>
        <v>0</v>
      </c>
      <c r="S51" s="161"/>
      <c r="U51" s="112">
        <f t="shared" si="1"/>
        <v>0</v>
      </c>
      <c r="V51" s="113">
        <f t="shared" si="4"/>
        <v>0</v>
      </c>
    </row>
    <row r="52" spans="1:22" ht="18.5" x14ac:dyDescent="0.45">
      <c r="A52" s="130">
        <v>45</v>
      </c>
      <c r="B52" s="142">
        <v>200000000045</v>
      </c>
      <c r="C52" s="48" t="str">
        <f t="shared" si="2"/>
        <v>Radio Comercial FM 045</v>
      </c>
      <c r="D52" s="48" t="str">
        <f t="shared" si="3"/>
        <v>Radio Come 045   COL</v>
      </c>
      <c r="E52" s="149" t="s">
        <v>25</v>
      </c>
      <c r="F52" s="143" t="s">
        <v>713</v>
      </c>
      <c r="G52" s="143" t="s">
        <v>713</v>
      </c>
      <c r="H52" s="143" t="s">
        <v>713</v>
      </c>
      <c r="I52" s="144" t="s">
        <v>713</v>
      </c>
      <c r="J52" s="143" t="s">
        <v>713</v>
      </c>
      <c r="K52" s="48" t="s">
        <v>14</v>
      </c>
      <c r="L52" s="127"/>
      <c r="M52" s="94"/>
      <c r="O52" s="91">
        <f>LOOKUP(A52,'REGISTRO MEDIOS'!A$18:A$250,IF('PLANILLA AUXILIAR PUBLICIDAD'!$D$3="NO",'REGISTRO MEDIOS'!N$18:N$250,'REGISTRO MEDIOS'!P$18:P$250))*$D$4</f>
        <v>0</v>
      </c>
      <c r="P52" s="161"/>
      <c r="R52" s="70">
        <f t="shared" si="6"/>
        <v>0</v>
      </c>
      <c r="S52" s="161"/>
      <c r="U52" s="112">
        <f t="shared" si="1"/>
        <v>0</v>
      </c>
      <c r="V52" s="113">
        <f t="shared" si="4"/>
        <v>0</v>
      </c>
    </row>
    <row r="53" spans="1:22" ht="18.5" x14ac:dyDescent="0.45">
      <c r="A53" s="130">
        <v>46</v>
      </c>
      <c r="B53" s="142">
        <v>200000000046</v>
      </c>
      <c r="C53" s="48" t="str">
        <f t="shared" si="2"/>
        <v>TV para abonados 046</v>
      </c>
      <c r="D53" s="48" t="str">
        <f t="shared" si="3"/>
        <v>TV para ab 046   COL</v>
      </c>
      <c r="E53" s="149" t="s">
        <v>25</v>
      </c>
      <c r="F53" s="143" t="s">
        <v>713</v>
      </c>
      <c r="G53" s="143" t="s">
        <v>713</v>
      </c>
      <c r="H53" s="143" t="s">
        <v>713</v>
      </c>
      <c r="I53" s="144" t="s">
        <v>713</v>
      </c>
      <c r="J53" s="143" t="s">
        <v>713</v>
      </c>
      <c r="K53" s="48" t="s">
        <v>11</v>
      </c>
      <c r="L53" s="127"/>
      <c r="M53" s="94"/>
      <c r="O53" s="91">
        <f>LOOKUP(A53,'REGISTRO MEDIOS'!A$18:A$250,IF('PLANILLA AUXILIAR PUBLICIDAD'!$D$3="NO",'REGISTRO MEDIOS'!N$18:N$250,'REGISTRO MEDIOS'!P$18:P$250))*$D$4</f>
        <v>0</v>
      </c>
      <c r="P53" s="161"/>
      <c r="R53" s="70">
        <f t="shared" si="6"/>
        <v>0</v>
      </c>
      <c r="S53" s="161"/>
      <c r="U53" s="112">
        <f t="shared" si="1"/>
        <v>0</v>
      </c>
      <c r="V53" s="113">
        <f t="shared" si="4"/>
        <v>0</v>
      </c>
    </row>
    <row r="54" spans="1:22" ht="18.5" x14ac:dyDescent="0.45">
      <c r="A54" s="130">
        <v>47</v>
      </c>
      <c r="B54" s="142">
        <v>200000000047</v>
      </c>
      <c r="C54" s="48" t="str">
        <f t="shared" si="2"/>
        <v>Prensa Escrita 047</v>
      </c>
      <c r="D54" s="48" t="str">
        <f t="shared" si="3"/>
        <v>Prensa Esc 047  Semanario COL</v>
      </c>
      <c r="E54" s="149" t="s">
        <v>25</v>
      </c>
      <c r="F54" s="143" t="s">
        <v>713</v>
      </c>
      <c r="G54" s="143" t="s">
        <v>713</v>
      </c>
      <c r="H54" s="143" t="s">
        <v>713</v>
      </c>
      <c r="I54" s="144" t="s">
        <v>713</v>
      </c>
      <c r="J54" s="143" t="s">
        <v>713</v>
      </c>
      <c r="K54" s="48" t="s">
        <v>30</v>
      </c>
      <c r="L54" s="127" t="s">
        <v>35</v>
      </c>
      <c r="M54" s="94"/>
      <c r="O54" s="91">
        <f>LOOKUP(A54,'REGISTRO MEDIOS'!A$18:A$250,IF('PLANILLA AUXILIAR PUBLICIDAD'!$D$3="NO",'REGISTRO MEDIOS'!N$18:N$250,'REGISTRO MEDIOS'!P$18:P$250))*$D$4</f>
        <v>0</v>
      </c>
      <c r="P54" s="161"/>
      <c r="R54" s="70">
        <f t="shared" si="6"/>
        <v>0</v>
      </c>
      <c r="S54" s="161"/>
      <c r="U54" s="112">
        <f t="shared" si="1"/>
        <v>0</v>
      </c>
      <c r="V54" s="113">
        <f t="shared" si="4"/>
        <v>0</v>
      </c>
    </row>
    <row r="55" spans="1:22" ht="18.5" x14ac:dyDescent="0.45">
      <c r="A55" s="130">
        <v>48</v>
      </c>
      <c r="B55" s="142">
        <v>200000000048</v>
      </c>
      <c r="C55" s="48" t="str">
        <f t="shared" si="2"/>
        <v>Radio Comunitaria 048</v>
      </c>
      <c r="D55" s="48" t="str">
        <f t="shared" si="3"/>
        <v>Radio Comu 048   COL</v>
      </c>
      <c r="E55" s="149" t="s">
        <v>25</v>
      </c>
      <c r="F55" s="143" t="s">
        <v>713</v>
      </c>
      <c r="G55" s="143" t="s">
        <v>713</v>
      </c>
      <c r="H55" s="143" t="s">
        <v>713</v>
      </c>
      <c r="I55" s="144" t="s">
        <v>713</v>
      </c>
      <c r="J55" s="143" t="s">
        <v>713</v>
      </c>
      <c r="K55" s="48" t="s">
        <v>12</v>
      </c>
      <c r="L55" s="127"/>
      <c r="M55" s="94"/>
      <c r="O55" s="91">
        <f>LOOKUP(A55,'REGISTRO MEDIOS'!A$18:A$250,IF('PLANILLA AUXILIAR PUBLICIDAD'!$D$3="NO",'REGISTRO MEDIOS'!N$18:N$250,'REGISTRO MEDIOS'!P$18:P$250))*$D$4</f>
        <v>0</v>
      </c>
      <c r="P55" s="161"/>
      <c r="R55" s="70">
        <f t="shared" si="6"/>
        <v>0</v>
      </c>
      <c r="S55" s="161"/>
      <c r="U55" s="112">
        <f t="shared" si="1"/>
        <v>0</v>
      </c>
      <c r="V55" s="113">
        <f t="shared" si="4"/>
        <v>0</v>
      </c>
    </row>
    <row r="56" spans="1:22" ht="18.5" x14ac:dyDescent="0.45">
      <c r="A56" s="130">
        <v>49</v>
      </c>
      <c r="B56" s="142">
        <v>200000000049</v>
      </c>
      <c r="C56" s="48" t="str">
        <f t="shared" si="2"/>
        <v>Radio Comercial AM 049</v>
      </c>
      <c r="D56" s="48" t="str">
        <f t="shared" si="3"/>
        <v>Radio Come 049   COL</v>
      </c>
      <c r="E56" s="149" t="s">
        <v>25</v>
      </c>
      <c r="F56" s="143" t="s">
        <v>713</v>
      </c>
      <c r="G56" s="143" t="s">
        <v>713</v>
      </c>
      <c r="H56" s="143" t="s">
        <v>713</v>
      </c>
      <c r="I56" s="144" t="s">
        <v>713</v>
      </c>
      <c r="J56" s="143" t="s">
        <v>713</v>
      </c>
      <c r="K56" s="48" t="s">
        <v>17</v>
      </c>
      <c r="L56" s="127"/>
      <c r="M56" s="94"/>
      <c r="O56" s="91">
        <f>LOOKUP(A56,'REGISTRO MEDIOS'!A$18:A$250,IF('PLANILLA AUXILIAR PUBLICIDAD'!$D$3="NO",'REGISTRO MEDIOS'!N$18:N$250,'REGISTRO MEDIOS'!P$18:P$250))*$D$4</f>
        <v>0</v>
      </c>
      <c r="P56" s="161"/>
      <c r="R56" s="70">
        <f t="shared" si="6"/>
        <v>0</v>
      </c>
      <c r="S56" s="161"/>
      <c r="U56" s="112">
        <f t="shared" si="1"/>
        <v>0</v>
      </c>
      <c r="V56" s="113">
        <f t="shared" si="4"/>
        <v>0</v>
      </c>
    </row>
    <row r="57" spans="1:22" ht="18.5" x14ac:dyDescent="0.45">
      <c r="A57" s="130">
        <v>50</v>
      </c>
      <c r="B57" s="142">
        <v>200000000050</v>
      </c>
      <c r="C57" s="48" t="str">
        <f t="shared" si="2"/>
        <v>Prensa Escrita 050</v>
      </c>
      <c r="D57" s="48" t="str">
        <f t="shared" si="3"/>
        <v>Prensa Esc 050  Bisemanario COL</v>
      </c>
      <c r="E57" s="149" t="s">
        <v>25</v>
      </c>
      <c r="F57" s="143" t="s">
        <v>713</v>
      </c>
      <c r="G57" s="143" t="s">
        <v>713</v>
      </c>
      <c r="H57" s="143" t="s">
        <v>713</v>
      </c>
      <c r="I57" s="144" t="s">
        <v>713</v>
      </c>
      <c r="J57" s="143" t="s">
        <v>713</v>
      </c>
      <c r="K57" s="48" t="s">
        <v>30</v>
      </c>
      <c r="L57" s="127" t="s">
        <v>38</v>
      </c>
      <c r="M57" s="94"/>
      <c r="O57" s="91">
        <f>LOOKUP(A57,'REGISTRO MEDIOS'!A$18:A$250,IF('PLANILLA AUXILIAR PUBLICIDAD'!$D$3="NO",'REGISTRO MEDIOS'!N$18:N$250,'REGISTRO MEDIOS'!P$18:P$250))*$D$4</f>
        <v>0</v>
      </c>
      <c r="P57" s="161"/>
      <c r="R57" s="70">
        <f t="shared" si="6"/>
        <v>0</v>
      </c>
      <c r="S57" s="161"/>
      <c r="U57" s="112">
        <f t="shared" si="1"/>
        <v>0</v>
      </c>
      <c r="V57" s="113">
        <f t="shared" si="4"/>
        <v>0</v>
      </c>
    </row>
    <row r="58" spans="1:22" ht="18.5" x14ac:dyDescent="0.45">
      <c r="A58" s="130">
        <v>51</v>
      </c>
      <c r="B58" s="142">
        <v>200000000051</v>
      </c>
      <c r="C58" s="48" t="str">
        <f t="shared" si="2"/>
        <v>Prensa Escrita 051</v>
      </c>
      <c r="D58" s="48" t="str">
        <f t="shared" si="3"/>
        <v>Prensa Esc 051  Semanario COL</v>
      </c>
      <c r="E58" s="149" t="s">
        <v>25</v>
      </c>
      <c r="F58" s="143" t="s">
        <v>713</v>
      </c>
      <c r="G58" s="143" t="s">
        <v>713</v>
      </c>
      <c r="H58" s="143" t="s">
        <v>713</v>
      </c>
      <c r="I58" s="144" t="s">
        <v>713</v>
      </c>
      <c r="J58" s="143" t="s">
        <v>713</v>
      </c>
      <c r="K58" s="48" t="s">
        <v>30</v>
      </c>
      <c r="L58" s="127" t="s">
        <v>35</v>
      </c>
      <c r="M58" s="94"/>
      <c r="O58" s="91">
        <f>LOOKUP(A58,'REGISTRO MEDIOS'!A$18:A$250,IF('PLANILLA AUXILIAR PUBLICIDAD'!$D$3="NO",'REGISTRO MEDIOS'!N$18:N$250,'REGISTRO MEDIOS'!P$18:P$250))*$D$4</f>
        <v>0</v>
      </c>
      <c r="P58" s="161"/>
      <c r="R58" s="70">
        <f t="shared" si="6"/>
        <v>0</v>
      </c>
      <c r="S58" s="161"/>
      <c r="U58" s="112">
        <f t="shared" si="1"/>
        <v>0</v>
      </c>
      <c r="V58" s="113">
        <f t="shared" si="4"/>
        <v>0</v>
      </c>
    </row>
    <row r="59" spans="1:22" ht="18.5" x14ac:dyDescent="0.45">
      <c r="A59" s="130">
        <v>52</v>
      </c>
      <c r="B59" s="142">
        <v>200000000052</v>
      </c>
      <c r="C59" s="48" t="str">
        <f t="shared" si="2"/>
        <v>Radio Comercial AM 052</v>
      </c>
      <c r="D59" s="48" t="str">
        <f t="shared" si="3"/>
        <v>Radio Come 052   COL</v>
      </c>
      <c r="E59" s="149" t="s">
        <v>25</v>
      </c>
      <c r="F59" s="143" t="s">
        <v>713</v>
      </c>
      <c r="G59" s="143" t="s">
        <v>713</v>
      </c>
      <c r="H59" s="143" t="s">
        <v>713</v>
      </c>
      <c r="I59" s="144" t="s">
        <v>713</v>
      </c>
      <c r="J59" s="143" t="s">
        <v>713</v>
      </c>
      <c r="K59" s="48" t="s">
        <v>17</v>
      </c>
      <c r="L59" s="127"/>
      <c r="M59" s="94"/>
      <c r="O59" s="91">
        <f>LOOKUP(A59,'REGISTRO MEDIOS'!A$18:A$250,IF('PLANILLA AUXILIAR PUBLICIDAD'!$D$3="NO",'REGISTRO MEDIOS'!N$18:N$250,'REGISTRO MEDIOS'!P$18:P$250))*$D$4</f>
        <v>0</v>
      </c>
      <c r="P59" s="161"/>
      <c r="R59" s="70">
        <f t="shared" si="6"/>
        <v>0</v>
      </c>
      <c r="S59" s="161"/>
      <c r="U59" s="112">
        <f t="shared" si="1"/>
        <v>0</v>
      </c>
      <c r="V59" s="113">
        <f t="shared" si="4"/>
        <v>0</v>
      </c>
    </row>
    <row r="60" spans="1:22" ht="18.5" x14ac:dyDescent="0.45">
      <c r="A60" s="130">
        <v>53</v>
      </c>
      <c r="B60" s="142">
        <v>200000000053</v>
      </c>
      <c r="C60" s="48" t="str">
        <f t="shared" si="2"/>
        <v>Prensa Escrita 053</v>
      </c>
      <c r="D60" s="48" t="str">
        <f t="shared" si="3"/>
        <v>Prensa Esc 053  Semanario COL</v>
      </c>
      <c r="E60" s="149" t="s">
        <v>25</v>
      </c>
      <c r="F60" s="143" t="s">
        <v>713</v>
      </c>
      <c r="G60" s="143" t="s">
        <v>713</v>
      </c>
      <c r="H60" s="143" t="s">
        <v>713</v>
      </c>
      <c r="I60" s="144" t="s">
        <v>713</v>
      </c>
      <c r="J60" s="143" t="s">
        <v>713</v>
      </c>
      <c r="K60" s="48" t="s">
        <v>30</v>
      </c>
      <c r="L60" s="127" t="s">
        <v>35</v>
      </c>
      <c r="M60" s="94"/>
      <c r="O60" s="91">
        <f>LOOKUP(A60,'REGISTRO MEDIOS'!A$18:A$250,IF('PLANILLA AUXILIAR PUBLICIDAD'!$D$3="NO",'REGISTRO MEDIOS'!N$18:N$250,'REGISTRO MEDIOS'!P$18:P$250))*$D$4</f>
        <v>0</v>
      </c>
      <c r="P60" s="161"/>
      <c r="R60" s="70">
        <f t="shared" si="6"/>
        <v>0</v>
      </c>
      <c r="S60" s="161"/>
      <c r="U60" s="112">
        <f t="shared" si="1"/>
        <v>0</v>
      </c>
      <c r="V60" s="113">
        <f t="shared" si="4"/>
        <v>0</v>
      </c>
    </row>
    <row r="61" spans="1:22" ht="18.5" x14ac:dyDescent="0.45">
      <c r="A61" s="130">
        <v>54</v>
      </c>
      <c r="B61" s="142">
        <v>200000000054</v>
      </c>
      <c r="C61" s="48" t="str">
        <f t="shared" si="2"/>
        <v>Radio Comercial FM 054</v>
      </c>
      <c r="D61" s="48" t="str">
        <f t="shared" si="3"/>
        <v>Radio Come 054   COL</v>
      </c>
      <c r="E61" s="149" t="s">
        <v>25</v>
      </c>
      <c r="F61" s="143" t="s">
        <v>713</v>
      </c>
      <c r="G61" s="143" t="s">
        <v>713</v>
      </c>
      <c r="H61" s="143" t="s">
        <v>713</v>
      </c>
      <c r="I61" s="144" t="s">
        <v>713</v>
      </c>
      <c r="J61" s="143" t="s">
        <v>713</v>
      </c>
      <c r="K61" s="48" t="s">
        <v>14</v>
      </c>
      <c r="L61" s="127"/>
      <c r="M61" s="94"/>
      <c r="O61" s="91">
        <f>LOOKUP(A61,'REGISTRO MEDIOS'!A$18:A$250,IF('PLANILLA AUXILIAR PUBLICIDAD'!$D$3="NO",'REGISTRO MEDIOS'!N$18:N$250,'REGISTRO MEDIOS'!P$18:P$250))*$D$4</f>
        <v>0</v>
      </c>
      <c r="P61" s="161"/>
      <c r="R61" s="70">
        <f t="shared" si="6"/>
        <v>0</v>
      </c>
      <c r="S61" s="161"/>
      <c r="U61" s="112">
        <f t="shared" si="1"/>
        <v>0</v>
      </c>
      <c r="V61" s="113">
        <f t="shared" si="4"/>
        <v>0</v>
      </c>
    </row>
    <row r="62" spans="1:22" ht="18.5" x14ac:dyDescent="0.45">
      <c r="A62" s="130">
        <v>55</v>
      </c>
      <c r="B62" s="142">
        <v>200000000055</v>
      </c>
      <c r="C62" s="48" t="str">
        <f t="shared" si="2"/>
        <v>Radio Comercial FM 055</v>
      </c>
      <c r="D62" s="48" t="str">
        <f t="shared" si="3"/>
        <v>Radio Come 055   COL</v>
      </c>
      <c r="E62" s="149" t="s">
        <v>25</v>
      </c>
      <c r="F62" s="143" t="s">
        <v>713</v>
      </c>
      <c r="G62" s="143" t="s">
        <v>713</v>
      </c>
      <c r="H62" s="143" t="s">
        <v>713</v>
      </c>
      <c r="I62" s="144" t="s">
        <v>713</v>
      </c>
      <c r="J62" s="143" t="s">
        <v>713</v>
      </c>
      <c r="K62" s="48" t="s">
        <v>14</v>
      </c>
      <c r="L62" s="127"/>
      <c r="M62" s="94"/>
      <c r="O62" s="91">
        <f>LOOKUP(A62,'REGISTRO MEDIOS'!A$18:A$250,IF('PLANILLA AUXILIAR PUBLICIDAD'!$D$3="NO",'REGISTRO MEDIOS'!N$18:N$250,'REGISTRO MEDIOS'!P$18:P$250))*$D$4</f>
        <v>0</v>
      </c>
      <c r="P62" s="161"/>
      <c r="R62" s="70">
        <f t="shared" si="6"/>
        <v>0</v>
      </c>
      <c r="S62" s="161"/>
      <c r="U62" s="112">
        <f t="shared" si="1"/>
        <v>0</v>
      </c>
      <c r="V62" s="113">
        <f t="shared" si="4"/>
        <v>0</v>
      </c>
    </row>
    <row r="63" spans="1:22" ht="18.5" x14ac:dyDescent="0.45">
      <c r="A63" s="130">
        <v>56</v>
      </c>
      <c r="B63" s="142">
        <v>200000000056</v>
      </c>
      <c r="C63" s="48" t="str">
        <f t="shared" si="2"/>
        <v>Radio Comercial FM 056</v>
      </c>
      <c r="D63" s="48" t="str">
        <f t="shared" si="3"/>
        <v>Radio Come 056   COL</v>
      </c>
      <c r="E63" s="149" t="s">
        <v>25</v>
      </c>
      <c r="F63" s="143" t="s">
        <v>713</v>
      </c>
      <c r="G63" s="143" t="s">
        <v>713</v>
      </c>
      <c r="H63" s="143" t="s">
        <v>713</v>
      </c>
      <c r="I63" s="144" t="s">
        <v>713</v>
      </c>
      <c r="J63" s="143" t="s">
        <v>713</v>
      </c>
      <c r="K63" s="48" t="s">
        <v>14</v>
      </c>
      <c r="L63" s="127"/>
      <c r="M63" s="94"/>
      <c r="O63" s="91">
        <f>LOOKUP(A63,'REGISTRO MEDIOS'!A$18:A$250,IF('PLANILLA AUXILIAR PUBLICIDAD'!$D$3="NO",'REGISTRO MEDIOS'!N$18:N$250,'REGISTRO MEDIOS'!P$18:P$250))*$D$4</f>
        <v>0</v>
      </c>
      <c r="P63" s="161"/>
      <c r="R63" s="70">
        <f t="shared" si="6"/>
        <v>0</v>
      </c>
      <c r="S63" s="161"/>
      <c r="U63" s="112">
        <f t="shared" si="1"/>
        <v>0</v>
      </c>
      <c r="V63" s="113">
        <f t="shared" si="4"/>
        <v>0</v>
      </c>
    </row>
    <row r="64" spans="1:22" ht="18.5" x14ac:dyDescent="0.45">
      <c r="A64" s="130">
        <v>57</v>
      </c>
      <c r="B64" s="142">
        <v>200000000057</v>
      </c>
      <c r="C64" s="48" t="str">
        <f t="shared" si="2"/>
        <v>Prensa Escrita 057</v>
      </c>
      <c r="D64" s="48" t="str">
        <f t="shared" si="3"/>
        <v>Prensa Esc 057  Semanario COL</v>
      </c>
      <c r="E64" s="149" t="s">
        <v>25</v>
      </c>
      <c r="F64" s="143" t="s">
        <v>713</v>
      </c>
      <c r="G64" s="143" t="s">
        <v>713</v>
      </c>
      <c r="H64" s="143" t="s">
        <v>713</v>
      </c>
      <c r="I64" s="144" t="s">
        <v>713</v>
      </c>
      <c r="J64" s="143" t="s">
        <v>713</v>
      </c>
      <c r="K64" s="48" t="s">
        <v>30</v>
      </c>
      <c r="L64" s="127" t="s">
        <v>35</v>
      </c>
      <c r="M64" s="94"/>
      <c r="O64" s="91">
        <f>LOOKUP(A64,'REGISTRO MEDIOS'!A$18:A$250,IF('PLANILLA AUXILIAR PUBLICIDAD'!$D$3="NO",'REGISTRO MEDIOS'!N$18:N$250,'REGISTRO MEDIOS'!P$18:P$250))*$D$4</f>
        <v>0</v>
      </c>
      <c r="P64" s="161"/>
      <c r="R64" s="70">
        <f t="shared" si="6"/>
        <v>0</v>
      </c>
      <c r="S64" s="161"/>
      <c r="U64" s="112">
        <f t="shared" si="1"/>
        <v>0</v>
      </c>
      <c r="V64" s="113">
        <f t="shared" si="4"/>
        <v>0</v>
      </c>
    </row>
    <row r="65" spans="1:22" ht="18.5" x14ac:dyDescent="0.45">
      <c r="A65" s="130">
        <v>58</v>
      </c>
      <c r="B65" s="142">
        <v>200000000058</v>
      </c>
      <c r="C65" s="48" t="str">
        <f t="shared" si="2"/>
        <v>Radio Comercial FM 058</v>
      </c>
      <c r="D65" s="48" t="str">
        <f t="shared" si="3"/>
        <v>Radio Come 058   COL</v>
      </c>
      <c r="E65" s="149" t="s">
        <v>25</v>
      </c>
      <c r="F65" s="143" t="s">
        <v>713</v>
      </c>
      <c r="G65" s="143" t="s">
        <v>713</v>
      </c>
      <c r="H65" s="143" t="s">
        <v>713</v>
      </c>
      <c r="I65" s="144" t="s">
        <v>713</v>
      </c>
      <c r="J65" s="143" t="s">
        <v>713</v>
      </c>
      <c r="K65" s="48" t="s">
        <v>14</v>
      </c>
      <c r="L65" s="127"/>
      <c r="M65" s="94"/>
      <c r="O65" s="91">
        <f>LOOKUP(A65,'REGISTRO MEDIOS'!A$18:A$250,IF('PLANILLA AUXILIAR PUBLICIDAD'!$D$3="NO",'REGISTRO MEDIOS'!N$18:N$250,'REGISTRO MEDIOS'!P$18:P$250))*$D$4</f>
        <v>0</v>
      </c>
      <c r="P65" s="161"/>
      <c r="R65" s="70">
        <f t="shared" si="6"/>
        <v>0</v>
      </c>
      <c r="S65" s="161"/>
      <c r="U65" s="112">
        <f t="shared" si="1"/>
        <v>0</v>
      </c>
      <c r="V65" s="113">
        <f t="shared" si="4"/>
        <v>0</v>
      </c>
    </row>
    <row r="66" spans="1:22" ht="18.5" x14ac:dyDescent="0.45">
      <c r="A66" s="130">
        <v>59</v>
      </c>
      <c r="B66" s="142">
        <v>200000000059</v>
      </c>
      <c r="C66" s="48" t="str">
        <f t="shared" si="2"/>
        <v>TV para abonados 059</v>
      </c>
      <c r="D66" s="48" t="str">
        <f t="shared" si="3"/>
        <v>TV para ab 059   COL</v>
      </c>
      <c r="E66" s="149" t="s">
        <v>25</v>
      </c>
      <c r="F66" s="143" t="s">
        <v>713</v>
      </c>
      <c r="G66" s="143" t="s">
        <v>713</v>
      </c>
      <c r="H66" s="143" t="s">
        <v>713</v>
      </c>
      <c r="I66" s="144" t="s">
        <v>713</v>
      </c>
      <c r="J66" s="143" t="s">
        <v>713</v>
      </c>
      <c r="K66" s="48" t="s">
        <v>11</v>
      </c>
      <c r="L66" s="127"/>
      <c r="M66" s="94"/>
      <c r="O66" s="91">
        <f>LOOKUP(A66,'REGISTRO MEDIOS'!A$18:A$250,IF('PLANILLA AUXILIAR PUBLICIDAD'!$D$3="NO",'REGISTRO MEDIOS'!N$18:N$250,'REGISTRO MEDIOS'!P$18:P$250))*$D$4</f>
        <v>0</v>
      </c>
      <c r="P66" s="162"/>
      <c r="R66" s="70">
        <f t="shared" si="6"/>
        <v>0</v>
      </c>
      <c r="S66" s="162"/>
      <c r="U66" s="112">
        <f t="shared" si="1"/>
        <v>0</v>
      </c>
      <c r="V66" s="113">
        <f t="shared" si="4"/>
        <v>0</v>
      </c>
    </row>
    <row r="67" spans="1:22" ht="18.5" x14ac:dyDescent="0.45">
      <c r="A67" s="130">
        <v>60</v>
      </c>
      <c r="B67" s="142">
        <v>200000000060</v>
      </c>
      <c r="C67" s="48" t="str">
        <f t="shared" si="2"/>
        <v>Radio Comercial FM 060</v>
      </c>
      <c r="D67" s="48" t="str">
        <f t="shared" si="3"/>
        <v>Radio Come 060   DUR</v>
      </c>
      <c r="E67" s="149" t="s">
        <v>13</v>
      </c>
      <c r="F67" s="143" t="s">
        <v>713</v>
      </c>
      <c r="G67" s="143" t="s">
        <v>713</v>
      </c>
      <c r="H67" s="143" t="s">
        <v>713</v>
      </c>
      <c r="I67" s="144" t="s">
        <v>713</v>
      </c>
      <c r="J67" s="143" t="s">
        <v>713</v>
      </c>
      <c r="K67" s="48" t="s">
        <v>14</v>
      </c>
      <c r="L67" s="127"/>
      <c r="M67" s="94"/>
      <c r="O67" s="91">
        <f>LOOKUP(A67,'REGISTRO MEDIOS'!A$18:A$250,IF('PLANILLA AUXILIAR PUBLICIDAD'!$D$3="NO",'REGISTRO MEDIOS'!N$18:N$250,'REGISTRO MEDIOS'!P$18:P$250))*$D$4</f>
        <v>0</v>
      </c>
      <c r="P67" s="160">
        <f>+IF($D$3="NO",$D$4*0.005,$D$4*0.0025)</f>
        <v>0</v>
      </c>
      <c r="R67" s="70">
        <f t="shared" si="6"/>
        <v>0</v>
      </c>
      <c r="S67" s="160">
        <f>IF(SUM(V67:V77)+P67&gt;0,SUM(V67:V77)+P67,0)</f>
        <v>0</v>
      </c>
      <c r="U67" s="112">
        <f t="shared" si="1"/>
        <v>0</v>
      </c>
      <c r="V67" s="113">
        <f t="shared" si="4"/>
        <v>0</v>
      </c>
    </row>
    <row r="68" spans="1:22" ht="18.5" x14ac:dyDescent="0.45">
      <c r="A68" s="130">
        <v>61</v>
      </c>
      <c r="B68" s="142">
        <v>200000000061</v>
      </c>
      <c r="C68" s="48" t="str">
        <f t="shared" si="2"/>
        <v>Radio Comercial FM 061</v>
      </c>
      <c r="D68" s="48" t="str">
        <f t="shared" si="3"/>
        <v>Radio Come 061   DUR</v>
      </c>
      <c r="E68" s="149" t="s">
        <v>13</v>
      </c>
      <c r="F68" s="143" t="s">
        <v>713</v>
      </c>
      <c r="G68" s="143" t="s">
        <v>713</v>
      </c>
      <c r="H68" s="143" t="s">
        <v>713</v>
      </c>
      <c r="I68" s="144" t="s">
        <v>713</v>
      </c>
      <c r="J68" s="143" t="s">
        <v>713</v>
      </c>
      <c r="K68" s="48" t="s">
        <v>14</v>
      </c>
      <c r="L68" s="127"/>
      <c r="M68" s="94"/>
      <c r="O68" s="91">
        <f>LOOKUP(A68,'REGISTRO MEDIOS'!A$18:A$250,IF('PLANILLA AUXILIAR PUBLICIDAD'!$D$3="NO",'REGISTRO MEDIOS'!N$18:N$250,'REGISTRO MEDIOS'!P$18:P$250))*$D$4</f>
        <v>0</v>
      </c>
      <c r="P68" s="161"/>
      <c r="R68" s="70">
        <f t="shared" si="6"/>
        <v>0</v>
      </c>
      <c r="S68" s="161"/>
      <c r="U68" s="112">
        <f t="shared" si="1"/>
        <v>0</v>
      </c>
      <c r="V68" s="113">
        <f t="shared" si="4"/>
        <v>0</v>
      </c>
    </row>
    <row r="69" spans="1:22" ht="18.5" x14ac:dyDescent="0.45">
      <c r="A69" s="130">
        <v>62</v>
      </c>
      <c r="B69" s="142">
        <v>200000000062</v>
      </c>
      <c r="C69" s="48" t="str">
        <f t="shared" si="2"/>
        <v>Radio Comercial FM 062</v>
      </c>
      <c r="D69" s="48" t="str">
        <f t="shared" si="3"/>
        <v>Radio Come 062   DUR</v>
      </c>
      <c r="E69" s="149" t="s">
        <v>13</v>
      </c>
      <c r="F69" s="143" t="s">
        <v>713</v>
      </c>
      <c r="G69" s="143" t="s">
        <v>713</v>
      </c>
      <c r="H69" s="143" t="s">
        <v>713</v>
      </c>
      <c r="I69" s="144" t="s">
        <v>713</v>
      </c>
      <c r="J69" s="143" t="s">
        <v>713</v>
      </c>
      <c r="K69" s="48" t="s">
        <v>14</v>
      </c>
      <c r="L69" s="127"/>
      <c r="M69" s="94"/>
      <c r="O69" s="91">
        <f>LOOKUP(A69,'REGISTRO MEDIOS'!A$18:A$250,IF('PLANILLA AUXILIAR PUBLICIDAD'!$D$3="NO",'REGISTRO MEDIOS'!N$18:N$250,'REGISTRO MEDIOS'!P$18:P$250))*$D$4</f>
        <v>0</v>
      </c>
      <c r="P69" s="161"/>
      <c r="R69" s="70">
        <f t="shared" si="6"/>
        <v>0</v>
      </c>
      <c r="S69" s="161"/>
      <c r="U69" s="112">
        <f t="shared" si="1"/>
        <v>0</v>
      </c>
      <c r="V69" s="113">
        <f t="shared" si="4"/>
        <v>0</v>
      </c>
    </row>
    <row r="70" spans="1:22" ht="18.5" x14ac:dyDescent="0.45">
      <c r="A70" s="130">
        <v>63</v>
      </c>
      <c r="B70" s="142">
        <v>200000000063</v>
      </c>
      <c r="C70" s="48" t="str">
        <f t="shared" si="2"/>
        <v>Radio Comercial AM 063</v>
      </c>
      <c r="D70" s="48" t="str">
        <f t="shared" si="3"/>
        <v>Radio Come 063   DUR</v>
      </c>
      <c r="E70" s="149" t="s">
        <v>13</v>
      </c>
      <c r="F70" s="143" t="s">
        <v>713</v>
      </c>
      <c r="G70" s="143" t="s">
        <v>713</v>
      </c>
      <c r="H70" s="143" t="s">
        <v>713</v>
      </c>
      <c r="I70" s="144" t="s">
        <v>713</v>
      </c>
      <c r="J70" s="143" t="s">
        <v>713</v>
      </c>
      <c r="K70" s="48" t="s">
        <v>17</v>
      </c>
      <c r="L70" s="127"/>
      <c r="M70" s="94"/>
      <c r="O70" s="91">
        <f>LOOKUP(A70,'REGISTRO MEDIOS'!A$18:A$250,IF('PLANILLA AUXILIAR PUBLICIDAD'!$D$3="NO",'REGISTRO MEDIOS'!N$18:N$250,'REGISTRO MEDIOS'!P$18:P$250))*$D$4</f>
        <v>0</v>
      </c>
      <c r="P70" s="161"/>
      <c r="R70" s="70">
        <f t="shared" si="6"/>
        <v>0</v>
      </c>
      <c r="S70" s="161"/>
      <c r="U70" s="112">
        <f t="shared" si="1"/>
        <v>0</v>
      </c>
      <c r="V70" s="113">
        <f t="shared" si="4"/>
        <v>0</v>
      </c>
    </row>
    <row r="71" spans="1:22" ht="18.5" x14ac:dyDescent="0.45">
      <c r="A71" s="130">
        <v>64</v>
      </c>
      <c r="B71" s="142">
        <v>200000000064</v>
      </c>
      <c r="C71" s="48" t="str">
        <f t="shared" si="2"/>
        <v>Radio Comercial AM 064</v>
      </c>
      <c r="D71" s="48" t="str">
        <f t="shared" si="3"/>
        <v>Radio Come 064   DUR</v>
      </c>
      <c r="E71" s="149" t="s">
        <v>13</v>
      </c>
      <c r="F71" s="143" t="s">
        <v>713</v>
      </c>
      <c r="G71" s="143" t="s">
        <v>713</v>
      </c>
      <c r="H71" s="143" t="s">
        <v>713</v>
      </c>
      <c r="I71" s="144" t="s">
        <v>713</v>
      </c>
      <c r="J71" s="143" t="s">
        <v>713</v>
      </c>
      <c r="K71" s="48" t="s">
        <v>17</v>
      </c>
      <c r="L71" s="127"/>
      <c r="M71" s="94"/>
      <c r="O71" s="91">
        <f>LOOKUP(A71,'REGISTRO MEDIOS'!A$18:A$250,IF('PLANILLA AUXILIAR PUBLICIDAD'!$D$3="NO",'REGISTRO MEDIOS'!N$18:N$250,'REGISTRO MEDIOS'!P$18:P$250))*$D$4</f>
        <v>0</v>
      </c>
      <c r="P71" s="161"/>
      <c r="R71" s="70">
        <f t="shared" si="6"/>
        <v>0</v>
      </c>
      <c r="S71" s="161"/>
      <c r="U71" s="112">
        <f t="shared" si="1"/>
        <v>0</v>
      </c>
      <c r="V71" s="113">
        <f t="shared" si="4"/>
        <v>0</v>
      </c>
    </row>
    <row r="72" spans="1:22" ht="18.5" x14ac:dyDescent="0.45">
      <c r="A72" s="130">
        <v>65</v>
      </c>
      <c r="B72" s="142">
        <v>200000000065</v>
      </c>
      <c r="C72" s="48" t="str">
        <f t="shared" si="2"/>
        <v>Televisión Abierta 065</v>
      </c>
      <c r="D72" s="48" t="str">
        <f t="shared" si="3"/>
        <v>Televisión 065   DUR</v>
      </c>
      <c r="E72" s="149" t="s">
        <v>13</v>
      </c>
      <c r="F72" s="143" t="s">
        <v>713</v>
      </c>
      <c r="G72" s="143" t="s">
        <v>713</v>
      </c>
      <c r="H72" s="143" t="s">
        <v>713</v>
      </c>
      <c r="I72" s="144" t="s">
        <v>713</v>
      </c>
      <c r="J72" s="143" t="s">
        <v>713</v>
      </c>
      <c r="K72" s="48" t="s">
        <v>27</v>
      </c>
      <c r="L72" s="127"/>
      <c r="M72" s="94"/>
      <c r="O72" s="91">
        <f>LOOKUP(A72,'REGISTRO MEDIOS'!A$18:A$250,IF('PLANILLA AUXILIAR PUBLICIDAD'!$D$3="NO",'REGISTRO MEDIOS'!N$18:N$250,'REGISTRO MEDIOS'!P$18:P$250))*$D$4</f>
        <v>0</v>
      </c>
      <c r="P72" s="161"/>
      <c r="R72" s="70">
        <f t="shared" si="6"/>
        <v>0</v>
      </c>
      <c r="S72" s="161"/>
      <c r="U72" s="112">
        <f t="shared" ref="U72:U135" si="7">M72-O72</f>
        <v>0</v>
      </c>
      <c r="V72" s="113">
        <f t="shared" si="4"/>
        <v>0</v>
      </c>
    </row>
    <row r="73" spans="1:22" ht="18.5" x14ac:dyDescent="0.45">
      <c r="A73" s="130">
        <v>66</v>
      </c>
      <c r="B73" s="142">
        <v>200000000066</v>
      </c>
      <c r="C73" s="48" t="str">
        <f t="shared" ref="C73:C136" si="8">CONCATENATE(K73," ",RIGHT(B73,3))</f>
        <v>Prensa Escrita 066</v>
      </c>
      <c r="D73" s="48" t="str">
        <f t="shared" ref="D73:D136" si="9">+CONCATENATE(LEFT(C73,10)," ",RIGHT(C73,3),"  ",L73," ",LEFT(E73,3))</f>
        <v>Prensa Esc 066  Diario DUR</v>
      </c>
      <c r="E73" s="149" t="s">
        <v>13</v>
      </c>
      <c r="F73" s="143" t="s">
        <v>713</v>
      </c>
      <c r="G73" s="143" t="s">
        <v>713</v>
      </c>
      <c r="H73" s="143" t="s">
        <v>713</v>
      </c>
      <c r="I73" s="144" t="s">
        <v>713</v>
      </c>
      <c r="J73" s="143" t="s">
        <v>713</v>
      </c>
      <c r="K73" s="48" t="s">
        <v>30</v>
      </c>
      <c r="L73" s="127" t="s">
        <v>36</v>
      </c>
      <c r="M73" s="94"/>
      <c r="O73" s="91">
        <f>LOOKUP(A73,'REGISTRO MEDIOS'!A$18:A$250,IF('PLANILLA AUXILIAR PUBLICIDAD'!$D$3="NO",'REGISTRO MEDIOS'!N$18:N$250,'REGISTRO MEDIOS'!P$18:P$250))*$D$4</f>
        <v>0</v>
      </c>
      <c r="P73" s="161"/>
      <c r="R73" s="70">
        <f t="shared" si="6"/>
        <v>0</v>
      </c>
      <c r="S73" s="161"/>
      <c r="U73" s="112">
        <f t="shared" si="7"/>
        <v>0</v>
      </c>
      <c r="V73" s="113">
        <f t="shared" ref="V73:V136" si="10">IF(U73&lt;0,0,-U73)</f>
        <v>0</v>
      </c>
    </row>
    <row r="74" spans="1:22" ht="18.5" x14ac:dyDescent="0.45">
      <c r="A74" s="130">
        <v>67</v>
      </c>
      <c r="B74" s="142">
        <v>200000000067</v>
      </c>
      <c r="C74" s="48" t="str">
        <f t="shared" si="8"/>
        <v>Prensa Escrita 067</v>
      </c>
      <c r="D74" s="48" t="str">
        <f t="shared" si="9"/>
        <v>Prensa Esc 067  Diario DUR</v>
      </c>
      <c r="E74" s="149" t="s">
        <v>13</v>
      </c>
      <c r="F74" s="143" t="s">
        <v>713</v>
      </c>
      <c r="G74" s="143" t="s">
        <v>713</v>
      </c>
      <c r="H74" s="143" t="s">
        <v>713</v>
      </c>
      <c r="I74" s="144" t="s">
        <v>713</v>
      </c>
      <c r="J74" s="143" t="s">
        <v>713</v>
      </c>
      <c r="K74" s="48" t="s">
        <v>30</v>
      </c>
      <c r="L74" s="127" t="s">
        <v>36</v>
      </c>
      <c r="M74" s="94"/>
      <c r="O74" s="91">
        <f>LOOKUP(A74,'REGISTRO MEDIOS'!A$18:A$250,IF('PLANILLA AUXILIAR PUBLICIDAD'!$D$3="NO",'REGISTRO MEDIOS'!N$18:N$250,'REGISTRO MEDIOS'!P$18:P$250))*$D$4</f>
        <v>0</v>
      </c>
      <c r="P74" s="161"/>
      <c r="R74" s="70">
        <f t="shared" si="6"/>
        <v>0</v>
      </c>
      <c r="S74" s="161"/>
      <c r="U74" s="112">
        <f t="shared" si="7"/>
        <v>0</v>
      </c>
      <c r="V74" s="113">
        <f t="shared" si="10"/>
        <v>0</v>
      </c>
    </row>
    <row r="75" spans="1:22" ht="18.5" x14ac:dyDescent="0.45">
      <c r="A75" s="130">
        <v>68</v>
      </c>
      <c r="B75" s="142">
        <v>200000000068</v>
      </c>
      <c r="C75" s="48" t="str">
        <f t="shared" si="8"/>
        <v>Radio Comercial FM 068</v>
      </c>
      <c r="D75" s="48" t="str">
        <f t="shared" si="9"/>
        <v>Radio Come 068   DUR</v>
      </c>
      <c r="E75" s="149" t="s">
        <v>13</v>
      </c>
      <c r="F75" s="143" t="s">
        <v>713</v>
      </c>
      <c r="G75" s="143" t="s">
        <v>713</v>
      </c>
      <c r="H75" s="143" t="s">
        <v>713</v>
      </c>
      <c r="I75" s="144" t="s">
        <v>713</v>
      </c>
      <c r="J75" s="143" t="s">
        <v>713</v>
      </c>
      <c r="K75" s="48" t="s">
        <v>14</v>
      </c>
      <c r="L75" s="127"/>
      <c r="M75" s="94"/>
      <c r="O75" s="91">
        <f>LOOKUP(A75,'REGISTRO MEDIOS'!A$18:A$250,IF('PLANILLA AUXILIAR PUBLICIDAD'!$D$3="NO",'REGISTRO MEDIOS'!N$18:N$250,'REGISTRO MEDIOS'!P$18:P$250))*$D$4</f>
        <v>0</v>
      </c>
      <c r="P75" s="161"/>
      <c r="R75" s="70">
        <f t="shared" si="6"/>
        <v>0</v>
      </c>
      <c r="S75" s="161"/>
      <c r="U75" s="112">
        <f t="shared" si="7"/>
        <v>0</v>
      </c>
      <c r="V75" s="113">
        <f t="shared" si="10"/>
        <v>0</v>
      </c>
    </row>
    <row r="76" spans="1:22" ht="18.5" x14ac:dyDescent="0.45">
      <c r="A76" s="130">
        <v>69</v>
      </c>
      <c r="B76" s="142">
        <v>200000000069</v>
      </c>
      <c r="C76" s="48" t="str">
        <f t="shared" si="8"/>
        <v>TV para abonados 069</v>
      </c>
      <c r="D76" s="48" t="str">
        <f t="shared" si="9"/>
        <v>TV para ab 069   DUR</v>
      </c>
      <c r="E76" s="149" t="s">
        <v>13</v>
      </c>
      <c r="F76" s="143" t="s">
        <v>713</v>
      </c>
      <c r="G76" s="143" t="s">
        <v>713</v>
      </c>
      <c r="H76" s="143" t="s">
        <v>713</v>
      </c>
      <c r="I76" s="144" t="s">
        <v>713</v>
      </c>
      <c r="J76" s="143" t="s">
        <v>713</v>
      </c>
      <c r="K76" s="48" t="s">
        <v>11</v>
      </c>
      <c r="L76" s="127"/>
      <c r="M76" s="94"/>
      <c r="O76" s="91">
        <f>LOOKUP(A76,'REGISTRO MEDIOS'!A$18:A$250,IF('PLANILLA AUXILIAR PUBLICIDAD'!$D$3="NO",'REGISTRO MEDIOS'!N$18:N$250,'REGISTRO MEDIOS'!P$18:P$250))*$D$4</f>
        <v>0</v>
      </c>
      <c r="P76" s="161"/>
      <c r="R76" s="70">
        <f t="shared" si="6"/>
        <v>0</v>
      </c>
      <c r="S76" s="161"/>
      <c r="U76" s="112">
        <f t="shared" si="7"/>
        <v>0</v>
      </c>
      <c r="V76" s="113">
        <f t="shared" si="10"/>
        <v>0</v>
      </c>
    </row>
    <row r="77" spans="1:22" ht="18.5" x14ac:dyDescent="0.45">
      <c r="A77" s="130">
        <v>70</v>
      </c>
      <c r="B77" s="142">
        <v>200000000070</v>
      </c>
      <c r="C77" s="48" t="str">
        <f t="shared" si="8"/>
        <v>Radio Comercial FM 070</v>
      </c>
      <c r="D77" s="48" t="str">
        <f t="shared" si="9"/>
        <v>Radio Come 070   DUR</v>
      </c>
      <c r="E77" s="149" t="s">
        <v>13</v>
      </c>
      <c r="F77" s="143" t="s">
        <v>713</v>
      </c>
      <c r="G77" s="143" t="s">
        <v>713</v>
      </c>
      <c r="H77" s="143" t="s">
        <v>713</v>
      </c>
      <c r="I77" s="144" t="s">
        <v>713</v>
      </c>
      <c r="J77" s="143" t="s">
        <v>713</v>
      </c>
      <c r="K77" s="48" t="s">
        <v>14</v>
      </c>
      <c r="L77" s="127"/>
      <c r="M77" s="94"/>
      <c r="O77" s="91">
        <f>LOOKUP(A77,'REGISTRO MEDIOS'!A$18:A$250,IF('PLANILLA AUXILIAR PUBLICIDAD'!$D$3="NO",'REGISTRO MEDIOS'!N$18:N$250,'REGISTRO MEDIOS'!P$18:P$250))*$D$4</f>
        <v>0</v>
      </c>
      <c r="P77" s="162"/>
      <c r="R77" s="70">
        <f t="shared" si="6"/>
        <v>0</v>
      </c>
      <c r="S77" s="162"/>
      <c r="U77" s="112">
        <f t="shared" si="7"/>
        <v>0</v>
      </c>
      <c r="V77" s="113">
        <f t="shared" si="10"/>
        <v>0</v>
      </c>
    </row>
    <row r="78" spans="1:22" ht="18.5" x14ac:dyDescent="0.45">
      <c r="A78" s="130">
        <v>71</v>
      </c>
      <c r="B78" s="142">
        <v>200000000071</v>
      </c>
      <c r="C78" s="48" t="str">
        <f t="shared" si="8"/>
        <v>Prensa Escrita 071</v>
      </c>
      <c r="D78" s="48" t="str">
        <f t="shared" si="9"/>
        <v>Prensa Esc 071  Bisemanario FLO</v>
      </c>
      <c r="E78" s="149" t="s">
        <v>33</v>
      </c>
      <c r="F78" s="143" t="s">
        <v>713</v>
      </c>
      <c r="G78" s="143" t="s">
        <v>713</v>
      </c>
      <c r="H78" s="143" t="s">
        <v>713</v>
      </c>
      <c r="I78" s="144" t="s">
        <v>713</v>
      </c>
      <c r="J78" s="143" t="s">
        <v>713</v>
      </c>
      <c r="K78" s="48" t="s">
        <v>30</v>
      </c>
      <c r="L78" s="127" t="s">
        <v>38</v>
      </c>
      <c r="M78" s="94"/>
      <c r="O78" s="91">
        <f>LOOKUP(A78,'REGISTRO MEDIOS'!A$18:A$250,IF('PLANILLA AUXILIAR PUBLICIDAD'!$D$3="NO",'REGISTRO MEDIOS'!N$18:N$250,'REGISTRO MEDIOS'!P$18:P$250))*$D$4</f>
        <v>0</v>
      </c>
      <c r="P78" s="160">
        <f>+IF($D$3="NO",$D$4*0.005,$D$4*0.0025)</f>
        <v>0</v>
      </c>
      <c r="R78" s="70">
        <f t="shared" si="6"/>
        <v>0</v>
      </c>
      <c r="S78" s="160">
        <f>IF(SUM(V78:V82)+P78&gt;0,SUM(V78:V82)+P78,0)</f>
        <v>0</v>
      </c>
      <c r="U78" s="112">
        <f t="shared" si="7"/>
        <v>0</v>
      </c>
      <c r="V78" s="113">
        <f t="shared" si="10"/>
        <v>0</v>
      </c>
    </row>
    <row r="79" spans="1:22" ht="18.5" x14ac:dyDescent="0.45">
      <c r="A79" s="130">
        <v>72</v>
      </c>
      <c r="B79" s="142">
        <v>200000000072</v>
      </c>
      <c r="C79" s="48" t="str">
        <f t="shared" si="8"/>
        <v>Radio Comercial AM 072</v>
      </c>
      <c r="D79" s="48" t="str">
        <f t="shared" si="9"/>
        <v>Radio Come 072   FLO</v>
      </c>
      <c r="E79" s="149" t="s">
        <v>33</v>
      </c>
      <c r="F79" s="143" t="s">
        <v>713</v>
      </c>
      <c r="G79" s="143" t="s">
        <v>713</v>
      </c>
      <c r="H79" s="143" t="s">
        <v>713</v>
      </c>
      <c r="I79" s="144" t="s">
        <v>713</v>
      </c>
      <c r="J79" s="143" t="s">
        <v>713</v>
      </c>
      <c r="K79" s="48" t="s">
        <v>17</v>
      </c>
      <c r="L79" s="127"/>
      <c r="M79" s="94"/>
      <c r="O79" s="91">
        <f>LOOKUP(A79,'REGISTRO MEDIOS'!A$18:A$250,IF('PLANILLA AUXILIAR PUBLICIDAD'!$D$3="NO",'REGISTRO MEDIOS'!N$18:N$250,'REGISTRO MEDIOS'!P$18:P$250))*$D$4</f>
        <v>0</v>
      </c>
      <c r="P79" s="161"/>
      <c r="R79" s="70">
        <f t="shared" si="6"/>
        <v>0</v>
      </c>
      <c r="S79" s="161"/>
      <c r="U79" s="112">
        <f t="shared" si="7"/>
        <v>0</v>
      </c>
      <c r="V79" s="113">
        <f t="shared" si="10"/>
        <v>0</v>
      </c>
    </row>
    <row r="80" spans="1:22" ht="18.5" x14ac:dyDescent="0.45">
      <c r="A80" s="130">
        <v>73</v>
      </c>
      <c r="B80" s="142">
        <v>200000000073</v>
      </c>
      <c r="C80" s="48" t="str">
        <f t="shared" si="8"/>
        <v>TV para abonados 073</v>
      </c>
      <c r="D80" s="48" t="str">
        <f t="shared" si="9"/>
        <v>TV para ab 073   FLO</v>
      </c>
      <c r="E80" s="149" t="s">
        <v>33</v>
      </c>
      <c r="F80" s="143" t="s">
        <v>713</v>
      </c>
      <c r="G80" s="143" t="s">
        <v>713</v>
      </c>
      <c r="H80" s="143" t="s">
        <v>713</v>
      </c>
      <c r="I80" s="144" t="s">
        <v>713</v>
      </c>
      <c r="J80" s="143" t="s">
        <v>713</v>
      </c>
      <c r="K80" s="48" t="s">
        <v>11</v>
      </c>
      <c r="L80" s="127"/>
      <c r="M80" s="94"/>
      <c r="O80" s="91">
        <f>LOOKUP(A80,'REGISTRO MEDIOS'!A$18:A$250,IF('PLANILLA AUXILIAR PUBLICIDAD'!$D$3="NO",'REGISTRO MEDIOS'!N$18:N$250,'REGISTRO MEDIOS'!P$18:P$250))*$D$4</f>
        <v>0</v>
      </c>
      <c r="P80" s="161"/>
      <c r="R80" s="70">
        <f t="shared" si="6"/>
        <v>0</v>
      </c>
      <c r="S80" s="161"/>
      <c r="U80" s="112">
        <f t="shared" si="7"/>
        <v>0</v>
      </c>
      <c r="V80" s="113">
        <f t="shared" si="10"/>
        <v>0</v>
      </c>
    </row>
    <row r="81" spans="1:23" ht="18.5" x14ac:dyDescent="0.45">
      <c r="A81" s="130">
        <v>74</v>
      </c>
      <c r="B81" s="142">
        <v>200000000074</v>
      </c>
      <c r="C81" s="48" t="str">
        <f t="shared" si="8"/>
        <v>Radio Comercial FM 074</v>
      </c>
      <c r="D81" s="48" t="str">
        <f t="shared" si="9"/>
        <v>Radio Come 074   FLO</v>
      </c>
      <c r="E81" s="149" t="s">
        <v>33</v>
      </c>
      <c r="F81" s="143" t="s">
        <v>713</v>
      </c>
      <c r="G81" s="143" t="s">
        <v>713</v>
      </c>
      <c r="H81" s="143" t="s">
        <v>713</v>
      </c>
      <c r="I81" s="144" t="s">
        <v>713</v>
      </c>
      <c r="J81" s="143" t="s">
        <v>713</v>
      </c>
      <c r="K81" s="48" t="s">
        <v>14</v>
      </c>
      <c r="L81" s="127"/>
      <c r="M81" s="94"/>
      <c r="O81" s="91">
        <f>LOOKUP(A81,'REGISTRO MEDIOS'!A$18:A$250,IF('PLANILLA AUXILIAR PUBLICIDAD'!$D$3="NO",'REGISTRO MEDIOS'!N$18:N$250,'REGISTRO MEDIOS'!P$18:P$250))*$D$4</f>
        <v>0</v>
      </c>
      <c r="P81" s="161"/>
      <c r="R81" s="70">
        <f t="shared" si="6"/>
        <v>0</v>
      </c>
      <c r="S81" s="161"/>
      <c r="U81" s="112">
        <f t="shared" si="7"/>
        <v>0</v>
      </c>
      <c r="V81" s="113">
        <f t="shared" si="10"/>
        <v>0</v>
      </c>
    </row>
    <row r="82" spans="1:23" ht="18.5" x14ac:dyDescent="0.45">
      <c r="A82" s="130">
        <v>75</v>
      </c>
      <c r="B82" s="142">
        <v>200000000075</v>
      </c>
      <c r="C82" s="48" t="str">
        <f t="shared" si="8"/>
        <v>Radio Comercial FM 075</v>
      </c>
      <c r="D82" s="48" t="str">
        <f t="shared" si="9"/>
        <v>Radio Come 075   FLO</v>
      </c>
      <c r="E82" s="149" t="s">
        <v>33</v>
      </c>
      <c r="F82" s="143" t="s">
        <v>713</v>
      </c>
      <c r="G82" s="143" t="s">
        <v>713</v>
      </c>
      <c r="H82" s="143" t="s">
        <v>713</v>
      </c>
      <c r="I82" s="144" t="s">
        <v>713</v>
      </c>
      <c r="J82" s="143" t="s">
        <v>713</v>
      </c>
      <c r="K82" s="48" t="s">
        <v>14</v>
      </c>
      <c r="L82" s="127"/>
      <c r="M82" s="94"/>
      <c r="O82" s="91">
        <f>LOOKUP(A82,'REGISTRO MEDIOS'!A$18:A$250,IF('PLANILLA AUXILIAR PUBLICIDAD'!$D$3="NO",'REGISTRO MEDIOS'!N$18:N$250,'REGISTRO MEDIOS'!P$18:P$250))*$D$4</f>
        <v>0</v>
      </c>
      <c r="P82" s="162"/>
      <c r="R82" s="70">
        <f t="shared" si="6"/>
        <v>0</v>
      </c>
      <c r="S82" s="162"/>
      <c r="U82" s="112">
        <f t="shared" si="7"/>
        <v>0</v>
      </c>
      <c r="V82" s="113">
        <f t="shared" si="10"/>
        <v>0</v>
      </c>
    </row>
    <row r="83" spans="1:23" ht="18.5" x14ac:dyDescent="0.45">
      <c r="A83" s="130">
        <v>76</v>
      </c>
      <c r="B83" s="142">
        <v>200000000076</v>
      </c>
      <c r="C83" s="48" t="str">
        <f t="shared" si="8"/>
        <v>Prensa Escrita 076</v>
      </c>
      <c r="D83" s="48" t="str">
        <f t="shared" si="9"/>
        <v>Prensa Esc 076  Semanario FLO</v>
      </c>
      <c r="E83" s="149" t="s">
        <v>29</v>
      </c>
      <c r="F83" s="143" t="s">
        <v>713</v>
      </c>
      <c r="G83" s="143" t="s">
        <v>713</v>
      </c>
      <c r="H83" s="143" t="s">
        <v>713</v>
      </c>
      <c r="I83" s="144" t="s">
        <v>713</v>
      </c>
      <c r="J83" s="143" t="s">
        <v>713</v>
      </c>
      <c r="K83" s="48" t="s">
        <v>30</v>
      </c>
      <c r="L83" s="127" t="s">
        <v>35</v>
      </c>
      <c r="M83" s="94"/>
      <c r="O83" s="91">
        <f>LOOKUP(A83,'REGISTRO MEDIOS'!A$18:A$250,IF('PLANILLA AUXILIAR PUBLICIDAD'!$D$3="NO",'REGISTRO MEDIOS'!N$18:N$250,'REGISTRO MEDIOS'!P$18:P$250))*$D$4</f>
        <v>0</v>
      </c>
      <c r="P83" s="160">
        <f>+IF($D$3="NO",$D$4*0.005,$D$4*0.0025)</f>
        <v>0</v>
      </c>
      <c r="R83" s="70">
        <f t="shared" ref="R83:R114" si="11">IF(+M83-O83&gt;0,"0",O83-M83)</f>
        <v>0</v>
      </c>
      <c r="S83" s="160">
        <f>IF(SUM(V83:V96)+P83&gt;0,SUM(V83:V96)+P83,0)</f>
        <v>0</v>
      </c>
      <c r="U83" s="112">
        <f t="shared" si="7"/>
        <v>0</v>
      </c>
      <c r="V83" s="113">
        <f t="shared" si="10"/>
        <v>0</v>
      </c>
    </row>
    <row r="84" spans="1:23" ht="18.5" x14ac:dyDescent="0.45">
      <c r="A84" s="130">
        <v>77</v>
      </c>
      <c r="B84" s="142">
        <v>200000000077</v>
      </c>
      <c r="C84" s="48" t="str">
        <f t="shared" si="8"/>
        <v>Radio Comunitaria 077</v>
      </c>
      <c r="D84" s="48" t="str">
        <f t="shared" si="9"/>
        <v>Radio Comu 077   FLO</v>
      </c>
      <c r="E84" s="149" t="s">
        <v>29</v>
      </c>
      <c r="F84" s="143" t="s">
        <v>713</v>
      </c>
      <c r="G84" s="143" t="s">
        <v>713</v>
      </c>
      <c r="H84" s="143" t="s">
        <v>713</v>
      </c>
      <c r="I84" s="144" t="s">
        <v>713</v>
      </c>
      <c r="J84" s="143" t="s">
        <v>713</v>
      </c>
      <c r="K84" s="48" t="s">
        <v>12</v>
      </c>
      <c r="L84" s="127"/>
      <c r="M84" s="94"/>
      <c r="O84" s="91">
        <f>LOOKUP(A84,'REGISTRO MEDIOS'!A$18:A$250,IF('PLANILLA AUXILIAR PUBLICIDAD'!$D$3="NO",'REGISTRO MEDIOS'!N$18:N$250,'REGISTRO MEDIOS'!P$18:P$250))*$D$4</f>
        <v>0</v>
      </c>
      <c r="P84" s="161"/>
      <c r="R84" s="70">
        <f t="shared" si="11"/>
        <v>0</v>
      </c>
      <c r="S84" s="161"/>
      <c r="U84" s="112">
        <f t="shared" si="7"/>
        <v>0</v>
      </c>
      <c r="V84" s="113">
        <f t="shared" si="10"/>
        <v>0</v>
      </c>
    </row>
    <row r="85" spans="1:23" ht="18.5" x14ac:dyDescent="0.45">
      <c r="A85" s="130">
        <v>78</v>
      </c>
      <c r="B85" s="142">
        <v>200000000078</v>
      </c>
      <c r="C85" s="48" t="str">
        <f t="shared" si="8"/>
        <v>Prensa Escrita 078</v>
      </c>
      <c r="D85" s="48" t="str">
        <f t="shared" si="9"/>
        <v>Prensa Esc 078  Diario FLO</v>
      </c>
      <c r="E85" s="149" t="s">
        <v>29</v>
      </c>
      <c r="F85" s="143" t="s">
        <v>713</v>
      </c>
      <c r="G85" s="143" t="s">
        <v>713</v>
      </c>
      <c r="H85" s="143" t="s">
        <v>713</v>
      </c>
      <c r="I85" s="144" t="s">
        <v>713</v>
      </c>
      <c r="J85" s="143" t="s">
        <v>713</v>
      </c>
      <c r="K85" s="48" t="s">
        <v>30</v>
      </c>
      <c r="L85" s="127" t="s">
        <v>36</v>
      </c>
      <c r="M85" s="94"/>
      <c r="O85" s="91">
        <f>LOOKUP(A85,'REGISTRO MEDIOS'!A$18:A$250,IF('PLANILLA AUXILIAR PUBLICIDAD'!$D$3="NO",'REGISTRO MEDIOS'!N$18:N$250,'REGISTRO MEDIOS'!P$18:P$250))*$D$4</f>
        <v>0</v>
      </c>
      <c r="P85" s="161"/>
      <c r="R85" s="70">
        <f t="shared" si="11"/>
        <v>0</v>
      </c>
      <c r="S85" s="161"/>
      <c r="U85" s="112">
        <f t="shared" si="7"/>
        <v>0</v>
      </c>
      <c r="V85" s="113">
        <f t="shared" si="10"/>
        <v>0</v>
      </c>
    </row>
    <row r="86" spans="1:23" ht="18.5" x14ac:dyDescent="0.45">
      <c r="A86" s="130">
        <v>79</v>
      </c>
      <c r="B86" s="142">
        <v>200000000079</v>
      </c>
      <c r="C86" s="48" t="str">
        <f t="shared" si="8"/>
        <v>TV para abonados 079</v>
      </c>
      <c r="D86" s="48" t="str">
        <f t="shared" si="9"/>
        <v>TV para ab 079   FLO</v>
      </c>
      <c r="E86" s="149" t="s">
        <v>29</v>
      </c>
      <c r="F86" s="143" t="s">
        <v>713</v>
      </c>
      <c r="G86" s="143" t="s">
        <v>713</v>
      </c>
      <c r="H86" s="143" t="s">
        <v>713</v>
      </c>
      <c r="I86" s="144" t="s">
        <v>713</v>
      </c>
      <c r="J86" s="143" t="s">
        <v>713</v>
      </c>
      <c r="K86" s="48" t="s">
        <v>11</v>
      </c>
      <c r="L86" s="127"/>
      <c r="M86" s="94"/>
      <c r="O86" s="91">
        <f>LOOKUP(A86,'REGISTRO MEDIOS'!A$18:A$250,IF('PLANILLA AUXILIAR PUBLICIDAD'!$D$3="NO",'REGISTRO MEDIOS'!N$18:N$250,'REGISTRO MEDIOS'!P$18:P$250))*$D$4</f>
        <v>0</v>
      </c>
      <c r="P86" s="161"/>
      <c r="R86" s="70">
        <f t="shared" si="11"/>
        <v>0</v>
      </c>
      <c r="S86" s="161"/>
      <c r="U86" s="112">
        <f t="shared" si="7"/>
        <v>0</v>
      </c>
      <c r="V86" s="113">
        <f t="shared" si="10"/>
        <v>0</v>
      </c>
    </row>
    <row r="87" spans="1:23" ht="18.5" x14ac:dyDescent="0.45">
      <c r="A87" s="130">
        <v>80</v>
      </c>
      <c r="B87" s="142">
        <v>200000000080</v>
      </c>
      <c r="C87" s="48" t="str">
        <f t="shared" si="8"/>
        <v>Radio Comercial FM 080</v>
      </c>
      <c r="D87" s="48" t="str">
        <f t="shared" si="9"/>
        <v>Radio Come 080   FLO</v>
      </c>
      <c r="E87" s="149" t="s">
        <v>29</v>
      </c>
      <c r="F87" s="143" t="s">
        <v>713</v>
      </c>
      <c r="G87" s="143" t="s">
        <v>713</v>
      </c>
      <c r="H87" s="143" t="s">
        <v>713</v>
      </c>
      <c r="I87" s="144" t="s">
        <v>713</v>
      </c>
      <c r="J87" s="143" t="s">
        <v>713</v>
      </c>
      <c r="K87" s="48" t="s">
        <v>14</v>
      </c>
      <c r="L87" s="127"/>
      <c r="M87" s="94"/>
      <c r="O87" s="91">
        <f>LOOKUP(A87,'REGISTRO MEDIOS'!A$18:A$250,IF('PLANILLA AUXILIAR PUBLICIDAD'!$D$3="NO",'REGISTRO MEDIOS'!N$18:N$250,'REGISTRO MEDIOS'!P$18:P$250))*$D$4</f>
        <v>0</v>
      </c>
      <c r="P87" s="161"/>
      <c r="R87" s="70">
        <f t="shared" si="11"/>
        <v>0</v>
      </c>
      <c r="S87" s="161"/>
      <c r="U87" s="112">
        <f t="shared" si="7"/>
        <v>0</v>
      </c>
      <c r="V87" s="113">
        <f t="shared" si="10"/>
        <v>0</v>
      </c>
    </row>
    <row r="88" spans="1:23" ht="18.5" x14ac:dyDescent="0.45">
      <c r="A88" s="130">
        <v>81</v>
      </c>
      <c r="B88" s="142">
        <v>200000000081</v>
      </c>
      <c r="C88" s="48" t="str">
        <f t="shared" si="8"/>
        <v>Radio Comercial FM 081</v>
      </c>
      <c r="D88" s="48" t="str">
        <f t="shared" si="9"/>
        <v>Radio Come 081   FLO</v>
      </c>
      <c r="E88" s="149" t="s">
        <v>29</v>
      </c>
      <c r="F88" s="143" t="s">
        <v>713</v>
      </c>
      <c r="G88" s="143" t="s">
        <v>713</v>
      </c>
      <c r="H88" s="143" t="s">
        <v>713</v>
      </c>
      <c r="I88" s="144" t="s">
        <v>713</v>
      </c>
      <c r="J88" s="143" t="s">
        <v>713</v>
      </c>
      <c r="K88" s="48" t="s">
        <v>14</v>
      </c>
      <c r="L88" s="127"/>
      <c r="M88" s="94"/>
      <c r="O88" s="91">
        <f>LOOKUP(A88,'REGISTRO MEDIOS'!A$18:A$250,IF('PLANILLA AUXILIAR PUBLICIDAD'!$D$3="NO",'REGISTRO MEDIOS'!N$18:N$250,'REGISTRO MEDIOS'!P$18:P$250))*$D$4</f>
        <v>0</v>
      </c>
      <c r="P88" s="161"/>
      <c r="R88" s="70">
        <f t="shared" si="11"/>
        <v>0</v>
      </c>
      <c r="S88" s="161"/>
      <c r="U88" s="112">
        <f t="shared" si="7"/>
        <v>0</v>
      </c>
      <c r="V88" s="113">
        <f t="shared" si="10"/>
        <v>0</v>
      </c>
    </row>
    <row r="89" spans="1:23" ht="18.5" x14ac:dyDescent="0.45">
      <c r="A89" s="130">
        <v>82</v>
      </c>
      <c r="B89" s="142">
        <v>200000000082</v>
      </c>
      <c r="C89" s="48" t="str">
        <f t="shared" si="8"/>
        <v>TV para abonados 082</v>
      </c>
      <c r="D89" s="48" t="str">
        <f t="shared" si="9"/>
        <v>TV para ab 082   FLO</v>
      </c>
      <c r="E89" s="149" t="s">
        <v>29</v>
      </c>
      <c r="F89" s="143" t="s">
        <v>713</v>
      </c>
      <c r="G89" s="143" t="s">
        <v>713</v>
      </c>
      <c r="H89" s="143" t="s">
        <v>713</v>
      </c>
      <c r="I89" s="144" t="s">
        <v>713</v>
      </c>
      <c r="J89" s="143" t="s">
        <v>713</v>
      </c>
      <c r="K89" s="48" t="s">
        <v>11</v>
      </c>
      <c r="L89" s="127"/>
      <c r="M89" s="94"/>
      <c r="O89" s="91">
        <f>LOOKUP(A89,'REGISTRO MEDIOS'!A$18:A$250,IF('PLANILLA AUXILIAR PUBLICIDAD'!$D$3="NO",'REGISTRO MEDIOS'!N$18:N$250,'REGISTRO MEDIOS'!P$18:P$250))*$D$4</f>
        <v>0</v>
      </c>
      <c r="P89" s="161"/>
      <c r="R89" s="70">
        <f t="shared" si="11"/>
        <v>0</v>
      </c>
      <c r="S89" s="161"/>
      <c r="U89" s="112">
        <f t="shared" si="7"/>
        <v>0</v>
      </c>
      <c r="V89" s="113">
        <f t="shared" si="10"/>
        <v>0</v>
      </c>
    </row>
    <row r="90" spans="1:23" ht="18.5" x14ac:dyDescent="0.45">
      <c r="A90" s="130">
        <v>83</v>
      </c>
      <c r="B90" s="142">
        <v>200000000083</v>
      </c>
      <c r="C90" s="48" t="str">
        <f t="shared" si="8"/>
        <v>Radio Comercial FM 083</v>
      </c>
      <c r="D90" s="48" t="str">
        <f t="shared" si="9"/>
        <v>Radio Come 083   FLO</v>
      </c>
      <c r="E90" s="149" t="s">
        <v>29</v>
      </c>
      <c r="F90" s="143" t="s">
        <v>713</v>
      </c>
      <c r="G90" s="143" t="s">
        <v>713</v>
      </c>
      <c r="H90" s="143" t="s">
        <v>713</v>
      </c>
      <c r="I90" s="144" t="s">
        <v>713</v>
      </c>
      <c r="J90" s="143" t="s">
        <v>713</v>
      </c>
      <c r="K90" s="48" t="s">
        <v>14</v>
      </c>
      <c r="L90" s="127"/>
      <c r="M90" s="94"/>
      <c r="O90" s="91">
        <f>LOOKUP(A90,'REGISTRO MEDIOS'!A$18:A$250,IF('PLANILLA AUXILIAR PUBLICIDAD'!$D$3="NO",'REGISTRO MEDIOS'!N$18:N$250,'REGISTRO MEDIOS'!P$18:P$250))*$D$4</f>
        <v>0</v>
      </c>
      <c r="P90" s="161"/>
      <c r="R90" s="70">
        <f t="shared" si="11"/>
        <v>0</v>
      </c>
      <c r="S90" s="161"/>
      <c r="U90" s="112">
        <f t="shared" si="7"/>
        <v>0</v>
      </c>
      <c r="V90" s="113">
        <f t="shared" si="10"/>
        <v>0</v>
      </c>
    </row>
    <row r="91" spans="1:23" ht="18.5" x14ac:dyDescent="0.45">
      <c r="A91" s="130">
        <v>84</v>
      </c>
      <c r="B91" s="142">
        <v>200000000084</v>
      </c>
      <c r="C91" s="48" t="str">
        <f t="shared" si="8"/>
        <v>Radio Comercial AM 084</v>
      </c>
      <c r="D91" s="48" t="str">
        <f t="shared" si="9"/>
        <v>Radio Come 084   FLO</v>
      </c>
      <c r="E91" s="149" t="s">
        <v>29</v>
      </c>
      <c r="F91" s="143" t="s">
        <v>713</v>
      </c>
      <c r="G91" s="143" t="s">
        <v>713</v>
      </c>
      <c r="H91" s="143" t="s">
        <v>713</v>
      </c>
      <c r="I91" s="144" t="s">
        <v>713</v>
      </c>
      <c r="J91" s="143" t="s">
        <v>713</v>
      </c>
      <c r="K91" s="48" t="s">
        <v>17</v>
      </c>
      <c r="L91" s="127"/>
      <c r="M91" s="94"/>
      <c r="O91" s="91">
        <f>LOOKUP(A91,'REGISTRO MEDIOS'!A$18:A$250,IF('PLANILLA AUXILIAR PUBLICIDAD'!$D$3="NO",'REGISTRO MEDIOS'!N$18:N$250,'REGISTRO MEDIOS'!P$18:P$250))*$D$4</f>
        <v>0</v>
      </c>
      <c r="P91" s="161"/>
      <c r="R91" s="70">
        <f t="shared" si="11"/>
        <v>0</v>
      </c>
      <c r="S91" s="161"/>
      <c r="U91" s="112">
        <f t="shared" si="7"/>
        <v>0</v>
      </c>
      <c r="V91" s="113">
        <f t="shared" si="10"/>
        <v>0</v>
      </c>
    </row>
    <row r="92" spans="1:23" ht="18.5" x14ac:dyDescent="0.45">
      <c r="A92" s="130">
        <v>85</v>
      </c>
      <c r="B92" s="142">
        <v>200000000085</v>
      </c>
      <c r="C92" s="48" t="str">
        <f t="shared" si="8"/>
        <v>Radio Comercial FM 085</v>
      </c>
      <c r="D92" s="48" t="str">
        <f t="shared" si="9"/>
        <v>Radio Come 085   FLO</v>
      </c>
      <c r="E92" s="149" t="s">
        <v>29</v>
      </c>
      <c r="F92" s="143" t="s">
        <v>713</v>
      </c>
      <c r="G92" s="143" t="s">
        <v>713</v>
      </c>
      <c r="H92" s="143" t="s">
        <v>713</v>
      </c>
      <c r="I92" s="144" t="s">
        <v>713</v>
      </c>
      <c r="J92" s="143" t="s">
        <v>713</v>
      </c>
      <c r="K92" s="48" t="s">
        <v>14</v>
      </c>
      <c r="L92" s="127"/>
      <c r="M92" s="94"/>
      <c r="O92" s="91">
        <f>LOOKUP(A92,'REGISTRO MEDIOS'!A$18:A$250,IF('PLANILLA AUXILIAR PUBLICIDAD'!$D$3="NO",'REGISTRO MEDIOS'!N$18:N$250,'REGISTRO MEDIOS'!P$18:P$250))*$D$4</f>
        <v>0</v>
      </c>
      <c r="P92" s="161"/>
      <c r="R92" s="70">
        <f t="shared" si="11"/>
        <v>0</v>
      </c>
      <c r="S92" s="161"/>
      <c r="U92" s="112">
        <f t="shared" si="7"/>
        <v>0</v>
      </c>
      <c r="V92" s="113">
        <f t="shared" si="10"/>
        <v>0</v>
      </c>
    </row>
    <row r="93" spans="1:23" ht="18.5" x14ac:dyDescent="0.45">
      <c r="A93" s="130">
        <v>86</v>
      </c>
      <c r="B93" s="142">
        <v>200000000086</v>
      </c>
      <c r="C93" s="48" t="str">
        <f t="shared" si="8"/>
        <v>Prensa Escrita 086</v>
      </c>
      <c r="D93" s="48" t="str">
        <f t="shared" si="9"/>
        <v>Prensa Esc 086  Semanario FLO</v>
      </c>
      <c r="E93" s="149" t="s">
        <v>29</v>
      </c>
      <c r="F93" s="143" t="s">
        <v>713</v>
      </c>
      <c r="G93" s="143" t="s">
        <v>713</v>
      </c>
      <c r="H93" s="143" t="s">
        <v>713</v>
      </c>
      <c r="I93" s="144" t="s">
        <v>713</v>
      </c>
      <c r="J93" s="143" t="s">
        <v>713</v>
      </c>
      <c r="K93" s="48" t="s">
        <v>30</v>
      </c>
      <c r="L93" s="127" t="s">
        <v>35</v>
      </c>
      <c r="M93" s="94"/>
      <c r="O93" s="91">
        <f>LOOKUP(A93,'REGISTRO MEDIOS'!A$18:A$250,IF('PLANILLA AUXILIAR PUBLICIDAD'!$D$3="NO",'REGISTRO MEDIOS'!N$18:N$250,'REGISTRO MEDIOS'!P$18:P$250))*$D$4</f>
        <v>0</v>
      </c>
      <c r="P93" s="161"/>
      <c r="R93" s="70">
        <f t="shared" si="11"/>
        <v>0</v>
      </c>
      <c r="S93" s="161"/>
      <c r="U93" s="112">
        <f t="shared" si="7"/>
        <v>0</v>
      </c>
      <c r="V93" s="113">
        <f t="shared" si="10"/>
        <v>0</v>
      </c>
    </row>
    <row r="94" spans="1:23" ht="18.5" x14ac:dyDescent="0.45">
      <c r="A94" s="130">
        <v>87</v>
      </c>
      <c r="B94" s="142">
        <v>200000000087</v>
      </c>
      <c r="C94" s="48" t="str">
        <f t="shared" si="8"/>
        <v>Radio Comunitaria 087</v>
      </c>
      <c r="D94" s="48" t="str">
        <f t="shared" si="9"/>
        <v>Radio Comu 087   FLO</v>
      </c>
      <c r="E94" s="149" t="s">
        <v>29</v>
      </c>
      <c r="F94" s="143" t="s">
        <v>713</v>
      </c>
      <c r="G94" s="143" t="s">
        <v>713</v>
      </c>
      <c r="H94" s="143" t="s">
        <v>713</v>
      </c>
      <c r="I94" s="144" t="s">
        <v>713</v>
      </c>
      <c r="J94" s="143" t="s">
        <v>713</v>
      </c>
      <c r="K94" s="48" t="s">
        <v>12</v>
      </c>
      <c r="L94" s="127"/>
      <c r="M94" s="94"/>
      <c r="O94" s="91">
        <f>LOOKUP(A94,'REGISTRO MEDIOS'!A$18:A$250,IF('PLANILLA AUXILIAR PUBLICIDAD'!$D$3="NO",'REGISTRO MEDIOS'!N$18:N$250,'REGISTRO MEDIOS'!P$18:P$250))*$D$4</f>
        <v>0</v>
      </c>
      <c r="P94" s="161"/>
      <c r="R94" s="70">
        <f t="shared" si="11"/>
        <v>0</v>
      </c>
      <c r="S94" s="161"/>
      <c r="U94" s="112">
        <f t="shared" si="7"/>
        <v>0</v>
      </c>
      <c r="V94" s="113">
        <f t="shared" si="10"/>
        <v>0</v>
      </c>
    </row>
    <row r="95" spans="1:23" ht="18.5" x14ac:dyDescent="0.45">
      <c r="A95" s="130">
        <v>88</v>
      </c>
      <c r="B95" s="142">
        <v>200000000088</v>
      </c>
      <c r="C95" s="48" t="str">
        <f t="shared" si="8"/>
        <v>TV para abonados 088</v>
      </c>
      <c r="D95" s="48" t="str">
        <f t="shared" si="9"/>
        <v>TV para ab 088   FLO</v>
      </c>
      <c r="E95" s="149" t="s">
        <v>29</v>
      </c>
      <c r="F95" s="143" t="s">
        <v>713</v>
      </c>
      <c r="G95" s="143" t="s">
        <v>713</v>
      </c>
      <c r="H95" s="143" t="s">
        <v>713</v>
      </c>
      <c r="I95" s="144" t="s">
        <v>713</v>
      </c>
      <c r="J95" s="143" t="s">
        <v>713</v>
      </c>
      <c r="K95" s="48" t="s">
        <v>11</v>
      </c>
      <c r="L95" s="127"/>
      <c r="M95" s="94"/>
      <c r="O95" s="91">
        <f>LOOKUP(A95,'REGISTRO MEDIOS'!A$18:A$250,IF('PLANILLA AUXILIAR PUBLICIDAD'!$D$3="NO",'REGISTRO MEDIOS'!N$18:N$250,'REGISTRO MEDIOS'!P$18:P$250))*$D$4</f>
        <v>0</v>
      </c>
      <c r="P95" s="161"/>
      <c r="R95" s="70">
        <f t="shared" si="11"/>
        <v>0</v>
      </c>
      <c r="S95" s="161"/>
      <c r="U95" s="112">
        <f t="shared" si="7"/>
        <v>0</v>
      </c>
      <c r="V95" s="113">
        <f t="shared" si="10"/>
        <v>0</v>
      </c>
    </row>
    <row r="96" spans="1:23" ht="18.5" x14ac:dyDescent="0.45">
      <c r="A96" s="130">
        <v>89</v>
      </c>
      <c r="B96" s="142">
        <v>200000000089</v>
      </c>
      <c r="C96" s="48" t="str">
        <f t="shared" si="8"/>
        <v>Radio Comercial FM 089</v>
      </c>
      <c r="D96" s="48" t="str">
        <f t="shared" si="9"/>
        <v>Radio Come 089   FLO</v>
      </c>
      <c r="E96" s="149" t="s">
        <v>29</v>
      </c>
      <c r="F96" s="143" t="s">
        <v>713</v>
      </c>
      <c r="G96" s="143" t="s">
        <v>713</v>
      </c>
      <c r="H96" s="143" t="s">
        <v>713</v>
      </c>
      <c r="I96" s="144" t="s">
        <v>713</v>
      </c>
      <c r="J96" s="143" t="s">
        <v>713</v>
      </c>
      <c r="K96" s="48" t="s">
        <v>14</v>
      </c>
      <c r="L96" s="127"/>
      <c r="M96" s="94"/>
      <c r="O96" s="91">
        <f>LOOKUP(A96,'REGISTRO MEDIOS'!A$18:A$250,IF('PLANILLA AUXILIAR PUBLICIDAD'!$D$3="NO",'REGISTRO MEDIOS'!N$18:N$250,'REGISTRO MEDIOS'!P$18:P$250))*$D$4</f>
        <v>0</v>
      </c>
      <c r="P96" s="162"/>
      <c r="R96" s="70">
        <f t="shared" si="11"/>
        <v>0</v>
      </c>
      <c r="S96" s="162"/>
      <c r="U96" s="112">
        <f t="shared" si="7"/>
        <v>0</v>
      </c>
      <c r="V96" s="113">
        <f t="shared" si="10"/>
        <v>0</v>
      </c>
      <c r="W96" s="110"/>
    </row>
    <row r="97" spans="1:22" ht="18.5" x14ac:dyDescent="0.45">
      <c r="A97" s="130">
        <v>90</v>
      </c>
      <c r="B97" s="142">
        <v>200000000090</v>
      </c>
      <c r="C97" s="48" t="str">
        <f t="shared" si="8"/>
        <v>Radio Comercial FM 090</v>
      </c>
      <c r="D97" s="48" t="str">
        <f t="shared" si="9"/>
        <v>Radio Come 090   LAV</v>
      </c>
      <c r="E97" s="149" t="s">
        <v>32</v>
      </c>
      <c r="F97" s="143" t="s">
        <v>713</v>
      </c>
      <c r="G97" s="143" t="s">
        <v>713</v>
      </c>
      <c r="H97" s="143" t="s">
        <v>713</v>
      </c>
      <c r="I97" s="144" t="s">
        <v>713</v>
      </c>
      <c r="J97" s="143" t="s">
        <v>713</v>
      </c>
      <c r="K97" s="48" t="s">
        <v>14</v>
      </c>
      <c r="L97" s="127"/>
      <c r="M97" s="94"/>
      <c r="O97" s="91">
        <f>LOOKUP(A97,'REGISTRO MEDIOS'!A$18:A$250,IF('PLANILLA AUXILIAR PUBLICIDAD'!$D$3="NO",'REGISTRO MEDIOS'!N$18:N$250,'REGISTRO MEDIOS'!P$18:P$250))*$D$4</f>
        <v>0</v>
      </c>
      <c r="P97" s="160">
        <f>+IF($D$3="NO",$D$4*0.005,$D$4*0.0025)</f>
        <v>0</v>
      </c>
      <c r="R97" s="70">
        <f t="shared" si="11"/>
        <v>0</v>
      </c>
      <c r="S97" s="160">
        <f>IF(SUM(V97:V107)+P97&gt;0,SUM(V97:V107)+P97,0)</f>
        <v>0</v>
      </c>
      <c r="U97" s="112">
        <f t="shared" si="7"/>
        <v>0</v>
      </c>
      <c r="V97" s="113">
        <f t="shared" si="10"/>
        <v>0</v>
      </c>
    </row>
    <row r="98" spans="1:22" ht="18.5" x14ac:dyDescent="0.45">
      <c r="A98" s="130">
        <v>91</v>
      </c>
      <c r="B98" s="142">
        <v>200000000091</v>
      </c>
      <c r="C98" s="48" t="str">
        <f t="shared" si="8"/>
        <v>Televisión Abierta 091</v>
      </c>
      <c r="D98" s="48" t="str">
        <f t="shared" si="9"/>
        <v>Televisión 091   LAV</v>
      </c>
      <c r="E98" s="149" t="s">
        <v>32</v>
      </c>
      <c r="F98" s="143" t="s">
        <v>713</v>
      </c>
      <c r="G98" s="143" t="s">
        <v>713</v>
      </c>
      <c r="H98" s="143" t="s">
        <v>713</v>
      </c>
      <c r="I98" s="144" t="s">
        <v>713</v>
      </c>
      <c r="J98" s="143" t="s">
        <v>713</v>
      </c>
      <c r="K98" s="48" t="s">
        <v>27</v>
      </c>
      <c r="L98" s="127"/>
      <c r="M98" s="94"/>
      <c r="O98" s="91">
        <f>LOOKUP(A98,'REGISTRO MEDIOS'!A$18:A$250,IF('PLANILLA AUXILIAR PUBLICIDAD'!$D$3="NO",'REGISTRO MEDIOS'!N$18:N$250,'REGISTRO MEDIOS'!P$18:P$250))*$D$4</f>
        <v>0</v>
      </c>
      <c r="P98" s="161"/>
      <c r="R98" s="70">
        <f t="shared" si="11"/>
        <v>0</v>
      </c>
      <c r="S98" s="161"/>
      <c r="U98" s="112">
        <f t="shared" si="7"/>
        <v>0</v>
      </c>
      <c r="V98" s="113">
        <f t="shared" si="10"/>
        <v>0</v>
      </c>
    </row>
    <row r="99" spans="1:22" ht="18.5" x14ac:dyDescent="0.45">
      <c r="A99" s="130">
        <v>92</v>
      </c>
      <c r="B99" s="142">
        <v>200000000092</v>
      </c>
      <c r="C99" s="48" t="str">
        <f t="shared" si="8"/>
        <v>Radio Comercial AM 092</v>
      </c>
      <c r="D99" s="48" t="str">
        <f t="shared" si="9"/>
        <v>Radio Come 092   LAV</v>
      </c>
      <c r="E99" s="149" t="s">
        <v>32</v>
      </c>
      <c r="F99" s="143" t="s">
        <v>713</v>
      </c>
      <c r="G99" s="143" t="s">
        <v>713</v>
      </c>
      <c r="H99" s="143" t="s">
        <v>713</v>
      </c>
      <c r="I99" s="144" t="s">
        <v>713</v>
      </c>
      <c r="J99" s="143" t="s">
        <v>713</v>
      </c>
      <c r="K99" s="48" t="s">
        <v>17</v>
      </c>
      <c r="L99" s="127"/>
      <c r="M99" s="94"/>
      <c r="O99" s="91">
        <f>LOOKUP(A99,'REGISTRO MEDIOS'!A$18:A$250,IF('PLANILLA AUXILIAR PUBLICIDAD'!$D$3="NO",'REGISTRO MEDIOS'!N$18:N$250,'REGISTRO MEDIOS'!P$18:P$250))*$D$4</f>
        <v>0</v>
      </c>
      <c r="P99" s="161"/>
      <c r="R99" s="70">
        <f t="shared" si="11"/>
        <v>0</v>
      </c>
      <c r="S99" s="161"/>
      <c r="U99" s="112">
        <f t="shared" si="7"/>
        <v>0</v>
      </c>
      <c r="V99" s="113">
        <f t="shared" si="10"/>
        <v>0</v>
      </c>
    </row>
    <row r="100" spans="1:22" ht="18.5" x14ac:dyDescent="0.45">
      <c r="A100" s="130">
        <v>93</v>
      </c>
      <c r="B100" s="142">
        <v>200000000093</v>
      </c>
      <c r="C100" s="48" t="str">
        <f t="shared" si="8"/>
        <v>Radio Comercial FM 093</v>
      </c>
      <c r="D100" s="48" t="str">
        <f t="shared" si="9"/>
        <v>Radio Come 093   LAV</v>
      </c>
      <c r="E100" s="149" t="s">
        <v>32</v>
      </c>
      <c r="F100" s="143" t="s">
        <v>713</v>
      </c>
      <c r="G100" s="143" t="s">
        <v>713</v>
      </c>
      <c r="H100" s="143" t="s">
        <v>713</v>
      </c>
      <c r="I100" s="144" t="s">
        <v>713</v>
      </c>
      <c r="J100" s="143" t="s">
        <v>713</v>
      </c>
      <c r="K100" s="48" t="s">
        <v>14</v>
      </c>
      <c r="L100" s="127"/>
      <c r="M100" s="94"/>
      <c r="O100" s="91">
        <f>LOOKUP(A100,'REGISTRO MEDIOS'!A$18:A$250,IF('PLANILLA AUXILIAR PUBLICIDAD'!$D$3="NO",'REGISTRO MEDIOS'!N$18:N$250,'REGISTRO MEDIOS'!P$18:P$250))*$D$4</f>
        <v>0</v>
      </c>
      <c r="P100" s="161"/>
      <c r="R100" s="70">
        <f t="shared" si="11"/>
        <v>0</v>
      </c>
      <c r="S100" s="161"/>
      <c r="U100" s="112">
        <f t="shared" si="7"/>
        <v>0</v>
      </c>
      <c r="V100" s="113">
        <f t="shared" si="10"/>
        <v>0</v>
      </c>
    </row>
    <row r="101" spans="1:22" ht="18.5" x14ac:dyDescent="0.45">
      <c r="A101" s="130">
        <v>94</v>
      </c>
      <c r="B101" s="142">
        <v>200000000094</v>
      </c>
      <c r="C101" s="48" t="str">
        <f t="shared" si="8"/>
        <v>Prensa Escrita 094</v>
      </c>
      <c r="D101" s="48" t="str">
        <f t="shared" si="9"/>
        <v>Prensa Esc 094  Diario LAV</v>
      </c>
      <c r="E101" s="149" t="s">
        <v>32</v>
      </c>
      <c r="F101" s="143" t="s">
        <v>713</v>
      </c>
      <c r="G101" s="143" t="s">
        <v>713</v>
      </c>
      <c r="H101" s="143" t="s">
        <v>713</v>
      </c>
      <c r="I101" s="144" t="s">
        <v>713</v>
      </c>
      <c r="J101" s="143" t="s">
        <v>713</v>
      </c>
      <c r="K101" s="48" t="s">
        <v>30</v>
      </c>
      <c r="L101" s="127" t="s">
        <v>36</v>
      </c>
      <c r="M101" s="94"/>
      <c r="O101" s="91">
        <f>LOOKUP(A101,'REGISTRO MEDIOS'!A$18:A$250,IF('PLANILLA AUXILIAR PUBLICIDAD'!$D$3="NO",'REGISTRO MEDIOS'!N$18:N$250,'REGISTRO MEDIOS'!P$18:P$250))*$D$4</f>
        <v>0</v>
      </c>
      <c r="P101" s="161"/>
      <c r="R101" s="70">
        <f t="shared" si="11"/>
        <v>0</v>
      </c>
      <c r="S101" s="161"/>
      <c r="U101" s="112">
        <f t="shared" si="7"/>
        <v>0</v>
      </c>
      <c r="V101" s="113">
        <f t="shared" si="10"/>
        <v>0</v>
      </c>
    </row>
    <row r="102" spans="1:22" ht="18.5" x14ac:dyDescent="0.45">
      <c r="A102" s="130">
        <v>95</v>
      </c>
      <c r="B102" s="142">
        <v>200000000095</v>
      </c>
      <c r="C102" s="48" t="str">
        <f t="shared" si="8"/>
        <v>TV para abonados 095</v>
      </c>
      <c r="D102" s="48" t="str">
        <f t="shared" si="9"/>
        <v>TV para ab 095   LAV</v>
      </c>
      <c r="E102" s="149" t="s">
        <v>32</v>
      </c>
      <c r="F102" s="143" t="s">
        <v>713</v>
      </c>
      <c r="G102" s="143" t="s">
        <v>713</v>
      </c>
      <c r="H102" s="143" t="s">
        <v>713</v>
      </c>
      <c r="I102" s="144" t="s">
        <v>713</v>
      </c>
      <c r="J102" s="143" t="s">
        <v>713</v>
      </c>
      <c r="K102" s="48" t="s">
        <v>11</v>
      </c>
      <c r="L102" s="127"/>
      <c r="M102" s="94"/>
      <c r="O102" s="91">
        <f>LOOKUP(A102,'REGISTRO MEDIOS'!A$18:A$250,IF('PLANILLA AUXILIAR PUBLICIDAD'!$D$3="NO",'REGISTRO MEDIOS'!N$18:N$250,'REGISTRO MEDIOS'!P$18:P$250))*$D$4</f>
        <v>0</v>
      </c>
      <c r="P102" s="161"/>
      <c r="R102" s="70">
        <f t="shared" si="11"/>
        <v>0</v>
      </c>
      <c r="S102" s="161"/>
      <c r="U102" s="112">
        <f t="shared" si="7"/>
        <v>0</v>
      </c>
      <c r="V102" s="113">
        <f t="shared" si="10"/>
        <v>0</v>
      </c>
    </row>
    <row r="103" spans="1:22" ht="18.5" x14ac:dyDescent="0.45">
      <c r="A103" s="130">
        <v>96</v>
      </c>
      <c r="B103" s="142">
        <v>200000000096</v>
      </c>
      <c r="C103" s="48" t="str">
        <f t="shared" si="8"/>
        <v>Prensa Escrita 096</v>
      </c>
      <c r="D103" s="48" t="str">
        <f t="shared" si="9"/>
        <v>Prensa Esc 096  Semanario LAV</v>
      </c>
      <c r="E103" s="149" t="s">
        <v>32</v>
      </c>
      <c r="F103" s="143" t="s">
        <v>713</v>
      </c>
      <c r="G103" s="143" t="s">
        <v>713</v>
      </c>
      <c r="H103" s="143" t="s">
        <v>713</v>
      </c>
      <c r="I103" s="144" t="s">
        <v>713</v>
      </c>
      <c r="J103" s="143" t="s">
        <v>713</v>
      </c>
      <c r="K103" s="48" t="s">
        <v>30</v>
      </c>
      <c r="L103" s="127" t="s">
        <v>35</v>
      </c>
      <c r="M103" s="94"/>
      <c r="O103" s="91">
        <f>LOOKUP(A103,'REGISTRO MEDIOS'!A$18:A$250,IF('PLANILLA AUXILIAR PUBLICIDAD'!$D$3="NO",'REGISTRO MEDIOS'!N$18:N$250,'REGISTRO MEDIOS'!P$18:P$250))*$D$4</f>
        <v>0</v>
      </c>
      <c r="P103" s="161"/>
      <c r="R103" s="70">
        <f t="shared" si="11"/>
        <v>0</v>
      </c>
      <c r="S103" s="161"/>
      <c r="U103" s="112">
        <f t="shared" si="7"/>
        <v>0</v>
      </c>
      <c r="V103" s="113">
        <f t="shared" si="10"/>
        <v>0</v>
      </c>
    </row>
    <row r="104" spans="1:22" ht="18.5" x14ac:dyDescent="0.45">
      <c r="A104" s="130">
        <v>97</v>
      </c>
      <c r="B104" s="142">
        <v>200000000097</v>
      </c>
      <c r="C104" s="48" t="str">
        <f t="shared" si="8"/>
        <v>Radio Comercial FM 097</v>
      </c>
      <c r="D104" s="48" t="str">
        <f t="shared" si="9"/>
        <v>Radio Come 097   LAV</v>
      </c>
      <c r="E104" s="149" t="s">
        <v>32</v>
      </c>
      <c r="F104" s="143" t="s">
        <v>713</v>
      </c>
      <c r="G104" s="143" t="s">
        <v>713</v>
      </c>
      <c r="H104" s="143" t="s">
        <v>713</v>
      </c>
      <c r="I104" s="144" t="s">
        <v>713</v>
      </c>
      <c r="J104" s="143" t="s">
        <v>713</v>
      </c>
      <c r="K104" s="48" t="s">
        <v>14</v>
      </c>
      <c r="L104" s="127"/>
      <c r="M104" s="94"/>
      <c r="O104" s="91">
        <f>LOOKUP(A104,'REGISTRO MEDIOS'!A$18:A$250,IF('PLANILLA AUXILIAR PUBLICIDAD'!$D$3="NO",'REGISTRO MEDIOS'!N$18:N$250,'REGISTRO MEDIOS'!P$18:P$250))*$D$4</f>
        <v>0</v>
      </c>
      <c r="P104" s="161"/>
      <c r="R104" s="70">
        <f t="shared" si="11"/>
        <v>0</v>
      </c>
      <c r="S104" s="161"/>
      <c r="U104" s="112">
        <f t="shared" si="7"/>
        <v>0</v>
      </c>
      <c r="V104" s="113">
        <f t="shared" si="10"/>
        <v>0</v>
      </c>
    </row>
    <row r="105" spans="1:22" ht="18.5" x14ac:dyDescent="0.45">
      <c r="A105" s="130">
        <v>98</v>
      </c>
      <c r="B105" s="142">
        <v>200000000098</v>
      </c>
      <c r="C105" s="48" t="str">
        <f t="shared" si="8"/>
        <v>Radio Comercial FM 098</v>
      </c>
      <c r="D105" s="48" t="str">
        <f t="shared" si="9"/>
        <v>Radio Come 098   LAV</v>
      </c>
      <c r="E105" s="149" t="s">
        <v>32</v>
      </c>
      <c r="F105" s="143" t="s">
        <v>713</v>
      </c>
      <c r="G105" s="143" t="s">
        <v>713</v>
      </c>
      <c r="H105" s="143" t="s">
        <v>713</v>
      </c>
      <c r="I105" s="144" t="s">
        <v>713</v>
      </c>
      <c r="J105" s="143" t="s">
        <v>713</v>
      </c>
      <c r="K105" s="48" t="s">
        <v>14</v>
      </c>
      <c r="L105" s="127"/>
      <c r="M105" s="94"/>
      <c r="O105" s="91">
        <f>LOOKUP(A105,'REGISTRO MEDIOS'!A$18:A$250,IF('PLANILLA AUXILIAR PUBLICIDAD'!$D$3="NO",'REGISTRO MEDIOS'!N$18:N$250,'REGISTRO MEDIOS'!P$18:P$250))*$D$4</f>
        <v>0</v>
      </c>
      <c r="P105" s="161"/>
      <c r="R105" s="70">
        <f t="shared" si="11"/>
        <v>0</v>
      </c>
      <c r="S105" s="161"/>
      <c r="U105" s="112">
        <f t="shared" si="7"/>
        <v>0</v>
      </c>
      <c r="V105" s="113">
        <f t="shared" si="10"/>
        <v>0</v>
      </c>
    </row>
    <row r="106" spans="1:22" ht="18.5" x14ac:dyDescent="0.45">
      <c r="A106" s="130">
        <v>99</v>
      </c>
      <c r="B106" s="142">
        <v>200000000099</v>
      </c>
      <c r="C106" s="48" t="str">
        <f t="shared" si="8"/>
        <v>TV para abonados 099</v>
      </c>
      <c r="D106" s="48" t="str">
        <f t="shared" si="9"/>
        <v>TV para ab 099   LAV</v>
      </c>
      <c r="E106" s="149" t="s">
        <v>32</v>
      </c>
      <c r="F106" s="143" t="s">
        <v>713</v>
      </c>
      <c r="G106" s="143" t="s">
        <v>713</v>
      </c>
      <c r="H106" s="143" t="s">
        <v>713</v>
      </c>
      <c r="I106" s="144" t="s">
        <v>713</v>
      </c>
      <c r="J106" s="143" t="s">
        <v>713</v>
      </c>
      <c r="K106" s="48" t="s">
        <v>11</v>
      </c>
      <c r="L106" s="127"/>
      <c r="M106" s="94"/>
      <c r="O106" s="91">
        <f>LOOKUP(A106,'REGISTRO MEDIOS'!A$18:A$250,IF('PLANILLA AUXILIAR PUBLICIDAD'!$D$3="NO",'REGISTRO MEDIOS'!N$18:N$250,'REGISTRO MEDIOS'!P$18:P$250))*$D$4</f>
        <v>0</v>
      </c>
      <c r="P106" s="161"/>
      <c r="R106" s="70">
        <f t="shared" si="11"/>
        <v>0</v>
      </c>
      <c r="S106" s="161"/>
      <c r="U106" s="112">
        <f t="shared" si="7"/>
        <v>0</v>
      </c>
      <c r="V106" s="113">
        <f t="shared" si="10"/>
        <v>0</v>
      </c>
    </row>
    <row r="107" spans="1:22" ht="18.5" x14ac:dyDescent="0.45">
      <c r="A107" s="130">
        <v>100</v>
      </c>
      <c r="B107" s="142">
        <v>200000000100</v>
      </c>
      <c r="C107" s="48" t="str">
        <f t="shared" si="8"/>
        <v>TV para abonados 100</v>
      </c>
      <c r="D107" s="48" t="str">
        <f t="shared" si="9"/>
        <v>TV para ab 100   LAV</v>
      </c>
      <c r="E107" s="149" t="s">
        <v>32</v>
      </c>
      <c r="F107" s="143" t="s">
        <v>713</v>
      </c>
      <c r="G107" s="143" t="s">
        <v>713</v>
      </c>
      <c r="H107" s="143" t="s">
        <v>713</v>
      </c>
      <c r="I107" s="144" t="s">
        <v>713</v>
      </c>
      <c r="J107" s="143" t="s">
        <v>713</v>
      </c>
      <c r="K107" s="48" t="s">
        <v>11</v>
      </c>
      <c r="L107" s="127"/>
      <c r="M107" s="94"/>
      <c r="O107" s="91">
        <f>LOOKUP(A107,'REGISTRO MEDIOS'!A$18:A$250,IF('PLANILLA AUXILIAR PUBLICIDAD'!$D$3="NO",'REGISTRO MEDIOS'!N$18:N$250,'REGISTRO MEDIOS'!P$18:P$250))*$D$4</f>
        <v>0</v>
      </c>
      <c r="P107" s="162"/>
      <c r="R107" s="70">
        <f t="shared" si="11"/>
        <v>0</v>
      </c>
      <c r="S107" s="162"/>
      <c r="U107" s="112">
        <f t="shared" si="7"/>
        <v>0</v>
      </c>
      <c r="V107" s="113">
        <f t="shared" si="10"/>
        <v>0</v>
      </c>
    </row>
    <row r="108" spans="1:22" ht="18.5" x14ac:dyDescent="0.45">
      <c r="A108" s="130">
        <v>101</v>
      </c>
      <c r="B108" s="142">
        <v>200000000101</v>
      </c>
      <c r="C108" s="48" t="str">
        <f t="shared" si="8"/>
        <v>Prensa Escrita 101</v>
      </c>
      <c r="D108" s="48" t="str">
        <f t="shared" si="9"/>
        <v>Prensa Esc 101  Diario MAL</v>
      </c>
      <c r="E108" s="149" t="s">
        <v>21</v>
      </c>
      <c r="F108" s="143" t="s">
        <v>713</v>
      </c>
      <c r="G108" s="143" t="s">
        <v>713</v>
      </c>
      <c r="H108" s="143" t="s">
        <v>713</v>
      </c>
      <c r="I108" s="144" t="s">
        <v>713</v>
      </c>
      <c r="J108" s="143" t="s">
        <v>713</v>
      </c>
      <c r="K108" s="48" t="s">
        <v>30</v>
      </c>
      <c r="L108" s="127" t="s">
        <v>36</v>
      </c>
      <c r="M108" s="94"/>
      <c r="O108" s="91">
        <f>LOOKUP(A108,'REGISTRO MEDIOS'!A$18:A$250,IF('PLANILLA AUXILIAR PUBLICIDAD'!$D$3="NO",'REGISTRO MEDIOS'!N$18:N$250,'REGISTRO MEDIOS'!P$18:P$250))*$D$4</f>
        <v>0</v>
      </c>
      <c r="P108" s="160">
        <f>+IF($D$3="NO",$D$4*0.005,$D$4*0.0025)</f>
        <v>0</v>
      </c>
      <c r="R108" s="70">
        <f t="shared" si="11"/>
        <v>0</v>
      </c>
      <c r="S108" s="160">
        <f>IF(SUM(V108:V125)+P108&gt;0,SUM(V108:V125)+P108,0)</f>
        <v>0</v>
      </c>
      <c r="U108" s="112">
        <f t="shared" si="7"/>
        <v>0</v>
      </c>
      <c r="V108" s="113">
        <f t="shared" si="10"/>
        <v>0</v>
      </c>
    </row>
    <row r="109" spans="1:22" ht="18.5" x14ac:dyDescent="0.45">
      <c r="A109" s="130">
        <v>102</v>
      </c>
      <c r="B109" s="142">
        <v>200000000102</v>
      </c>
      <c r="C109" s="48" t="str">
        <f t="shared" si="8"/>
        <v>Radio Comercial FM 102</v>
      </c>
      <c r="D109" s="48" t="str">
        <f t="shared" si="9"/>
        <v>Radio Come 102   MAL</v>
      </c>
      <c r="E109" s="149" t="s">
        <v>21</v>
      </c>
      <c r="F109" s="143" t="s">
        <v>713</v>
      </c>
      <c r="G109" s="143" t="s">
        <v>713</v>
      </c>
      <c r="H109" s="143" t="s">
        <v>713</v>
      </c>
      <c r="I109" s="144" t="s">
        <v>713</v>
      </c>
      <c r="J109" s="143" t="s">
        <v>713</v>
      </c>
      <c r="K109" s="48" t="s">
        <v>14</v>
      </c>
      <c r="L109" s="127"/>
      <c r="M109" s="94"/>
      <c r="O109" s="91">
        <f>LOOKUP(A109,'REGISTRO MEDIOS'!A$18:A$250,IF('PLANILLA AUXILIAR PUBLICIDAD'!$D$3="NO",'REGISTRO MEDIOS'!N$18:N$250,'REGISTRO MEDIOS'!P$18:P$250))*$D$4</f>
        <v>0</v>
      </c>
      <c r="P109" s="161"/>
      <c r="R109" s="70">
        <f t="shared" si="11"/>
        <v>0</v>
      </c>
      <c r="S109" s="161"/>
      <c r="U109" s="112">
        <f t="shared" si="7"/>
        <v>0</v>
      </c>
      <c r="V109" s="113">
        <f t="shared" si="10"/>
        <v>0</v>
      </c>
    </row>
    <row r="110" spans="1:22" ht="18.5" x14ac:dyDescent="0.45">
      <c r="A110" s="130">
        <v>103</v>
      </c>
      <c r="B110" s="142">
        <v>200000000103</v>
      </c>
      <c r="C110" s="48" t="str">
        <f t="shared" si="8"/>
        <v>TV para abonados 103</v>
      </c>
      <c r="D110" s="48" t="str">
        <f t="shared" si="9"/>
        <v>TV para ab 103   MAL</v>
      </c>
      <c r="E110" s="149" t="s">
        <v>21</v>
      </c>
      <c r="F110" s="143" t="s">
        <v>713</v>
      </c>
      <c r="G110" s="143" t="s">
        <v>713</v>
      </c>
      <c r="H110" s="143" t="s">
        <v>713</v>
      </c>
      <c r="I110" s="144" t="s">
        <v>713</v>
      </c>
      <c r="J110" s="143" t="s">
        <v>713</v>
      </c>
      <c r="K110" s="48" t="s">
        <v>11</v>
      </c>
      <c r="L110" s="127"/>
      <c r="M110" s="94"/>
      <c r="O110" s="91">
        <f>LOOKUP(A110,'REGISTRO MEDIOS'!A$18:A$250,IF('PLANILLA AUXILIAR PUBLICIDAD'!$D$3="NO",'REGISTRO MEDIOS'!N$18:N$250,'REGISTRO MEDIOS'!P$18:P$250))*$D$4</f>
        <v>0</v>
      </c>
      <c r="P110" s="161"/>
      <c r="R110" s="70">
        <f t="shared" si="11"/>
        <v>0</v>
      </c>
      <c r="S110" s="161"/>
      <c r="U110" s="112">
        <f t="shared" si="7"/>
        <v>0</v>
      </c>
      <c r="V110" s="113">
        <f t="shared" si="10"/>
        <v>0</v>
      </c>
    </row>
    <row r="111" spans="1:22" ht="18.5" x14ac:dyDescent="0.45">
      <c r="A111" s="130">
        <v>104</v>
      </c>
      <c r="B111" s="142">
        <v>200000000104</v>
      </c>
      <c r="C111" s="48" t="str">
        <f t="shared" si="8"/>
        <v>Televisión Abierta 104</v>
      </c>
      <c r="D111" s="48" t="str">
        <f t="shared" si="9"/>
        <v>Televisión 104   MAL</v>
      </c>
      <c r="E111" s="149" t="s">
        <v>21</v>
      </c>
      <c r="F111" s="143" t="s">
        <v>713</v>
      </c>
      <c r="G111" s="143" t="s">
        <v>713</v>
      </c>
      <c r="H111" s="143" t="s">
        <v>713</v>
      </c>
      <c r="I111" s="144" t="s">
        <v>713</v>
      </c>
      <c r="J111" s="143" t="s">
        <v>713</v>
      </c>
      <c r="K111" s="48" t="s">
        <v>27</v>
      </c>
      <c r="L111" s="127"/>
      <c r="M111" s="94"/>
      <c r="O111" s="91">
        <f>LOOKUP(A111,'REGISTRO MEDIOS'!A$18:A$250,IF('PLANILLA AUXILIAR PUBLICIDAD'!$D$3="NO",'REGISTRO MEDIOS'!N$18:N$250,'REGISTRO MEDIOS'!P$18:P$250))*$D$4</f>
        <v>0</v>
      </c>
      <c r="P111" s="161"/>
      <c r="R111" s="70">
        <f t="shared" si="11"/>
        <v>0</v>
      </c>
      <c r="S111" s="161"/>
      <c r="U111" s="112">
        <f t="shared" si="7"/>
        <v>0</v>
      </c>
      <c r="V111" s="113">
        <f t="shared" si="10"/>
        <v>0</v>
      </c>
    </row>
    <row r="112" spans="1:22" ht="18.5" x14ac:dyDescent="0.45">
      <c r="A112" s="130">
        <v>105</v>
      </c>
      <c r="B112" s="142">
        <v>200000000105</v>
      </c>
      <c r="C112" s="48" t="str">
        <f t="shared" si="8"/>
        <v>Prensa Escrita 105</v>
      </c>
      <c r="D112" s="48" t="str">
        <f t="shared" si="9"/>
        <v>Prensa Esc 105  Diario MAL</v>
      </c>
      <c r="E112" s="149" t="s">
        <v>21</v>
      </c>
      <c r="F112" s="143" t="s">
        <v>713</v>
      </c>
      <c r="G112" s="143" t="s">
        <v>713</v>
      </c>
      <c r="H112" s="143" t="s">
        <v>713</v>
      </c>
      <c r="I112" s="144" t="s">
        <v>713</v>
      </c>
      <c r="J112" s="143" t="s">
        <v>713</v>
      </c>
      <c r="K112" s="48" t="s">
        <v>30</v>
      </c>
      <c r="L112" s="127" t="s">
        <v>36</v>
      </c>
      <c r="M112" s="94"/>
      <c r="O112" s="91">
        <f>LOOKUP(A112,'REGISTRO MEDIOS'!A$18:A$250,IF('PLANILLA AUXILIAR PUBLICIDAD'!$D$3="NO",'REGISTRO MEDIOS'!N$18:N$250,'REGISTRO MEDIOS'!P$18:P$250))*$D$4</f>
        <v>0</v>
      </c>
      <c r="P112" s="161"/>
      <c r="R112" s="70">
        <f t="shared" si="11"/>
        <v>0</v>
      </c>
      <c r="S112" s="161"/>
      <c r="U112" s="112">
        <f t="shared" si="7"/>
        <v>0</v>
      </c>
      <c r="V112" s="113">
        <f t="shared" si="10"/>
        <v>0</v>
      </c>
    </row>
    <row r="113" spans="1:22" ht="18.5" x14ac:dyDescent="0.45">
      <c r="A113" s="130">
        <v>106</v>
      </c>
      <c r="B113" s="142">
        <v>200000000106</v>
      </c>
      <c r="C113" s="48" t="str">
        <f t="shared" si="8"/>
        <v>Prensa Escrita 106</v>
      </c>
      <c r="D113" s="48" t="str">
        <f t="shared" si="9"/>
        <v>Prensa Esc 106  Semanario MAL</v>
      </c>
      <c r="E113" s="149" t="s">
        <v>21</v>
      </c>
      <c r="F113" s="143" t="s">
        <v>713</v>
      </c>
      <c r="G113" s="143" t="s">
        <v>713</v>
      </c>
      <c r="H113" s="143" t="s">
        <v>713</v>
      </c>
      <c r="I113" s="144" t="s">
        <v>713</v>
      </c>
      <c r="J113" s="143" t="s">
        <v>713</v>
      </c>
      <c r="K113" s="48" t="s">
        <v>30</v>
      </c>
      <c r="L113" s="127" t="s">
        <v>35</v>
      </c>
      <c r="M113" s="94"/>
      <c r="O113" s="91">
        <f>LOOKUP(A113,'REGISTRO MEDIOS'!A$18:A$250,IF('PLANILLA AUXILIAR PUBLICIDAD'!$D$3="NO",'REGISTRO MEDIOS'!N$18:N$250,'REGISTRO MEDIOS'!P$18:P$250))*$D$4</f>
        <v>0</v>
      </c>
      <c r="P113" s="161"/>
      <c r="R113" s="70">
        <f t="shared" si="11"/>
        <v>0</v>
      </c>
      <c r="S113" s="161"/>
      <c r="U113" s="112">
        <f t="shared" si="7"/>
        <v>0</v>
      </c>
      <c r="V113" s="113">
        <f t="shared" si="10"/>
        <v>0</v>
      </c>
    </row>
    <row r="114" spans="1:22" ht="18.5" x14ac:dyDescent="0.45">
      <c r="A114" s="130">
        <v>107</v>
      </c>
      <c r="B114" s="142">
        <v>200000000107</v>
      </c>
      <c r="C114" s="48" t="str">
        <f t="shared" si="8"/>
        <v>Prensa Escrita 107</v>
      </c>
      <c r="D114" s="48" t="str">
        <f t="shared" si="9"/>
        <v>Prensa Esc 107  Semanario MAL</v>
      </c>
      <c r="E114" s="149" t="s">
        <v>21</v>
      </c>
      <c r="F114" s="143" t="s">
        <v>713</v>
      </c>
      <c r="G114" s="143" t="s">
        <v>713</v>
      </c>
      <c r="H114" s="143" t="s">
        <v>713</v>
      </c>
      <c r="I114" s="144" t="s">
        <v>713</v>
      </c>
      <c r="J114" s="143" t="s">
        <v>713</v>
      </c>
      <c r="K114" s="48" t="s">
        <v>30</v>
      </c>
      <c r="L114" s="127" t="s">
        <v>35</v>
      </c>
      <c r="M114" s="94"/>
      <c r="O114" s="91">
        <f>LOOKUP(A114,'REGISTRO MEDIOS'!A$18:A$250,IF('PLANILLA AUXILIAR PUBLICIDAD'!$D$3="NO",'REGISTRO MEDIOS'!N$18:N$250,'REGISTRO MEDIOS'!P$18:P$250))*$D$4</f>
        <v>0</v>
      </c>
      <c r="P114" s="161"/>
      <c r="R114" s="70">
        <f t="shared" si="11"/>
        <v>0</v>
      </c>
      <c r="S114" s="161"/>
      <c r="U114" s="112">
        <f t="shared" si="7"/>
        <v>0</v>
      </c>
      <c r="V114" s="113">
        <f t="shared" si="10"/>
        <v>0</v>
      </c>
    </row>
    <row r="115" spans="1:22" ht="18.5" x14ac:dyDescent="0.45">
      <c r="A115" s="130">
        <v>108</v>
      </c>
      <c r="B115" s="142">
        <v>200000000108</v>
      </c>
      <c r="C115" s="48" t="str">
        <f t="shared" si="8"/>
        <v>Prensa Escrita 108</v>
      </c>
      <c r="D115" s="48" t="str">
        <f t="shared" si="9"/>
        <v>Prensa Esc 108  Diario MAL</v>
      </c>
      <c r="E115" s="149" t="s">
        <v>21</v>
      </c>
      <c r="F115" s="143" t="s">
        <v>713</v>
      </c>
      <c r="G115" s="143" t="s">
        <v>713</v>
      </c>
      <c r="H115" s="143" t="s">
        <v>713</v>
      </c>
      <c r="I115" s="144" t="s">
        <v>713</v>
      </c>
      <c r="J115" s="143" t="s">
        <v>713</v>
      </c>
      <c r="K115" s="48" t="s">
        <v>30</v>
      </c>
      <c r="L115" s="127" t="s">
        <v>36</v>
      </c>
      <c r="M115" s="94"/>
      <c r="O115" s="91">
        <f>LOOKUP(A115,'REGISTRO MEDIOS'!A$18:A$250,IF('PLANILLA AUXILIAR PUBLICIDAD'!$D$3="NO",'REGISTRO MEDIOS'!N$18:N$250,'REGISTRO MEDIOS'!P$18:P$250))*$D$4</f>
        <v>0</v>
      </c>
      <c r="P115" s="161"/>
      <c r="R115" s="70">
        <f t="shared" ref="R115:R146" si="12">IF(+M115-O115&gt;0,"0",O115-M115)</f>
        <v>0</v>
      </c>
      <c r="S115" s="161"/>
      <c r="U115" s="112">
        <f t="shared" si="7"/>
        <v>0</v>
      </c>
      <c r="V115" s="113">
        <f t="shared" si="10"/>
        <v>0</v>
      </c>
    </row>
    <row r="116" spans="1:22" ht="18.5" x14ac:dyDescent="0.45">
      <c r="A116" s="130">
        <v>109</v>
      </c>
      <c r="B116" s="142">
        <v>200000000109</v>
      </c>
      <c r="C116" s="48" t="str">
        <f t="shared" si="8"/>
        <v>Radio Comercial FM 109</v>
      </c>
      <c r="D116" s="48" t="str">
        <f t="shared" si="9"/>
        <v>Radio Come 109   MAL</v>
      </c>
      <c r="E116" s="149" t="s">
        <v>21</v>
      </c>
      <c r="F116" s="143" t="s">
        <v>713</v>
      </c>
      <c r="G116" s="143" t="s">
        <v>713</v>
      </c>
      <c r="H116" s="143" t="s">
        <v>713</v>
      </c>
      <c r="I116" s="144" t="s">
        <v>713</v>
      </c>
      <c r="J116" s="143" t="s">
        <v>713</v>
      </c>
      <c r="K116" s="48" t="s">
        <v>14</v>
      </c>
      <c r="L116" s="127"/>
      <c r="M116" s="94"/>
      <c r="O116" s="91">
        <f>LOOKUP(A116,'REGISTRO MEDIOS'!A$18:A$250,IF('PLANILLA AUXILIAR PUBLICIDAD'!$D$3="NO",'REGISTRO MEDIOS'!N$18:N$250,'REGISTRO MEDIOS'!P$18:P$250))*$D$4</f>
        <v>0</v>
      </c>
      <c r="P116" s="161"/>
      <c r="R116" s="70">
        <f t="shared" si="12"/>
        <v>0</v>
      </c>
      <c r="S116" s="161"/>
      <c r="U116" s="112">
        <f t="shared" si="7"/>
        <v>0</v>
      </c>
      <c r="V116" s="113">
        <f t="shared" si="10"/>
        <v>0</v>
      </c>
    </row>
    <row r="117" spans="1:22" ht="18.5" x14ac:dyDescent="0.45">
      <c r="A117" s="130">
        <v>110</v>
      </c>
      <c r="B117" s="142">
        <v>200000000110</v>
      </c>
      <c r="C117" s="48" t="str">
        <f t="shared" si="8"/>
        <v>Radio Comercial AM 110</v>
      </c>
      <c r="D117" s="48" t="str">
        <f t="shared" si="9"/>
        <v>Radio Come 110   MAL</v>
      </c>
      <c r="E117" s="149" t="s">
        <v>21</v>
      </c>
      <c r="F117" s="143" t="s">
        <v>713</v>
      </c>
      <c r="G117" s="143" t="s">
        <v>713</v>
      </c>
      <c r="H117" s="143" t="s">
        <v>713</v>
      </c>
      <c r="I117" s="144" t="s">
        <v>713</v>
      </c>
      <c r="J117" s="143" t="s">
        <v>713</v>
      </c>
      <c r="K117" s="48" t="s">
        <v>17</v>
      </c>
      <c r="L117" s="127"/>
      <c r="M117" s="94"/>
      <c r="O117" s="91">
        <f>LOOKUP(A117,'REGISTRO MEDIOS'!A$18:A$250,IF('PLANILLA AUXILIAR PUBLICIDAD'!$D$3="NO",'REGISTRO MEDIOS'!N$18:N$250,'REGISTRO MEDIOS'!P$18:P$250))*$D$4</f>
        <v>0</v>
      </c>
      <c r="P117" s="161"/>
      <c r="R117" s="70">
        <f t="shared" si="12"/>
        <v>0</v>
      </c>
      <c r="S117" s="161"/>
      <c r="U117" s="112">
        <f t="shared" si="7"/>
        <v>0</v>
      </c>
      <c r="V117" s="113">
        <f t="shared" si="10"/>
        <v>0</v>
      </c>
    </row>
    <row r="118" spans="1:22" ht="18.5" x14ac:dyDescent="0.45">
      <c r="A118" s="130">
        <v>111</v>
      </c>
      <c r="B118" s="142">
        <v>200000000111</v>
      </c>
      <c r="C118" s="48" t="str">
        <f t="shared" si="8"/>
        <v>Radio Comercial FM 111</v>
      </c>
      <c r="D118" s="48" t="str">
        <f t="shared" si="9"/>
        <v>Radio Come 111   MAL</v>
      </c>
      <c r="E118" s="149" t="s">
        <v>21</v>
      </c>
      <c r="F118" s="143" t="s">
        <v>713</v>
      </c>
      <c r="G118" s="143" t="s">
        <v>713</v>
      </c>
      <c r="H118" s="143" t="s">
        <v>713</v>
      </c>
      <c r="I118" s="144" t="s">
        <v>713</v>
      </c>
      <c r="J118" s="143" t="s">
        <v>713</v>
      </c>
      <c r="K118" s="48" t="s">
        <v>14</v>
      </c>
      <c r="L118" s="127"/>
      <c r="M118" s="94"/>
      <c r="O118" s="91">
        <f>LOOKUP(A118,'REGISTRO MEDIOS'!A$18:A$250,IF('PLANILLA AUXILIAR PUBLICIDAD'!$D$3="NO",'REGISTRO MEDIOS'!N$18:N$250,'REGISTRO MEDIOS'!P$18:P$250))*$D$4</f>
        <v>0</v>
      </c>
      <c r="P118" s="161"/>
      <c r="R118" s="70">
        <f t="shared" si="12"/>
        <v>0</v>
      </c>
      <c r="S118" s="161"/>
      <c r="U118" s="112">
        <f t="shared" si="7"/>
        <v>0</v>
      </c>
      <c r="V118" s="113">
        <f t="shared" si="10"/>
        <v>0</v>
      </c>
    </row>
    <row r="119" spans="1:22" ht="18.5" x14ac:dyDescent="0.45">
      <c r="A119" s="130">
        <v>112</v>
      </c>
      <c r="B119" s="142">
        <v>200000000112</v>
      </c>
      <c r="C119" s="48" t="str">
        <f t="shared" si="8"/>
        <v>Radio Comercial FM 112</v>
      </c>
      <c r="D119" s="48" t="str">
        <f t="shared" si="9"/>
        <v>Radio Come 112   MAL</v>
      </c>
      <c r="E119" s="149" t="s">
        <v>21</v>
      </c>
      <c r="F119" s="143" t="s">
        <v>713</v>
      </c>
      <c r="G119" s="143" t="s">
        <v>713</v>
      </c>
      <c r="H119" s="143" t="s">
        <v>713</v>
      </c>
      <c r="I119" s="144" t="s">
        <v>713</v>
      </c>
      <c r="J119" s="143" t="s">
        <v>713</v>
      </c>
      <c r="K119" s="48" t="s">
        <v>14</v>
      </c>
      <c r="L119" s="127"/>
      <c r="M119" s="94"/>
      <c r="O119" s="91">
        <f>LOOKUP(A119,'REGISTRO MEDIOS'!A$18:A$250,IF('PLANILLA AUXILIAR PUBLICIDAD'!$D$3="NO",'REGISTRO MEDIOS'!N$18:N$250,'REGISTRO MEDIOS'!P$18:P$250))*$D$4</f>
        <v>0</v>
      </c>
      <c r="P119" s="161"/>
      <c r="R119" s="70">
        <f t="shared" si="12"/>
        <v>0</v>
      </c>
      <c r="S119" s="161"/>
      <c r="U119" s="112">
        <f t="shared" si="7"/>
        <v>0</v>
      </c>
      <c r="V119" s="113">
        <f t="shared" si="10"/>
        <v>0</v>
      </c>
    </row>
    <row r="120" spans="1:22" ht="18.5" x14ac:dyDescent="0.45">
      <c r="A120" s="130">
        <v>113</v>
      </c>
      <c r="B120" s="142">
        <v>200000000113</v>
      </c>
      <c r="C120" s="48" t="str">
        <f t="shared" si="8"/>
        <v>Radio Comercial FM 113</v>
      </c>
      <c r="D120" s="48" t="str">
        <f t="shared" si="9"/>
        <v>Radio Come 113   MAL</v>
      </c>
      <c r="E120" s="149" t="s">
        <v>21</v>
      </c>
      <c r="F120" s="143" t="s">
        <v>713</v>
      </c>
      <c r="G120" s="143" t="s">
        <v>713</v>
      </c>
      <c r="H120" s="143" t="s">
        <v>713</v>
      </c>
      <c r="I120" s="144" t="s">
        <v>713</v>
      </c>
      <c r="J120" s="143" t="s">
        <v>713</v>
      </c>
      <c r="K120" s="48" t="s">
        <v>14</v>
      </c>
      <c r="L120" s="127"/>
      <c r="M120" s="94"/>
      <c r="O120" s="91">
        <f>LOOKUP(A120,'REGISTRO MEDIOS'!A$18:A$250,IF('PLANILLA AUXILIAR PUBLICIDAD'!$D$3="NO",'REGISTRO MEDIOS'!N$18:N$250,'REGISTRO MEDIOS'!P$18:P$250))*$D$4</f>
        <v>0</v>
      </c>
      <c r="P120" s="161"/>
      <c r="R120" s="70">
        <f t="shared" si="12"/>
        <v>0</v>
      </c>
      <c r="S120" s="161"/>
      <c r="U120" s="112">
        <f t="shared" si="7"/>
        <v>0</v>
      </c>
      <c r="V120" s="113">
        <f t="shared" si="10"/>
        <v>0</v>
      </c>
    </row>
    <row r="121" spans="1:22" ht="18.5" x14ac:dyDescent="0.45">
      <c r="A121" s="130">
        <v>114</v>
      </c>
      <c r="B121" s="142">
        <v>200000000114</v>
      </c>
      <c r="C121" s="48" t="str">
        <f t="shared" si="8"/>
        <v>Radio Comercial FM 114</v>
      </c>
      <c r="D121" s="48" t="str">
        <f t="shared" si="9"/>
        <v>Radio Come 114   MAL</v>
      </c>
      <c r="E121" s="149" t="s">
        <v>21</v>
      </c>
      <c r="F121" s="143" t="s">
        <v>713</v>
      </c>
      <c r="G121" s="143" t="s">
        <v>713</v>
      </c>
      <c r="H121" s="143" t="s">
        <v>713</v>
      </c>
      <c r="I121" s="144" t="s">
        <v>713</v>
      </c>
      <c r="J121" s="143" t="s">
        <v>713</v>
      </c>
      <c r="K121" s="48" t="s">
        <v>14</v>
      </c>
      <c r="L121" s="127"/>
      <c r="M121" s="94"/>
      <c r="O121" s="91">
        <f>LOOKUP(A121,'REGISTRO MEDIOS'!A$18:A$250,IF('PLANILLA AUXILIAR PUBLICIDAD'!$D$3="NO",'REGISTRO MEDIOS'!N$18:N$250,'REGISTRO MEDIOS'!P$18:P$250))*$D$4</f>
        <v>0</v>
      </c>
      <c r="P121" s="161"/>
      <c r="R121" s="70">
        <f t="shared" si="12"/>
        <v>0</v>
      </c>
      <c r="S121" s="161"/>
      <c r="U121" s="112">
        <f t="shared" si="7"/>
        <v>0</v>
      </c>
      <c r="V121" s="113">
        <f t="shared" si="10"/>
        <v>0</v>
      </c>
    </row>
    <row r="122" spans="1:22" ht="18.5" x14ac:dyDescent="0.45">
      <c r="A122" s="130">
        <v>115</v>
      </c>
      <c r="B122" s="142">
        <v>200000000115</v>
      </c>
      <c r="C122" s="48" t="str">
        <f t="shared" si="8"/>
        <v>Prensa Escrita 115</v>
      </c>
      <c r="D122" s="48" t="str">
        <f t="shared" si="9"/>
        <v>Prensa Esc 115  Semanario MAL</v>
      </c>
      <c r="E122" s="149" t="s">
        <v>21</v>
      </c>
      <c r="F122" s="143" t="s">
        <v>713</v>
      </c>
      <c r="G122" s="143" t="s">
        <v>713</v>
      </c>
      <c r="H122" s="143" t="s">
        <v>713</v>
      </c>
      <c r="I122" s="144" t="s">
        <v>713</v>
      </c>
      <c r="J122" s="143" t="s">
        <v>713</v>
      </c>
      <c r="K122" s="48" t="s">
        <v>30</v>
      </c>
      <c r="L122" s="127" t="s">
        <v>35</v>
      </c>
      <c r="M122" s="94"/>
      <c r="O122" s="91">
        <f>LOOKUP(A122,'REGISTRO MEDIOS'!A$18:A$250,IF('PLANILLA AUXILIAR PUBLICIDAD'!$D$3="NO",'REGISTRO MEDIOS'!N$18:N$250,'REGISTRO MEDIOS'!P$18:P$250))*$D$4</f>
        <v>0</v>
      </c>
      <c r="P122" s="161"/>
      <c r="R122" s="70">
        <f t="shared" si="12"/>
        <v>0</v>
      </c>
      <c r="S122" s="161"/>
      <c r="U122" s="112">
        <f t="shared" si="7"/>
        <v>0</v>
      </c>
      <c r="V122" s="113">
        <f t="shared" si="10"/>
        <v>0</v>
      </c>
    </row>
    <row r="123" spans="1:22" ht="18.5" x14ac:dyDescent="0.45">
      <c r="A123" s="130">
        <v>116</v>
      </c>
      <c r="B123" s="142">
        <v>200000000116</v>
      </c>
      <c r="C123" s="48" t="str">
        <f t="shared" si="8"/>
        <v>Televisión Abierta 116</v>
      </c>
      <c r="D123" s="48" t="str">
        <f t="shared" si="9"/>
        <v>Televisión 116   MAL</v>
      </c>
      <c r="E123" s="149" t="s">
        <v>21</v>
      </c>
      <c r="F123" s="143" t="s">
        <v>713</v>
      </c>
      <c r="G123" s="143" t="s">
        <v>713</v>
      </c>
      <c r="H123" s="143" t="s">
        <v>713</v>
      </c>
      <c r="I123" s="144" t="s">
        <v>713</v>
      </c>
      <c r="J123" s="143" t="s">
        <v>713</v>
      </c>
      <c r="K123" s="48" t="s">
        <v>27</v>
      </c>
      <c r="L123" s="127"/>
      <c r="M123" s="94"/>
      <c r="O123" s="91">
        <f>LOOKUP(A123,'REGISTRO MEDIOS'!A$18:A$250,IF('PLANILLA AUXILIAR PUBLICIDAD'!$D$3="NO",'REGISTRO MEDIOS'!N$18:N$250,'REGISTRO MEDIOS'!P$18:P$250))*$D$4</f>
        <v>0</v>
      </c>
      <c r="P123" s="161"/>
      <c r="R123" s="70">
        <f t="shared" si="12"/>
        <v>0</v>
      </c>
      <c r="S123" s="161"/>
      <c r="U123" s="112">
        <f t="shared" si="7"/>
        <v>0</v>
      </c>
      <c r="V123" s="113">
        <f t="shared" si="10"/>
        <v>0</v>
      </c>
    </row>
    <row r="124" spans="1:22" ht="18.5" x14ac:dyDescent="0.45">
      <c r="A124" s="130">
        <v>117</v>
      </c>
      <c r="B124" s="142">
        <v>200000000117</v>
      </c>
      <c r="C124" s="48" t="str">
        <f t="shared" si="8"/>
        <v>Radio Comercial FM 117</v>
      </c>
      <c r="D124" s="48" t="str">
        <f t="shared" si="9"/>
        <v>Radio Come 117   MAL</v>
      </c>
      <c r="E124" s="149" t="s">
        <v>21</v>
      </c>
      <c r="F124" s="143" t="s">
        <v>713</v>
      </c>
      <c r="G124" s="143" t="s">
        <v>713</v>
      </c>
      <c r="H124" s="143" t="s">
        <v>713</v>
      </c>
      <c r="I124" s="144" t="s">
        <v>713</v>
      </c>
      <c r="J124" s="143" t="s">
        <v>713</v>
      </c>
      <c r="K124" s="48" t="s">
        <v>14</v>
      </c>
      <c r="L124" s="127"/>
      <c r="M124" s="94"/>
      <c r="O124" s="91">
        <f>LOOKUP(A124,'REGISTRO MEDIOS'!A$18:A$250,IF('PLANILLA AUXILIAR PUBLICIDAD'!$D$3="NO",'REGISTRO MEDIOS'!N$18:N$250,'REGISTRO MEDIOS'!P$18:P$250))*$D$4</f>
        <v>0</v>
      </c>
      <c r="P124" s="161"/>
      <c r="R124" s="70">
        <f t="shared" si="12"/>
        <v>0</v>
      </c>
      <c r="S124" s="161"/>
      <c r="U124" s="112">
        <f t="shared" si="7"/>
        <v>0</v>
      </c>
      <c r="V124" s="113">
        <f t="shared" si="10"/>
        <v>0</v>
      </c>
    </row>
    <row r="125" spans="1:22" ht="18.5" x14ac:dyDescent="0.45">
      <c r="A125" s="130">
        <v>118</v>
      </c>
      <c r="B125" s="142">
        <v>200000000118</v>
      </c>
      <c r="C125" s="48" t="str">
        <f t="shared" si="8"/>
        <v>TV para abonados 118</v>
      </c>
      <c r="D125" s="48" t="str">
        <f t="shared" si="9"/>
        <v>TV para ab 118   MAL</v>
      </c>
      <c r="E125" s="149" t="s">
        <v>21</v>
      </c>
      <c r="F125" s="143" t="s">
        <v>713</v>
      </c>
      <c r="G125" s="143" t="s">
        <v>713</v>
      </c>
      <c r="H125" s="143" t="s">
        <v>713</v>
      </c>
      <c r="I125" s="144" t="s">
        <v>713</v>
      </c>
      <c r="J125" s="143" t="s">
        <v>713</v>
      </c>
      <c r="K125" s="48" t="s">
        <v>11</v>
      </c>
      <c r="L125" s="127"/>
      <c r="M125" s="94"/>
      <c r="O125" s="91">
        <f>LOOKUP(A125,'REGISTRO MEDIOS'!A$18:A$250,IF('PLANILLA AUXILIAR PUBLICIDAD'!$D$3="NO",'REGISTRO MEDIOS'!N$18:N$250,'REGISTRO MEDIOS'!P$18:P$250))*$D$4</f>
        <v>0</v>
      </c>
      <c r="P125" s="162"/>
      <c r="R125" s="70">
        <f t="shared" si="12"/>
        <v>0</v>
      </c>
      <c r="S125" s="162"/>
      <c r="U125" s="112">
        <f t="shared" si="7"/>
        <v>0</v>
      </c>
      <c r="V125" s="113">
        <f t="shared" si="10"/>
        <v>0</v>
      </c>
    </row>
    <row r="126" spans="1:22" ht="18.5" x14ac:dyDescent="0.45">
      <c r="A126" s="130">
        <v>119</v>
      </c>
      <c r="B126" s="142">
        <v>200000000119</v>
      </c>
      <c r="C126" s="48" t="str">
        <f t="shared" si="8"/>
        <v>Radio Comercial AM 119</v>
      </c>
      <c r="D126" s="48" t="str">
        <f t="shared" si="9"/>
        <v>Radio Come 119   PAY</v>
      </c>
      <c r="E126" s="149" t="s">
        <v>23</v>
      </c>
      <c r="F126" s="143" t="s">
        <v>713</v>
      </c>
      <c r="G126" s="143" t="s">
        <v>713</v>
      </c>
      <c r="H126" s="143" t="s">
        <v>713</v>
      </c>
      <c r="I126" s="144" t="s">
        <v>713</v>
      </c>
      <c r="J126" s="143" t="s">
        <v>713</v>
      </c>
      <c r="K126" s="48" t="s">
        <v>17</v>
      </c>
      <c r="L126" s="127"/>
      <c r="M126" s="94"/>
      <c r="O126" s="91">
        <f>LOOKUP(A126,'REGISTRO MEDIOS'!A$18:A$250,IF('PLANILLA AUXILIAR PUBLICIDAD'!$D$3="NO",'REGISTRO MEDIOS'!N$18:N$250,'REGISTRO MEDIOS'!P$18:P$250))*$D$4</f>
        <v>0</v>
      </c>
      <c r="P126" s="160">
        <f>+IF($D$3="NO",$D$4*0.005,$D$4*0.0025)</f>
        <v>0</v>
      </c>
      <c r="R126" s="70">
        <f t="shared" si="12"/>
        <v>0</v>
      </c>
      <c r="S126" s="160">
        <f>IF(SUM(V126:V133)+P126&gt;0,SUM(V126:V133)+P126,0)</f>
        <v>0</v>
      </c>
      <c r="U126" s="112">
        <f t="shared" si="7"/>
        <v>0</v>
      </c>
      <c r="V126" s="113">
        <f t="shared" si="10"/>
        <v>0</v>
      </c>
    </row>
    <row r="127" spans="1:22" ht="18.5" x14ac:dyDescent="0.45">
      <c r="A127" s="130">
        <v>120</v>
      </c>
      <c r="B127" s="142">
        <v>200000000120</v>
      </c>
      <c r="C127" s="48" t="str">
        <f t="shared" si="8"/>
        <v>Prensa Escrita 120</v>
      </c>
      <c r="D127" s="48" t="str">
        <f t="shared" si="9"/>
        <v>Prensa Esc 120  Diario PAY</v>
      </c>
      <c r="E127" s="149" t="s">
        <v>23</v>
      </c>
      <c r="F127" s="143" t="s">
        <v>713</v>
      </c>
      <c r="G127" s="143" t="s">
        <v>713</v>
      </c>
      <c r="H127" s="143" t="s">
        <v>713</v>
      </c>
      <c r="I127" s="144" t="s">
        <v>713</v>
      </c>
      <c r="J127" s="143" t="s">
        <v>713</v>
      </c>
      <c r="K127" s="48" t="s">
        <v>30</v>
      </c>
      <c r="L127" s="127" t="s">
        <v>36</v>
      </c>
      <c r="M127" s="94"/>
      <c r="O127" s="91">
        <f>LOOKUP(A127,'REGISTRO MEDIOS'!A$18:A$250,IF('PLANILLA AUXILIAR PUBLICIDAD'!$D$3="NO",'REGISTRO MEDIOS'!N$18:N$250,'REGISTRO MEDIOS'!P$18:P$250))*$D$4</f>
        <v>0</v>
      </c>
      <c r="P127" s="161"/>
      <c r="R127" s="70">
        <f t="shared" si="12"/>
        <v>0</v>
      </c>
      <c r="S127" s="161"/>
      <c r="U127" s="112">
        <f t="shared" si="7"/>
        <v>0</v>
      </c>
      <c r="V127" s="113">
        <f t="shared" si="10"/>
        <v>0</v>
      </c>
    </row>
    <row r="128" spans="1:22" ht="18.5" x14ac:dyDescent="0.45">
      <c r="A128" s="130">
        <v>121</v>
      </c>
      <c r="B128" s="142">
        <v>200000000121</v>
      </c>
      <c r="C128" s="48" t="str">
        <f t="shared" si="8"/>
        <v>Televisión Abierta 121</v>
      </c>
      <c r="D128" s="48" t="str">
        <f t="shared" si="9"/>
        <v>Televisión 121   PAY</v>
      </c>
      <c r="E128" s="149" t="s">
        <v>23</v>
      </c>
      <c r="F128" s="143" t="s">
        <v>713</v>
      </c>
      <c r="G128" s="143" t="s">
        <v>713</v>
      </c>
      <c r="H128" s="143" t="s">
        <v>713</v>
      </c>
      <c r="I128" s="144" t="s">
        <v>713</v>
      </c>
      <c r="J128" s="143" t="s">
        <v>713</v>
      </c>
      <c r="K128" s="48" t="s">
        <v>27</v>
      </c>
      <c r="L128" s="127"/>
      <c r="M128" s="94"/>
      <c r="O128" s="91">
        <f>LOOKUP(A128,'REGISTRO MEDIOS'!A$18:A$250,IF('PLANILLA AUXILIAR PUBLICIDAD'!$D$3="NO",'REGISTRO MEDIOS'!N$18:N$250,'REGISTRO MEDIOS'!P$18:P$250))*$D$4</f>
        <v>0</v>
      </c>
      <c r="P128" s="161"/>
      <c r="R128" s="70">
        <f t="shared" si="12"/>
        <v>0</v>
      </c>
      <c r="S128" s="161"/>
      <c r="U128" s="112">
        <f t="shared" si="7"/>
        <v>0</v>
      </c>
      <c r="V128" s="113">
        <f t="shared" si="10"/>
        <v>0</v>
      </c>
    </row>
    <row r="129" spans="1:22" ht="18.5" x14ac:dyDescent="0.45">
      <c r="A129" s="130">
        <v>122</v>
      </c>
      <c r="B129" s="142">
        <v>200000000122</v>
      </c>
      <c r="C129" s="48" t="str">
        <f t="shared" si="8"/>
        <v>Radio Comercial FM 122</v>
      </c>
      <c r="D129" s="48" t="str">
        <f t="shared" si="9"/>
        <v>Radio Come 122   PAY</v>
      </c>
      <c r="E129" s="149" t="s">
        <v>23</v>
      </c>
      <c r="F129" s="143" t="s">
        <v>713</v>
      </c>
      <c r="G129" s="143" t="s">
        <v>713</v>
      </c>
      <c r="H129" s="143" t="s">
        <v>713</v>
      </c>
      <c r="I129" s="144" t="s">
        <v>713</v>
      </c>
      <c r="J129" s="143" t="s">
        <v>713</v>
      </c>
      <c r="K129" s="48" t="s">
        <v>14</v>
      </c>
      <c r="L129" s="127"/>
      <c r="M129" s="94"/>
      <c r="O129" s="91">
        <f>LOOKUP(A129,'REGISTRO MEDIOS'!A$18:A$250,IF('PLANILLA AUXILIAR PUBLICIDAD'!$D$3="NO",'REGISTRO MEDIOS'!N$18:N$250,'REGISTRO MEDIOS'!P$18:P$250))*$D$4</f>
        <v>0</v>
      </c>
      <c r="P129" s="161"/>
      <c r="R129" s="70">
        <f t="shared" si="12"/>
        <v>0</v>
      </c>
      <c r="S129" s="161"/>
      <c r="U129" s="112">
        <f t="shared" si="7"/>
        <v>0</v>
      </c>
      <c r="V129" s="113">
        <f t="shared" si="10"/>
        <v>0</v>
      </c>
    </row>
    <row r="130" spans="1:22" ht="18.5" x14ac:dyDescent="0.45">
      <c r="A130" s="130">
        <v>123</v>
      </c>
      <c r="B130" s="142">
        <v>200000000123</v>
      </c>
      <c r="C130" s="48" t="str">
        <f t="shared" si="8"/>
        <v>Prensa Escrita 123</v>
      </c>
      <c r="D130" s="48" t="str">
        <f t="shared" si="9"/>
        <v>Prensa Esc 123  Semanario PAY</v>
      </c>
      <c r="E130" s="149" t="s">
        <v>23</v>
      </c>
      <c r="F130" s="143" t="s">
        <v>713</v>
      </c>
      <c r="G130" s="143" t="s">
        <v>713</v>
      </c>
      <c r="H130" s="143" t="s">
        <v>713</v>
      </c>
      <c r="I130" s="144" t="s">
        <v>713</v>
      </c>
      <c r="J130" s="143" t="s">
        <v>713</v>
      </c>
      <c r="K130" s="48" t="s">
        <v>30</v>
      </c>
      <c r="L130" s="127" t="s">
        <v>35</v>
      </c>
      <c r="M130" s="94"/>
      <c r="O130" s="91">
        <f>LOOKUP(A130,'REGISTRO MEDIOS'!A$18:A$250,IF('PLANILLA AUXILIAR PUBLICIDAD'!$D$3="NO",'REGISTRO MEDIOS'!N$18:N$250,'REGISTRO MEDIOS'!P$18:P$250))*$D$4</f>
        <v>0</v>
      </c>
      <c r="P130" s="161"/>
      <c r="R130" s="70">
        <f t="shared" si="12"/>
        <v>0</v>
      </c>
      <c r="S130" s="161"/>
      <c r="U130" s="112">
        <f t="shared" si="7"/>
        <v>0</v>
      </c>
      <c r="V130" s="113">
        <f t="shared" si="10"/>
        <v>0</v>
      </c>
    </row>
    <row r="131" spans="1:22" ht="18.5" x14ac:dyDescent="0.45">
      <c r="A131" s="130">
        <v>124</v>
      </c>
      <c r="B131" s="142">
        <v>200000000124</v>
      </c>
      <c r="C131" s="48" t="str">
        <f t="shared" si="8"/>
        <v>Radio Comercial AM 124</v>
      </c>
      <c r="D131" s="48" t="str">
        <f t="shared" si="9"/>
        <v>Radio Come 124   PAY</v>
      </c>
      <c r="E131" s="149" t="s">
        <v>23</v>
      </c>
      <c r="F131" s="143" t="s">
        <v>713</v>
      </c>
      <c r="G131" s="143" t="s">
        <v>713</v>
      </c>
      <c r="H131" s="143" t="s">
        <v>713</v>
      </c>
      <c r="I131" s="144" t="s">
        <v>713</v>
      </c>
      <c r="J131" s="143" t="s">
        <v>713</v>
      </c>
      <c r="K131" s="48" t="s">
        <v>17</v>
      </c>
      <c r="L131" s="127"/>
      <c r="M131" s="94"/>
      <c r="O131" s="91">
        <f>LOOKUP(A131,'REGISTRO MEDIOS'!A$18:A$250,IF('PLANILLA AUXILIAR PUBLICIDAD'!$D$3="NO",'REGISTRO MEDIOS'!N$18:N$250,'REGISTRO MEDIOS'!P$18:P$250))*$D$4</f>
        <v>0</v>
      </c>
      <c r="P131" s="161"/>
      <c r="R131" s="70">
        <f t="shared" si="12"/>
        <v>0</v>
      </c>
      <c r="S131" s="161"/>
      <c r="U131" s="112">
        <f t="shared" si="7"/>
        <v>0</v>
      </c>
      <c r="V131" s="113">
        <f t="shared" si="10"/>
        <v>0</v>
      </c>
    </row>
    <row r="132" spans="1:22" ht="18.5" x14ac:dyDescent="0.45">
      <c r="A132" s="130">
        <v>125</v>
      </c>
      <c r="B132" s="142">
        <v>200000000125</v>
      </c>
      <c r="C132" s="48" t="str">
        <f t="shared" si="8"/>
        <v>Radio Comercial FM 125</v>
      </c>
      <c r="D132" s="48" t="str">
        <f t="shared" si="9"/>
        <v>Radio Come 125   PAY</v>
      </c>
      <c r="E132" s="149" t="s">
        <v>23</v>
      </c>
      <c r="F132" s="143" t="s">
        <v>713</v>
      </c>
      <c r="G132" s="143" t="s">
        <v>713</v>
      </c>
      <c r="H132" s="143" t="s">
        <v>713</v>
      </c>
      <c r="I132" s="144" t="s">
        <v>713</v>
      </c>
      <c r="J132" s="143" t="s">
        <v>713</v>
      </c>
      <c r="K132" s="48" t="s">
        <v>14</v>
      </c>
      <c r="L132" s="127"/>
      <c r="M132" s="94"/>
      <c r="O132" s="91">
        <f>LOOKUP(A132,'REGISTRO MEDIOS'!A$18:A$250,IF('PLANILLA AUXILIAR PUBLICIDAD'!$D$3="NO",'REGISTRO MEDIOS'!N$18:N$250,'REGISTRO MEDIOS'!P$18:P$250))*$D$4</f>
        <v>0</v>
      </c>
      <c r="P132" s="161"/>
      <c r="R132" s="70">
        <f t="shared" si="12"/>
        <v>0</v>
      </c>
      <c r="S132" s="161"/>
      <c r="U132" s="112">
        <f t="shared" si="7"/>
        <v>0</v>
      </c>
      <c r="V132" s="113">
        <f t="shared" si="10"/>
        <v>0</v>
      </c>
    </row>
    <row r="133" spans="1:22" ht="18.5" x14ac:dyDescent="0.45">
      <c r="A133" s="130">
        <v>126</v>
      </c>
      <c r="B133" s="142">
        <v>200000000126</v>
      </c>
      <c r="C133" s="48" t="str">
        <f t="shared" si="8"/>
        <v>Radio Comercial FM 126</v>
      </c>
      <c r="D133" s="48" t="str">
        <f t="shared" si="9"/>
        <v>Radio Come 126   PAY</v>
      </c>
      <c r="E133" s="149" t="s">
        <v>23</v>
      </c>
      <c r="F133" s="143" t="s">
        <v>713</v>
      </c>
      <c r="G133" s="143" t="s">
        <v>713</v>
      </c>
      <c r="H133" s="143" t="s">
        <v>713</v>
      </c>
      <c r="I133" s="144" t="s">
        <v>713</v>
      </c>
      <c r="J133" s="143" t="s">
        <v>713</v>
      </c>
      <c r="K133" s="48" t="s">
        <v>14</v>
      </c>
      <c r="L133" s="127"/>
      <c r="M133" s="94"/>
      <c r="O133" s="91">
        <f>LOOKUP(A133,'REGISTRO MEDIOS'!A$18:A$250,IF('PLANILLA AUXILIAR PUBLICIDAD'!$D$3="NO",'REGISTRO MEDIOS'!N$18:N$250,'REGISTRO MEDIOS'!P$18:P$250))*$D$4</f>
        <v>0</v>
      </c>
      <c r="P133" s="162"/>
      <c r="R133" s="70">
        <f t="shared" si="12"/>
        <v>0</v>
      </c>
      <c r="S133" s="162"/>
      <c r="U133" s="112">
        <f t="shared" si="7"/>
        <v>0</v>
      </c>
      <c r="V133" s="113">
        <f t="shared" si="10"/>
        <v>0</v>
      </c>
    </row>
    <row r="134" spans="1:22" ht="18.5" x14ac:dyDescent="0.45">
      <c r="A134" s="130">
        <v>127</v>
      </c>
      <c r="B134" s="142">
        <v>200000000127</v>
      </c>
      <c r="C134" s="48" t="str">
        <f t="shared" si="8"/>
        <v>Radio Comercial FM 127</v>
      </c>
      <c r="D134" s="48" t="str">
        <f t="shared" si="9"/>
        <v>Radio Come 127   RIO</v>
      </c>
      <c r="E134" s="149" t="s">
        <v>15</v>
      </c>
      <c r="F134" s="143" t="s">
        <v>713</v>
      </c>
      <c r="G134" s="143" t="s">
        <v>713</v>
      </c>
      <c r="H134" s="143" t="s">
        <v>713</v>
      </c>
      <c r="I134" s="144" t="s">
        <v>713</v>
      </c>
      <c r="J134" s="143" t="s">
        <v>713</v>
      </c>
      <c r="K134" s="48" t="s">
        <v>14</v>
      </c>
      <c r="L134" s="127"/>
      <c r="M134" s="94"/>
      <c r="O134" s="91">
        <f>LOOKUP(A134,'REGISTRO MEDIOS'!A$18:A$250,IF('PLANILLA AUXILIAR PUBLICIDAD'!$D$3="NO",'REGISTRO MEDIOS'!N$18:N$250,'REGISTRO MEDIOS'!P$18:P$250))*$D$4</f>
        <v>0</v>
      </c>
      <c r="P134" s="160">
        <f>+IF($D$3="NO",$D$4*0.005,$D$4*0.0025)</f>
        <v>0</v>
      </c>
      <c r="R134" s="70">
        <f t="shared" si="12"/>
        <v>0</v>
      </c>
      <c r="S134" s="160">
        <f>IF(SUM(V134:V144)+P134&gt;0,SUM(V134:V144)+P134,0)</f>
        <v>0</v>
      </c>
      <c r="U134" s="112">
        <f t="shared" si="7"/>
        <v>0</v>
      </c>
      <c r="V134" s="113">
        <f t="shared" si="10"/>
        <v>0</v>
      </c>
    </row>
    <row r="135" spans="1:22" ht="18.5" x14ac:dyDescent="0.45">
      <c r="A135" s="130">
        <v>128</v>
      </c>
      <c r="B135" s="142">
        <v>200000000128</v>
      </c>
      <c r="C135" s="48" t="str">
        <f t="shared" si="8"/>
        <v>TV para abonados 128</v>
      </c>
      <c r="D135" s="48" t="str">
        <f t="shared" si="9"/>
        <v>TV para ab 128   RIO</v>
      </c>
      <c r="E135" s="149" t="s">
        <v>15</v>
      </c>
      <c r="F135" s="143" t="s">
        <v>713</v>
      </c>
      <c r="G135" s="143" t="s">
        <v>713</v>
      </c>
      <c r="H135" s="143" t="s">
        <v>713</v>
      </c>
      <c r="I135" s="144" t="s">
        <v>713</v>
      </c>
      <c r="J135" s="143" t="s">
        <v>713</v>
      </c>
      <c r="K135" s="48" t="s">
        <v>11</v>
      </c>
      <c r="L135" s="127"/>
      <c r="M135" s="94"/>
      <c r="O135" s="91">
        <f>LOOKUP(A135,'REGISTRO MEDIOS'!A$18:A$250,IF('PLANILLA AUXILIAR PUBLICIDAD'!$D$3="NO",'REGISTRO MEDIOS'!N$18:N$250,'REGISTRO MEDIOS'!P$18:P$250))*$D$4</f>
        <v>0</v>
      </c>
      <c r="P135" s="161"/>
      <c r="R135" s="70">
        <f t="shared" si="12"/>
        <v>0</v>
      </c>
      <c r="S135" s="161"/>
      <c r="U135" s="112">
        <f t="shared" si="7"/>
        <v>0</v>
      </c>
      <c r="V135" s="113">
        <f t="shared" si="10"/>
        <v>0</v>
      </c>
    </row>
    <row r="136" spans="1:22" ht="18.5" x14ac:dyDescent="0.45">
      <c r="A136" s="130">
        <v>129</v>
      </c>
      <c r="B136" s="142">
        <v>200000000129</v>
      </c>
      <c r="C136" s="48" t="str">
        <f t="shared" si="8"/>
        <v>Radio Comercial AM 129</v>
      </c>
      <c r="D136" s="48" t="str">
        <f t="shared" si="9"/>
        <v>Radio Come 129   RIO</v>
      </c>
      <c r="E136" s="149" t="s">
        <v>15</v>
      </c>
      <c r="F136" s="143" t="s">
        <v>713</v>
      </c>
      <c r="G136" s="143" t="s">
        <v>713</v>
      </c>
      <c r="H136" s="143" t="s">
        <v>713</v>
      </c>
      <c r="I136" s="144" t="s">
        <v>713</v>
      </c>
      <c r="J136" s="143" t="s">
        <v>713</v>
      </c>
      <c r="K136" s="48" t="s">
        <v>17</v>
      </c>
      <c r="L136" s="127"/>
      <c r="M136" s="94"/>
      <c r="O136" s="91">
        <f>LOOKUP(A136,'REGISTRO MEDIOS'!A$18:A$250,IF('PLANILLA AUXILIAR PUBLICIDAD'!$D$3="NO",'REGISTRO MEDIOS'!N$18:N$250,'REGISTRO MEDIOS'!P$18:P$250))*$D$4</f>
        <v>0</v>
      </c>
      <c r="P136" s="161"/>
      <c r="R136" s="70">
        <f t="shared" si="12"/>
        <v>0</v>
      </c>
      <c r="S136" s="161"/>
      <c r="U136" s="112">
        <f t="shared" ref="U136:U199" si="13">M136-O136</f>
        <v>0</v>
      </c>
      <c r="V136" s="113">
        <f t="shared" si="10"/>
        <v>0</v>
      </c>
    </row>
    <row r="137" spans="1:22" ht="18.5" x14ac:dyDescent="0.45">
      <c r="A137" s="130">
        <v>130</v>
      </c>
      <c r="B137" s="142">
        <v>200000000130</v>
      </c>
      <c r="C137" s="48" t="str">
        <f t="shared" ref="C137:C200" si="14">CONCATENATE(K137," ",RIGHT(B137,3))</f>
        <v>Radio Comercial FM 130</v>
      </c>
      <c r="D137" s="48" t="str">
        <f t="shared" ref="D137:D200" si="15">+CONCATENATE(LEFT(C137,10)," ",RIGHT(C137,3),"  ",L137," ",LEFT(E137,3))</f>
        <v>Radio Come 130   RIO</v>
      </c>
      <c r="E137" s="149" t="s">
        <v>15</v>
      </c>
      <c r="F137" s="143" t="s">
        <v>713</v>
      </c>
      <c r="G137" s="143" t="s">
        <v>713</v>
      </c>
      <c r="H137" s="143" t="s">
        <v>713</v>
      </c>
      <c r="I137" s="144" t="s">
        <v>713</v>
      </c>
      <c r="J137" s="143" t="s">
        <v>713</v>
      </c>
      <c r="K137" s="48" t="s">
        <v>14</v>
      </c>
      <c r="L137" s="127"/>
      <c r="M137" s="94"/>
      <c r="O137" s="91">
        <f>LOOKUP(A137,'REGISTRO MEDIOS'!A$18:A$250,IF('PLANILLA AUXILIAR PUBLICIDAD'!$D$3="NO",'REGISTRO MEDIOS'!N$18:N$250,'REGISTRO MEDIOS'!P$18:P$250))*$D$4</f>
        <v>0</v>
      </c>
      <c r="P137" s="161"/>
      <c r="R137" s="70">
        <f t="shared" si="12"/>
        <v>0</v>
      </c>
      <c r="S137" s="161"/>
      <c r="U137" s="112">
        <f t="shared" si="13"/>
        <v>0</v>
      </c>
      <c r="V137" s="113">
        <f t="shared" ref="V137:V200" si="16">IF(U137&lt;0,0,-U137)</f>
        <v>0</v>
      </c>
    </row>
    <row r="138" spans="1:22" ht="18.5" x14ac:dyDescent="0.45">
      <c r="A138" s="130">
        <v>131</v>
      </c>
      <c r="B138" s="142">
        <v>200000000131</v>
      </c>
      <c r="C138" s="48" t="str">
        <f t="shared" si="14"/>
        <v>TV para abonados 131</v>
      </c>
      <c r="D138" s="48" t="str">
        <f t="shared" si="15"/>
        <v>TV para ab 131   RIO</v>
      </c>
      <c r="E138" s="149" t="s">
        <v>15</v>
      </c>
      <c r="F138" s="143" t="s">
        <v>713</v>
      </c>
      <c r="G138" s="143" t="s">
        <v>713</v>
      </c>
      <c r="H138" s="143" t="s">
        <v>713</v>
      </c>
      <c r="I138" s="144" t="s">
        <v>713</v>
      </c>
      <c r="J138" s="143" t="s">
        <v>713</v>
      </c>
      <c r="K138" s="48" t="s">
        <v>11</v>
      </c>
      <c r="L138" s="127"/>
      <c r="M138" s="94"/>
      <c r="O138" s="91">
        <f>LOOKUP(A138,'REGISTRO MEDIOS'!A$18:A$250,IF('PLANILLA AUXILIAR PUBLICIDAD'!$D$3="NO",'REGISTRO MEDIOS'!N$18:N$250,'REGISTRO MEDIOS'!P$18:P$250))*$D$4</f>
        <v>0</v>
      </c>
      <c r="P138" s="161"/>
      <c r="R138" s="70">
        <f t="shared" si="12"/>
        <v>0</v>
      </c>
      <c r="S138" s="161"/>
      <c r="U138" s="112">
        <f t="shared" si="13"/>
        <v>0</v>
      </c>
      <c r="V138" s="113">
        <f t="shared" si="16"/>
        <v>0</v>
      </c>
    </row>
    <row r="139" spans="1:22" ht="18.5" x14ac:dyDescent="0.45">
      <c r="A139" s="130">
        <v>132</v>
      </c>
      <c r="B139" s="142">
        <v>200000000132</v>
      </c>
      <c r="C139" s="48" t="str">
        <f t="shared" si="14"/>
        <v>Prensa Escrita 132</v>
      </c>
      <c r="D139" s="48" t="str">
        <f t="shared" si="15"/>
        <v>Prensa Esc 132  Diario RIO</v>
      </c>
      <c r="E139" s="149" t="s">
        <v>15</v>
      </c>
      <c r="F139" s="143" t="s">
        <v>713</v>
      </c>
      <c r="G139" s="143" t="s">
        <v>713</v>
      </c>
      <c r="H139" s="143" t="s">
        <v>713</v>
      </c>
      <c r="I139" s="144" t="s">
        <v>713</v>
      </c>
      <c r="J139" s="143" t="s">
        <v>713</v>
      </c>
      <c r="K139" s="48" t="s">
        <v>30</v>
      </c>
      <c r="L139" s="127" t="s">
        <v>36</v>
      </c>
      <c r="M139" s="94"/>
      <c r="O139" s="91">
        <f>LOOKUP(A139,'REGISTRO MEDIOS'!A$18:A$250,IF('PLANILLA AUXILIAR PUBLICIDAD'!$D$3="NO",'REGISTRO MEDIOS'!N$18:N$250,'REGISTRO MEDIOS'!P$18:P$250))*$D$4</f>
        <v>0</v>
      </c>
      <c r="P139" s="161"/>
      <c r="R139" s="70">
        <f t="shared" si="12"/>
        <v>0</v>
      </c>
      <c r="S139" s="161"/>
      <c r="U139" s="112">
        <f t="shared" si="13"/>
        <v>0</v>
      </c>
      <c r="V139" s="113">
        <f t="shared" si="16"/>
        <v>0</v>
      </c>
    </row>
    <row r="140" spans="1:22" ht="18.5" x14ac:dyDescent="0.45">
      <c r="A140" s="130">
        <v>133</v>
      </c>
      <c r="B140" s="142">
        <v>200000000133</v>
      </c>
      <c r="C140" s="48" t="str">
        <f t="shared" si="14"/>
        <v>Televisión Abierta 133</v>
      </c>
      <c r="D140" s="48" t="str">
        <f t="shared" si="15"/>
        <v>Televisión 133   RIO</v>
      </c>
      <c r="E140" s="149" t="s">
        <v>15</v>
      </c>
      <c r="F140" s="143" t="s">
        <v>713</v>
      </c>
      <c r="G140" s="143" t="s">
        <v>713</v>
      </c>
      <c r="H140" s="143" t="s">
        <v>713</v>
      </c>
      <c r="I140" s="144" t="s">
        <v>713</v>
      </c>
      <c r="J140" s="143" t="s">
        <v>713</v>
      </c>
      <c r="K140" s="48" t="s">
        <v>27</v>
      </c>
      <c r="L140" s="127"/>
      <c r="M140" s="94"/>
      <c r="O140" s="91">
        <f>LOOKUP(A140,'REGISTRO MEDIOS'!A$18:A$250,IF('PLANILLA AUXILIAR PUBLICIDAD'!$D$3="NO",'REGISTRO MEDIOS'!N$18:N$250,'REGISTRO MEDIOS'!P$18:P$250))*$D$4</f>
        <v>0</v>
      </c>
      <c r="P140" s="161"/>
      <c r="R140" s="70">
        <f t="shared" si="12"/>
        <v>0</v>
      </c>
      <c r="S140" s="161"/>
      <c r="U140" s="112">
        <f t="shared" si="13"/>
        <v>0</v>
      </c>
      <c r="V140" s="113">
        <f t="shared" si="16"/>
        <v>0</v>
      </c>
    </row>
    <row r="141" spans="1:22" ht="18.5" x14ac:dyDescent="0.45">
      <c r="A141" s="130">
        <v>134</v>
      </c>
      <c r="B141" s="142">
        <v>200000000134</v>
      </c>
      <c r="C141" s="48" t="str">
        <f t="shared" si="14"/>
        <v>Radio Comercial AM 134</v>
      </c>
      <c r="D141" s="48" t="str">
        <f t="shared" si="15"/>
        <v>Radio Come 134   RIO</v>
      </c>
      <c r="E141" s="149" t="s">
        <v>15</v>
      </c>
      <c r="F141" s="143" t="s">
        <v>713</v>
      </c>
      <c r="G141" s="143" t="s">
        <v>713</v>
      </c>
      <c r="H141" s="143" t="s">
        <v>713</v>
      </c>
      <c r="I141" s="144" t="s">
        <v>713</v>
      </c>
      <c r="J141" s="143" t="s">
        <v>713</v>
      </c>
      <c r="K141" s="48" t="s">
        <v>17</v>
      </c>
      <c r="L141" s="127"/>
      <c r="M141" s="94"/>
      <c r="O141" s="91">
        <f>LOOKUP(A141,'REGISTRO MEDIOS'!A$18:A$250,IF('PLANILLA AUXILIAR PUBLICIDAD'!$D$3="NO",'REGISTRO MEDIOS'!N$18:N$250,'REGISTRO MEDIOS'!P$18:P$250))*$D$4</f>
        <v>0</v>
      </c>
      <c r="P141" s="161"/>
      <c r="R141" s="70">
        <f t="shared" si="12"/>
        <v>0</v>
      </c>
      <c r="S141" s="161"/>
      <c r="U141" s="112">
        <f t="shared" si="13"/>
        <v>0</v>
      </c>
      <c r="V141" s="113">
        <f t="shared" si="16"/>
        <v>0</v>
      </c>
    </row>
    <row r="142" spans="1:22" ht="18.5" x14ac:dyDescent="0.45">
      <c r="A142" s="130">
        <v>135</v>
      </c>
      <c r="B142" s="142">
        <v>200000000135</v>
      </c>
      <c r="C142" s="48" t="str">
        <f t="shared" si="14"/>
        <v>Radio Comercial FM 135</v>
      </c>
      <c r="D142" s="48" t="str">
        <f t="shared" si="15"/>
        <v>Radio Come 135   RIO</v>
      </c>
      <c r="E142" s="149" t="s">
        <v>15</v>
      </c>
      <c r="F142" s="143" t="s">
        <v>713</v>
      </c>
      <c r="G142" s="143" t="s">
        <v>713</v>
      </c>
      <c r="H142" s="143" t="s">
        <v>713</v>
      </c>
      <c r="I142" s="144" t="s">
        <v>713</v>
      </c>
      <c r="J142" s="143" t="s">
        <v>713</v>
      </c>
      <c r="K142" s="48" t="s">
        <v>14</v>
      </c>
      <c r="L142" s="127"/>
      <c r="M142" s="94"/>
      <c r="O142" s="91">
        <f>LOOKUP(A142,'REGISTRO MEDIOS'!A$18:A$250,IF('PLANILLA AUXILIAR PUBLICIDAD'!$D$3="NO",'REGISTRO MEDIOS'!N$18:N$250,'REGISTRO MEDIOS'!P$18:P$250))*$D$4</f>
        <v>0</v>
      </c>
      <c r="P142" s="161"/>
      <c r="R142" s="70">
        <f t="shared" si="12"/>
        <v>0</v>
      </c>
      <c r="S142" s="161"/>
      <c r="U142" s="112">
        <f t="shared" si="13"/>
        <v>0</v>
      </c>
      <c r="V142" s="113">
        <f t="shared" si="16"/>
        <v>0</v>
      </c>
    </row>
    <row r="143" spans="1:22" ht="18.5" x14ac:dyDescent="0.45">
      <c r="A143" s="130">
        <v>136</v>
      </c>
      <c r="B143" s="142">
        <v>200000000136</v>
      </c>
      <c r="C143" s="48" t="str">
        <f t="shared" si="14"/>
        <v>TV para abonados 136</v>
      </c>
      <c r="D143" s="48" t="str">
        <f t="shared" si="15"/>
        <v>TV para ab 136   RIO</v>
      </c>
      <c r="E143" s="149" t="s">
        <v>15</v>
      </c>
      <c r="F143" s="143" t="s">
        <v>713</v>
      </c>
      <c r="G143" s="143" t="s">
        <v>713</v>
      </c>
      <c r="H143" s="143" t="s">
        <v>713</v>
      </c>
      <c r="I143" s="144" t="s">
        <v>713</v>
      </c>
      <c r="J143" s="143" t="s">
        <v>713</v>
      </c>
      <c r="K143" s="48" t="s">
        <v>11</v>
      </c>
      <c r="L143" s="127"/>
      <c r="M143" s="94"/>
      <c r="O143" s="91">
        <f>LOOKUP(A143,'REGISTRO MEDIOS'!A$18:A$250,IF('PLANILLA AUXILIAR PUBLICIDAD'!$D$3="NO",'REGISTRO MEDIOS'!N$18:N$250,'REGISTRO MEDIOS'!P$18:P$250))*$D$4</f>
        <v>0</v>
      </c>
      <c r="P143" s="161"/>
      <c r="R143" s="70">
        <f t="shared" si="12"/>
        <v>0</v>
      </c>
      <c r="S143" s="161"/>
      <c r="U143" s="112">
        <f t="shared" si="13"/>
        <v>0</v>
      </c>
      <c r="V143" s="113">
        <f t="shared" si="16"/>
        <v>0</v>
      </c>
    </row>
    <row r="144" spans="1:22" ht="18.5" x14ac:dyDescent="0.45">
      <c r="A144" s="130">
        <v>137</v>
      </c>
      <c r="B144" s="142">
        <v>200000000137</v>
      </c>
      <c r="C144" s="48" t="str">
        <f t="shared" si="14"/>
        <v>Radio Comunitaria 137</v>
      </c>
      <c r="D144" s="48" t="str">
        <f t="shared" si="15"/>
        <v>Radio Comu 137   RIO</v>
      </c>
      <c r="E144" s="149" t="s">
        <v>15</v>
      </c>
      <c r="F144" s="143" t="s">
        <v>713</v>
      </c>
      <c r="G144" s="143" t="s">
        <v>713</v>
      </c>
      <c r="H144" s="143" t="s">
        <v>713</v>
      </c>
      <c r="I144" s="144" t="s">
        <v>713</v>
      </c>
      <c r="J144" s="143" t="s">
        <v>713</v>
      </c>
      <c r="K144" s="48" t="s">
        <v>12</v>
      </c>
      <c r="L144" s="127"/>
      <c r="M144" s="94"/>
      <c r="O144" s="91">
        <f>LOOKUP(A144,'REGISTRO MEDIOS'!A$18:A$250,IF('PLANILLA AUXILIAR PUBLICIDAD'!$D$3="NO",'REGISTRO MEDIOS'!N$18:N$250,'REGISTRO MEDIOS'!P$18:P$250))*$D$4</f>
        <v>0</v>
      </c>
      <c r="P144" s="162"/>
      <c r="R144" s="70">
        <f t="shared" si="12"/>
        <v>0</v>
      </c>
      <c r="S144" s="162"/>
      <c r="U144" s="112">
        <f t="shared" si="13"/>
        <v>0</v>
      </c>
      <c r="V144" s="113">
        <f t="shared" si="16"/>
        <v>0</v>
      </c>
    </row>
    <row r="145" spans="1:22" ht="18.5" x14ac:dyDescent="0.45">
      <c r="A145" s="130">
        <v>138</v>
      </c>
      <c r="B145" s="142">
        <v>200000000138</v>
      </c>
      <c r="C145" s="48" t="str">
        <f t="shared" si="14"/>
        <v>Radio Comercial AM 138</v>
      </c>
      <c r="D145" s="48" t="str">
        <f t="shared" si="15"/>
        <v>Radio Come 138   RIV</v>
      </c>
      <c r="E145" s="149" t="s">
        <v>16</v>
      </c>
      <c r="F145" s="143" t="s">
        <v>713</v>
      </c>
      <c r="G145" s="143" t="s">
        <v>713</v>
      </c>
      <c r="H145" s="143" t="s">
        <v>713</v>
      </c>
      <c r="I145" s="144" t="s">
        <v>713</v>
      </c>
      <c r="J145" s="143" t="s">
        <v>713</v>
      </c>
      <c r="K145" s="48" t="s">
        <v>17</v>
      </c>
      <c r="L145" s="127"/>
      <c r="M145" s="94"/>
      <c r="O145" s="91">
        <f>LOOKUP(A145,'REGISTRO MEDIOS'!A$18:A$250,IF('PLANILLA AUXILIAR PUBLICIDAD'!$D$3="NO",'REGISTRO MEDIOS'!N$18:N$250,'REGISTRO MEDIOS'!P$18:P$250))*$D$4</f>
        <v>0</v>
      </c>
      <c r="P145" s="160">
        <f>+IF($D$3="NO",$D$4*0.005,$D$4*0.0025)</f>
        <v>0</v>
      </c>
      <c r="R145" s="70">
        <f t="shared" si="12"/>
        <v>0</v>
      </c>
      <c r="S145" s="160">
        <f>IF(SUM(V145:V157)+P145&gt;0,SUM(V145:V157)+P145,0)</f>
        <v>0</v>
      </c>
      <c r="U145" s="112">
        <f t="shared" si="13"/>
        <v>0</v>
      </c>
      <c r="V145" s="113">
        <f t="shared" si="16"/>
        <v>0</v>
      </c>
    </row>
    <row r="146" spans="1:22" ht="18.5" x14ac:dyDescent="0.45">
      <c r="A146" s="130">
        <v>139</v>
      </c>
      <c r="B146" s="142">
        <v>200000000139</v>
      </c>
      <c r="C146" s="48" t="str">
        <f t="shared" si="14"/>
        <v>Prensa Escrita 139</v>
      </c>
      <c r="D146" s="48" t="str">
        <f t="shared" si="15"/>
        <v>Prensa Esc 139  Diario RIV</v>
      </c>
      <c r="E146" s="149" t="s">
        <v>16</v>
      </c>
      <c r="F146" s="143" t="s">
        <v>713</v>
      </c>
      <c r="G146" s="143" t="s">
        <v>713</v>
      </c>
      <c r="H146" s="143" t="s">
        <v>713</v>
      </c>
      <c r="I146" s="144" t="s">
        <v>713</v>
      </c>
      <c r="J146" s="143" t="s">
        <v>713</v>
      </c>
      <c r="K146" s="48" t="s">
        <v>30</v>
      </c>
      <c r="L146" s="127" t="s">
        <v>36</v>
      </c>
      <c r="M146" s="94"/>
      <c r="O146" s="91">
        <f>LOOKUP(A146,'REGISTRO MEDIOS'!A$18:A$250,IF('PLANILLA AUXILIAR PUBLICIDAD'!$D$3="NO",'REGISTRO MEDIOS'!N$18:N$250,'REGISTRO MEDIOS'!P$18:P$250))*$D$4</f>
        <v>0</v>
      </c>
      <c r="P146" s="161"/>
      <c r="R146" s="70">
        <f t="shared" si="12"/>
        <v>0</v>
      </c>
      <c r="S146" s="161"/>
      <c r="U146" s="112">
        <f t="shared" si="13"/>
        <v>0</v>
      </c>
      <c r="V146" s="113">
        <f t="shared" si="16"/>
        <v>0</v>
      </c>
    </row>
    <row r="147" spans="1:22" ht="18.5" x14ac:dyDescent="0.45">
      <c r="A147" s="130">
        <v>140</v>
      </c>
      <c r="B147" s="142">
        <v>200000000140</v>
      </c>
      <c r="C147" s="48" t="str">
        <f t="shared" si="14"/>
        <v>Radio Comercial AM 140</v>
      </c>
      <c r="D147" s="48" t="str">
        <f t="shared" si="15"/>
        <v>Radio Come 140   RIV</v>
      </c>
      <c r="E147" s="149" t="s">
        <v>16</v>
      </c>
      <c r="F147" s="143" t="s">
        <v>713</v>
      </c>
      <c r="G147" s="143" t="s">
        <v>713</v>
      </c>
      <c r="H147" s="143" t="s">
        <v>713</v>
      </c>
      <c r="I147" s="144" t="s">
        <v>713</v>
      </c>
      <c r="J147" s="143" t="s">
        <v>713</v>
      </c>
      <c r="K147" s="48" t="s">
        <v>17</v>
      </c>
      <c r="L147" s="127"/>
      <c r="M147" s="94"/>
      <c r="O147" s="91">
        <f>LOOKUP(A147,'REGISTRO MEDIOS'!A$18:A$250,IF('PLANILLA AUXILIAR PUBLICIDAD'!$D$3="NO",'REGISTRO MEDIOS'!N$18:N$250,'REGISTRO MEDIOS'!P$18:P$250))*$D$4</f>
        <v>0</v>
      </c>
      <c r="P147" s="161"/>
      <c r="R147" s="70">
        <f t="shared" ref="R147:R178" si="17">IF(+M147-O147&gt;0,"0",O147-M147)</f>
        <v>0</v>
      </c>
      <c r="S147" s="161"/>
      <c r="U147" s="112">
        <f t="shared" si="13"/>
        <v>0</v>
      </c>
      <c r="V147" s="113">
        <f t="shared" si="16"/>
        <v>0</v>
      </c>
    </row>
    <row r="148" spans="1:22" ht="18.5" x14ac:dyDescent="0.45">
      <c r="A148" s="130">
        <v>141</v>
      </c>
      <c r="B148" s="142">
        <v>200000000141</v>
      </c>
      <c r="C148" s="48" t="str">
        <f t="shared" si="14"/>
        <v>Radio Comercial FM 141</v>
      </c>
      <c r="D148" s="48" t="str">
        <f t="shared" si="15"/>
        <v>Radio Come 141   RIV</v>
      </c>
      <c r="E148" s="149" t="s">
        <v>16</v>
      </c>
      <c r="F148" s="143" t="s">
        <v>713</v>
      </c>
      <c r="G148" s="143" t="s">
        <v>713</v>
      </c>
      <c r="H148" s="143" t="s">
        <v>713</v>
      </c>
      <c r="I148" s="144" t="s">
        <v>713</v>
      </c>
      <c r="J148" s="143" t="s">
        <v>713</v>
      </c>
      <c r="K148" s="48" t="s">
        <v>14</v>
      </c>
      <c r="L148" s="127"/>
      <c r="M148" s="94"/>
      <c r="O148" s="91">
        <f>LOOKUP(A148,'REGISTRO MEDIOS'!A$18:A$250,IF('PLANILLA AUXILIAR PUBLICIDAD'!$D$3="NO",'REGISTRO MEDIOS'!N$18:N$250,'REGISTRO MEDIOS'!P$18:P$250))*$D$4</f>
        <v>0</v>
      </c>
      <c r="P148" s="161"/>
      <c r="R148" s="70">
        <f t="shared" si="17"/>
        <v>0</v>
      </c>
      <c r="S148" s="161"/>
      <c r="U148" s="112">
        <f t="shared" si="13"/>
        <v>0</v>
      </c>
      <c r="V148" s="113">
        <f t="shared" si="16"/>
        <v>0</v>
      </c>
    </row>
    <row r="149" spans="1:22" ht="18.5" x14ac:dyDescent="0.45">
      <c r="A149" s="130">
        <v>142</v>
      </c>
      <c r="B149" s="142">
        <v>200000000142</v>
      </c>
      <c r="C149" s="48" t="str">
        <f t="shared" si="14"/>
        <v>Radio Comercial FM 142</v>
      </c>
      <c r="D149" s="48" t="str">
        <f t="shared" si="15"/>
        <v>Radio Come 142   RIV</v>
      </c>
      <c r="E149" s="149" t="s">
        <v>16</v>
      </c>
      <c r="F149" s="143" t="s">
        <v>713</v>
      </c>
      <c r="G149" s="143" t="s">
        <v>713</v>
      </c>
      <c r="H149" s="143" t="s">
        <v>713</v>
      </c>
      <c r="I149" s="144" t="s">
        <v>713</v>
      </c>
      <c r="J149" s="143" t="s">
        <v>713</v>
      </c>
      <c r="K149" s="48" t="s">
        <v>14</v>
      </c>
      <c r="L149" s="127"/>
      <c r="M149" s="94"/>
      <c r="O149" s="91">
        <f>LOOKUP(A149,'REGISTRO MEDIOS'!A$18:A$250,IF('PLANILLA AUXILIAR PUBLICIDAD'!$D$3="NO",'REGISTRO MEDIOS'!N$18:N$250,'REGISTRO MEDIOS'!P$18:P$250))*$D$4</f>
        <v>0</v>
      </c>
      <c r="P149" s="161"/>
      <c r="R149" s="70">
        <f t="shared" si="17"/>
        <v>0</v>
      </c>
      <c r="S149" s="161"/>
      <c r="U149" s="112">
        <f t="shared" si="13"/>
        <v>0</v>
      </c>
      <c r="V149" s="113">
        <f t="shared" si="16"/>
        <v>0</v>
      </c>
    </row>
    <row r="150" spans="1:22" ht="18.5" x14ac:dyDescent="0.45">
      <c r="A150" s="130">
        <v>143</v>
      </c>
      <c r="B150" s="142">
        <v>200000000143</v>
      </c>
      <c r="C150" s="48" t="str">
        <f t="shared" si="14"/>
        <v>Radio Comercial AM 143</v>
      </c>
      <c r="D150" s="48" t="str">
        <f t="shared" si="15"/>
        <v>Radio Come 143   RIV</v>
      </c>
      <c r="E150" s="149" t="s">
        <v>16</v>
      </c>
      <c r="F150" s="143" t="s">
        <v>713</v>
      </c>
      <c r="G150" s="143" t="s">
        <v>713</v>
      </c>
      <c r="H150" s="143" t="s">
        <v>713</v>
      </c>
      <c r="I150" s="144" t="s">
        <v>713</v>
      </c>
      <c r="J150" s="143" t="s">
        <v>713</v>
      </c>
      <c r="K150" s="48" t="s">
        <v>17</v>
      </c>
      <c r="L150" s="127"/>
      <c r="M150" s="94"/>
      <c r="O150" s="91">
        <f>LOOKUP(A150,'REGISTRO MEDIOS'!A$18:A$250,IF('PLANILLA AUXILIAR PUBLICIDAD'!$D$3="NO",'REGISTRO MEDIOS'!N$18:N$250,'REGISTRO MEDIOS'!P$18:P$250))*$D$4</f>
        <v>0</v>
      </c>
      <c r="P150" s="161"/>
      <c r="R150" s="70">
        <f t="shared" si="17"/>
        <v>0</v>
      </c>
      <c r="S150" s="161"/>
      <c r="U150" s="112">
        <f t="shared" si="13"/>
        <v>0</v>
      </c>
      <c r="V150" s="113">
        <f t="shared" si="16"/>
        <v>0</v>
      </c>
    </row>
    <row r="151" spans="1:22" ht="18.5" x14ac:dyDescent="0.45">
      <c r="A151" s="130">
        <v>144</v>
      </c>
      <c r="B151" s="142">
        <v>200000000144</v>
      </c>
      <c r="C151" s="48" t="str">
        <f t="shared" si="14"/>
        <v>Radio Comunitaria 144</v>
      </c>
      <c r="D151" s="48" t="str">
        <f t="shared" si="15"/>
        <v>Radio Comu 144   RIV</v>
      </c>
      <c r="E151" s="149" t="s">
        <v>16</v>
      </c>
      <c r="F151" s="143" t="s">
        <v>713</v>
      </c>
      <c r="G151" s="143" t="s">
        <v>713</v>
      </c>
      <c r="H151" s="143" t="s">
        <v>713</v>
      </c>
      <c r="I151" s="144" t="s">
        <v>713</v>
      </c>
      <c r="J151" s="143" t="s">
        <v>713</v>
      </c>
      <c r="K151" s="48" t="s">
        <v>12</v>
      </c>
      <c r="L151" s="127"/>
      <c r="M151" s="94"/>
      <c r="O151" s="91">
        <f>LOOKUP(A151,'REGISTRO MEDIOS'!A$18:A$250,IF('PLANILLA AUXILIAR PUBLICIDAD'!$D$3="NO",'REGISTRO MEDIOS'!N$18:N$250,'REGISTRO MEDIOS'!P$18:P$250))*$D$4</f>
        <v>0</v>
      </c>
      <c r="P151" s="161"/>
      <c r="R151" s="70">
        <f t="shared" si="17"/>
        <v>0</v>
      </c>
      <c r="S151" s="161"/>
      <c r="U151" s="112">
        <f t="shared" si="13"/>
        <v>0</v>
      </c>
      <c r="V151" s="113">
        <f t="shared" si="16"/>
        <v>0</v>
      </c>
    </row>
    <row r="152" spans="1:22" ht="18.5" x14ac:dyDescent="0.45">
      <c r="A152" s="130">
        <v>145</v>
      </c>
      <c r="B152" s="142">
        <v>200000000145</v>
      </c>
      <c r="C152" s="48" t="str">
        <f t="shared" si="14"/>
        <v>Radio Comercial FM 145</v>
      </c>
      <c r="D152" s="48" t="str">
        <f t="shared" si="15"/>
        <v>Radio Come 145   RIV</v>
      </c>
      <c r="E152" s="149" t="s">
        <v>16</v>
      </c>
      <c r="F152" s="143" t="s">
        <v>713</v>
      </c>
      <c r="G152" s="143" t="s">
        <v>713</v>
      </c>
      <c r="H152" s="143" t="s">
        <v>713</v>
      </c>
      <c r="I152" s="144" t="s">
        <v>713</v>
      </c>
      <c r="J152" s="143" t="s">
        <v>713</v>
      </c>
      <c r="K152" s="48" t="s">
        <v>14</v>
      </c>
      <c r="L152" s="127"/>
      <c r="M152" s="94"/>
      <c r="O152" s="91">
        <f>LOOKUP(A152,'REGISTRO MEDIOS'!A$18:A$250,IF('PLANILLA AUXILIAR PUBLICIDAD'!$D$3="NO",'REGISTRO MEDIOS'!N$18:N$250,'REGISTRO MEDIOS'!P$18:P$250))*$D$4</f>
        <v>0</v>
      </c>
      <c r="P152" s="161"/>
      <c r="R152" s="70">
        <f t="shared" si="17"/>
        <v>0</v>
      </c>
      <c r="S152" s="161"/>
      <c r="U152" s="112">
        <f t="shared" si="13"/>
        <v>0</v>
      </c>
      <c r="V152" s="113">
        <f t="shared" si="16"/>
        <v>0</v>
      </c>
    </row>
    <row r="153" spans="1:22" ht="18.5" x14ac:dyDescent="0.45">
      <c r="A153" s="130">
        <v>146</v>
      </c>
      <c r="B153" s="142">
        <v>200000000146</v>
      </c>
      <c r="C153" s="48" t="str">
        <f t="shared" si="14"/>
        <v>Radio Comercial AM 146</v>
      </c>
      <c r="D153" s="48" t="str">
        <f t="shared" si="15"/>
        <v>Radio Come 146   RIV</v>
      </c>
      <c r="E153" s="149" t="s">
        <v>16</v>
      </c>
      <c r="F153" s="143" t="s">
        <v>713</v>
      </c>
      <c r="G153" s="143" t="s">
        <v>713</v>
      </c>
      <c r="H153" s="143" t="s">
        <v>713</v>
      </c>
      <c r="I153" s="144" t="s">
        <v>713</v>
      </c>
      <c r="J153" s="143" t="s">
        <v>713</v>
      </c>
      <c r="K153" s="48" t="s">
        <v>17</v>
      </c>
      <c r="L153" s="127"/>
      <c r="M153" s="94"/>
      <c r="O153" s="91">
        <f>LOOKUP(A153,'REGISTRO MEDIOS'!A$18:A$250,IF('PLANILLA AUXILIAR PUBLICIDAD'!$D$3="NO",'REGISTRO MEDIOS'!N$18:N$250,'REGISTRO MEDIOS'!P$18:P$250))*$D$4</f>
        <v>0</v>
      </c>
      <c r="P153" s="161"/>
      <c r="R153" s="70">
        <f t="shared" si="17"/>
        <v>0</v>
      </c>
      <c r="S153" s="161"/>
      <c r="U153" s="112">
        <f t="shared" si="13"/>
        <v>0</v>
      </c>
      <c r="V153" s="113">
        <f t="shared" si="16"/>
        <v>0</v>
      </c>
    </row>
    <row r="154" spans="1:22" ht="18.5" x14ac:dyDescent="0.45">
      <c r="A154" s="130">
        <v>147</v>
      </c>
      <c r="B154" s="142">
        <v>200000000147</v>
      </c>
      <c r="C154" s="48" t="str">
        <f t="shared" si="14"/>
        <v>Radio Comercial FM 147</v>
      </c>
      <c r="D154" s="48" t="str">
        <f t="shared" si="15"/>
        <v>Radio Come 147   RIV</v>
      </c>
      <c r="E154" s="149" t="s">
        <v>16</v>
      </c>
      <c r="F154" s="143" t="s">
        <v>713</v>
      </c>
      <c r="G154" s="143" t="s">
        <v>713</v>
      </c>
      <c r="H154" s="143" t="s">
        <v>713</v>
      </c>
      <c r="I154" s="144" t="s">
        <v>713</v>
      </c>
      <c r="J154" s="143" t="s">
        <v>713</v>
      </c>
      <c r="K154" s="48" t="s">
        <v>14</v>
      </c>
      <c r="L154" s="127"/>
      <c r="M154" s="94"/>
      <c r="O154" s="91">
        <f>LOOKUP(A154,'REGISTRO MEDIOS'!A$18:A$250,IF('PLANILLA AUXILIAR PUBLICIDAD'!$D$3="NO",'REGISTRO MEDIOS'!N$18:N$250,'REGISTRO MEDIOS'!P$18:P$250))*$D$4</f>
        <v>0</v>
      </c>
      <c r="P154" s="161"/>
      <c r="R154" s="70">
        <f t="shared" si="17"/>
        <v>0</v>
      </c>
      <c r="S154" s="161"/>
      <c r="U154" s="112">
        <f t="shared" si="13"/>
        <v>0</v>
      </c>
      <c r="V154" s="113">
        <f t="shared" si="16"/>
        <v>0</v>
      </c>
    </row>
    <row r="155" spans="1:22" ht="18.5" x14ac:dyDescent="0.45">
      <c r="A155" s="130">
        <v>148</v>
      </c>
      <c r="B155" s="142">
        <v>200000000148</v>
      </c>
      <c r="C155" s="48" t="str">
        <f t="shared" si="14"/>
        <v>TV para abonados 148</v>
      </c>
      <c r="D155" s="48" t="str">
        <f t="shared" si="15"/>
        <v>TV para ab 148   RIV</v>
      </c>
      <c r="E155" s="149" t="s">
        <v>16</v>
      </c>
      <c r="F155" s="143" t="s">
        <v>713</v>
      </c>
      <c r="G155" s="143" t="s">
        <v>713</v>
      </c>
      <c r="H155" s="143" t="s">
        <v>713</v>
      </c>
      <c r="I155" s="144" t="s">
        <v>713</v>
      </c>
      <c r="J155" s="143" t="s">
        <v>713</v>
      </c>
      <c r="K155" s="48" t="s">
        <v>11</v>
      </c>
      <c r="L155" s="127"/>
      <c r="M155" s="94"/>
      <c r="O155" s="91">
        <f>LOOKUP(A155,'REGISTRO MEDIOS'!A$18:A$250,IF('PLANILLA AUXILIAR PUBLICIDAD'!$D$3="NO",'REGISTRO MEDIOS'!N$18:N$250,'REGISTRO MEDIOS'!P$18:P$250))*$D$4</f>
        <v>0</v>
      </c>
      <c r="P155" s="161"/>
      <c r="R155" s="70">
        <f t="shared" si="17"/>
        <v>0</v>
      </c>
      <c r="S155" s="161"/>
      <c r="U155" s="112">
        <f t="shared" si="13"/>
        <v>0</v>
      </c>
      <c r="V155" s="113">
        <f t="shared" si="16"/>
        <v>0</v>
      </c>
    </row>
    <row r="156" spans="1:22" ht="18.5" x14ac:dyDescent="0.45">
      <c r="A156" s="130">
        <v>149</v>
      </c>
      <c r="B156" s="142">
        <v>200000000149</v>
      </c>
      <c r="C156" s="48" t="str">
        <f t="shared" si="14"/>
        <v>Radio Comercial AM 149</v>
      </c>
      <c r="D156" s="48" t="str">
        <f t="shared" si="15"/>
        <v>Radio Come 149   RIV</v>
      </c>
      <c r="E156" s="149" t="s">
        <v>16</v>
      </c>
      <c r="F156" s="143" t="s">
        <v>713</v>
      </c>
      <c r="G156" s="143" t="s">
        <v>713</v>
      </c>
      <c r="H156" s="143" t="s">
        <v>713</v>
      </c>
      <c r="I156" s="144" t="s">
        <v>713</v>
      </c>
      <c r="J156" s="143" t="s">
        <v>713</v>
      </c>
      <c r="K156" s="48" t="s">
        <v>17</v>
      </c>
      <c r="L156" s="127"/>
      <c r="M156" s="94"/>
      <c r="O156" s="91">
        <f>LOOKUP(A156,'REGISTRO MEDIOS'!A$18:A$250,IF('PLANILLA AUXILIAR PUBLICIDAD'!$D$3="NO",'REGISTRO MEDIOS'!N$18:N$250,'REGISTRO MEDIOS'!P$18:P$250))*$D$4</f>
        <v>0</v>
      </c>
      <c r="P156" s="161"/>
      <c r="R156" s="70">
        <f t="shared" si="17"/>
        <v>0</v>
      </c>
      <c r="S156" s="161"/>
      <c r="U156" s="112">
        <f t="shared" si="13"/>
        <v>0</v>
      </c>
      <c r="V156" s="113">
        <f t="shared" si="16"/>
        <v>0</v>
      </c>
    </row>
    <row r="157" spans="1:22" ht="18.5" x14ac:dyDescent="0.45">
      <c r="A157" s="130">
        <v>150</v>
      </c>
      <c r="B157" s="142">
        <v>200000000150</v>
      </c>
      <c r="C157" s="48" t="str">
        <f t="shared" si="14"/>
        <v>TV para abonados 150</v>
      </c>
      <c r="D157" s="48" t="str">
        <f t="shared" si="15"/>
        <v>TV para ab 150   RIV</v>
      </c>
      <c r="E157" s="149" t="s">
        <v>16</v>
      </c>
      <c r="F157" s="143" t="s">
        <v>713</v>
      </c>
      <c r="G157" s="143" t="s">
        <v>713</v>
      </c>
      <c r="H157" s="143" t="s">
        <v>713</v>
      </c>
      <c r="I157" s="144" t="s">
        <v>713</v>
      </c>
      <c r="J157" s="143" t="s">
        <v>713</v>
      </c>
      <c r="K157" s="48" t="s">
        <v>11</v>
      </c>
      <c r="L157" s="127"/>
      <c r="M157" s="94"/>
      <c r="O157" s="91">
        <f>LOOKUP(A157,'REGISTRO MEDIOS'!A$18:A$250,IF('PLANILLA AUXILIAR PUBLICIDAD'!$D$3="NO",'REGISTRO MEDIOS'!N$18:N$250,'REGISTRO MEDIOS'!P$18:P$250))*$D$4</f>
        <v>0</v>
      </c>
      <c r="P157" s="162"/>
      <c r="R157" s="70">
        <f t="shared" si="17"/>
        <v>0</v>
      </c>
      <c r="S157" s="162"/>
      <c r="U157" s="112">
        <f t="shared" si="13"/>
        <v>0</v>
      </c>
      <c r="V157" s="113">
        <f t="shared" si="16"/>
        <v>0</v>
      </c>
    </row>
    <row r="158" spans="1:22" ht="18.5" x14ac:dyDescent="0.45">
      <c r="A158" s="130">
        <v>151</v>
      </c>
      <c r="B158" s="142">
        <v>200000000151</v>
      </c>
      <c r="C158" s="48" t="str">
        <f t="shared" si="14"/>
        <v>Radio Comercial FM 151</v>
      </c>
      <c r="D158" s="48" t="str">
        <f t="shared" si="15"/>
        <v>Radio Come 151   ROC</v>
      </c>
      <c r="E158" s="149" t="s">
        <v>26</v>
      </c>
      <c r="F158" s="143" t="s">
        <v>713</v>
      </c>
      <c r="G158" s="143" t="s">
        <v>713</v>
      </c>
      <c r="H158" s="143" t="s">
        <v>713</v>
      </c>
      <c r="I158" s="144" t="s">
        <v>713</v>
      </c>
      <c r="J158" s="143" t="s">
        <v>713</v>
      </c>
      <c r="K158" s="48" t="s">
        <v>14</v>
      </c>
      <c r="L158" s="127"/>
      <c r="M158" s="94"/>
      <c r="O158" s="91">
        <f>LOOKUP(A158,'REGISTRO MEDIOS'!A$18:A$250,IF('PLANILLA AUXILIAR PUBLICIDAD'!$D$3="NO",'REGISTRO MEDIOS'!N$18:N$250,'REGISTRO MEDIOS'!P$18:P$250))*$D$4</f>
        <v>0</v>
      </c>
      <c r="P158" s="160">
        <f>+IF($D$3="NO",$D$4*0.005,$D$4*0.0025)</f>
        <v>0</v>
      </c>
      <c r="R158" s="70">
        <f t="shared" si="17"/>
        <v>0</v>
      </c>
      <c r="S158" s="160">
        <f>IF(SUM(V158:V172)+P158&gt;0,SUM(V158:V172)+P158,0)</f>
        <v>0</v>
      </c>
      <c r="U158" s="112">
        <f t="shared" si="13"/>
        <v>0</v>
      </c>
      <c r="V158" s="113">
        <f t="shared" si="16"/>
        <v>0</v>
      </c>
    </row>
    <row r="159" spans="1:22" ht="18.5" x14ac:dyDescent="0.45">
      <c r="A159" s="130">
        <v>152</v>
      </c>
      <c r="B159" s="142">
        <v>200000000152</v>
      </c>
      <c r="C159" s="48" t="str">
        <f t="shared" si="14"/>
        <v>TV para abonados 152</v>
      </c>
      <c r="D159" s="48" t="str">
        <f t="shared" si="15"/>
        <v>TV para ab 152   ROC</v>
      </c>
      <c r="E159" s="149" t="s">
        <v>26</v>
      </c>
      <c r="F159" s="143" t="s">
        <v>713</v>
      </c>
      <c r="G159" s="143" t="s">
        <v>713</v>
      </c>
      <c r="H159" s="143" t="s">
        <v>713</v>
      </c>
      <c r="I159" s="144" t="s">
        <v>713</v>
      </c>
      <c r="J159" s="143" t="s">
        <v>713</v>
      </c>
      <c r="K159" s="48" t="s">
        <v>11</v>
      </c>
      <c r="L159" s="127"/>
      <c r="M159" s="94"/>
      <c r="O159" s="91">
        <f>LOOKUP(A159,'REGISTRO MEDIOS'!A$18:A$250,IF('PLANILLA AUXILIAR PUBLICIDAD'!$D$3="NO",'REGISTRO MEDIOS'!N$18:N$250,'REGISTRO MEDIOS'!P$18:P$250))*$D$4</f>
        <v>0</v>
      </c>
      <c r="P159" s="161"/>
      <c r="R159" s="70">
        <f t="shared" si="17"/>
        <v>0</v>
      </c>
      <c r="S159" s="161"/>
      <c r="U159" s="112">
        <f t="shared" si="13"/>
        <v>0</v>
      </c>
      <c r="V159" s="113">
        <f t="shared" si="16"/>
        <v>0</v>
      </c>
    </row>
    <row r="160" spans="1:22" ht="18.5" x14ac:dyDescent="0.45">
      <c r="A160" s="130">
        <v>153</v>
      </c>
      <c r="B160" s="142">
        <v>200000000153</v>
      </c>
      <c r="C160" s="48" t="str">
        <f t="shared" si="14"/>
        <v>Radio Comercial AM 153</v>
      </c>
      <c r="D160" s="48" t="str">
        <f t="shared" si="15"/>
        <v>Radio Come 153   ROC</v>
      </c>
      <c r="E160" s="149" t="s">
        <v>26</v>
      </c>
      <c r="F160" s="143" t="s">
        <v>713</v>
      </c>
      <c r="G160" s="143" t="s">
        <v>713</v>
      </c>
      <c r="H160" s="143" t="s">
        <v>713</v>
      </c>
      <c r="I160" s="144" t="s">
        <v>713</v>
      </c>
      <c r="J160" s="143" t="s">
        <v>713</v>
      </c>
      <c r="K160" s="48" t="s">
        <v>17</v>
      </c>
      <c r="L160" s="127"/>
      <c r="M160" s="94"/>
      <c r="O160" s="91">
        <f>LOOKUP(A160,'REGISTRO MEDIOS'!A$18:A$250,IF('PLANILLA AUXILIAR PUBLICIDAD'!$D$3="NO",'REGISTRO MEDIOS'!N$18:N$250,'REGISTRO MEDIOS'!P$18:P$250))*$D$4</f>
        <v>0</v>
      </c>
      <c r="P160" s="161"/>
      <c r="R160" s="70">
        <f t="shared" si="17"/>
        <v>0</v>
      </c>
      <c r="S160" s="161"/>
      <c r="U160" s="112">
        <f t="shared" si="13"/>
        <v>0</v>
      </c>
      <c r="V160" s="113">
        <f t="shared" si="16"/>
        <v>0</v>
      </c>
    </row>
    <row r="161" spans="1:22" ht="18.5" x14ac:dyDescent="0.45">
      <c r="A161" s="130">
        <v>154</v>
      </c>
      <c r="B161" s="142">
        <v>200000000154</v>
      </c>
      <c r="C161" s="48" t="str">
        <f t="shared" si="14"/>
        <v>Prensa Escrita 154</v>
      </c>
      <c r="D161" s="48" t="str">
        <f t="shared" si="15"/>
        <v>Prensa Esc 154  Mensuario ROC</v>
      </c>
      <c r="E161" s="149" t="s">
        <v>26</v>
      </c>
      <c r="F161" s="143" t="s">
        <v>713</v>
      </c>
      <c r="G161" s="143" t="s">
        <v>713</v>
      </c>
      <c r="H161" s="143" t="s">
        <v>713</v>
      </c>
      <c r="I161" s="144" t="s">
        <v>713</v>
      </c>
      <c r="J161" s="143" t="s">
        <v>713</v>
      </c>
      <c r="K161" s="48" t="s">
        <v>30</v>
      </c>
      <c r="L161" s="127" t="s">
        <v>39</v>
      </c>
      <c r="M161" s="94"/>
      <c r="O161" s="91">
        <f>LOOKUP(A161,'REGISTRO MEDIOS'!A$18:A$250,IF('PLANILLA AUXILIAR PUBLICIDAD'!$D$3="NO",'REGISTRO MEDIOS'!N$18:N$250,'REGISTRO MEDIOS'!P$18:P$250))*$D$4</f>
        <v>0</v>
      </c>
      <c r="P161" s="161"/>
      <c r="R161" s="70">
        <f t="shared" si="17"/>
        <v>0</v>
      </c>
      <c r="S161" s="161"/>
      <c r="U161" s="112">
        <f t="shared" si="13"/>
        <v>0</v>
      </c>
      <c r="V161" s="113">
        <f t="shared" si="16"/>
        <v>0</v>
      </c>
    </row>
    <row r="162" spans="1:22" ht="18.5" x14ac:dyDescent="0.45">
      <c r="A162" s="130">
        <v>155</v>
      </c>
      <c r="B162" s="142">
        <v>200000000155</v>
      </c>
      <c r="C162" s="48" t="str">
        <f t="shared" si="14"/>
        <v>Radio Comercial FM 155</v>
      </c>
      <c r="D162" s="48" t="str">
        <f t="shared" si="15"/>
        <v>Radio Come 155   ROC</v>
      </c>
      <c r="E162" s="149" t="s">
        <v>26</v>
      </c>
      <c r="F162" s="143" t="s">
        <v>713</v>
      </c>
      <c r="G162" s="143" t="s">
        <v>713</v>
      </c>
      <c r="H162" s="143" t="s">
        <v>713</v>
      </c>
      <c r="I162" s="144" t="s">
        <v>713</v>
      </c>
      <c r="J162" s="143" t="s">
        <v>713</v>
      </c>
      <c r="K162" s="48" t="s">
        <v>14</v>
      </c>
      <c r="L162" s="127"/>
      <c r="M162" s="94"/>
      <c r="O162" s="91">
        <f>LOOKUP(A162,'REGISTRO MEDIOS'!A$18:A$250,IF('PLANILLA AUXILIAR PUBLICIDAD'!$D$3="NO",'REGISTRO MEDIOS'!N$18:N$250,'REGISTRO MEDIOS'!P$18:P$250))*$D$4</f>
        <v>0</v>
      </c>
      <c r="P162" s="161"/>
      <c r="R162" s="70">
        <f t="shared" si="17"/>
        <v>0</v>
      </c>
      <c r="S162" s="161"/>
      <c r="U162" s="112">
        <f t="shared" si="13"/>
        <v>0</v>
      </c>
      <c r="V162" s="113">
        <f t="shared" si="16"/>
        <v>0</v>
      </c>
    </row>
    <row r="163" spans="1:22" ht="18.5" x14ac:dyDescent="0.45">
      <c r="A163" s="130">
        <v>156</v>
      </c>
      <c r="B163" s="142">
        <v>200000000156</v>
      </c>
      <c r="C163" s="48" t="str">
        <f t="shared" si="14"/>
        <v>Radio Comercial FM 156</v>
      </c>
      <c r="D163" s="48" t="str">
        <f t="shared" si="15"/>
        <v>Radio Come 156   ROC</v>
      </c>
      <c r="E163" s="149" t="s">
        <v>26</v>
      </c>
      <c r="F163" s="143" t="s">
        <v>713</v>
      </c>
      <c r="G163" s="143" t="s">
        <v>713</v>
      </c>
      <c r="H163" s="143" t="s">
        <v>713</v>
      </c>
      <c r="I163" s="144" t="s">
        <v>713</v>
      </c>
      <c r="J163" s="143" t="s">
        <v>713</v>
      </c>
      <c r="K163" s="48" t="s">
        <v>14</v>
      </c>
      <c r="L163" s="127"/>
      <c r="M163" s="94"/>
      <c r="O163" s="91">
        <f>LOOKUP(A163,'REGISTRO MEDIOS'!A$18:A$250,IF('PLANILLA AUXILIAR PUBLICIDAD'!$D$3="NO",'REGISTRO MEDIOS'!N$18:N$250,'REGISTRO MEDIOS'!P$18:P$250))*$D$4</f>
        <v>0</v>
      </c>
      <c r="P163" s="161"/>
      <c r="R163" s="70">
        <f t="shared" si="17"/>
        <v>0</v>
      </c>
      <c r="S163" s="161"/>
      <c r="U163" s="112">
        <f t="shared" si="13"/>
        <v>0</v>
      </c>
      <c r="V163" s="113">
        <f t="shared" si="16"/>
        <v>0</v>
      </c>
    </row>
    <row r="164" spans="1:22" ht="18.5" x14ac:dyDescent="0.45">
      <c r="A164" s="130">
        <v>157</v>
      </c>
      <c r="B164" s="142">
        <v>200000000157</v>
      </c>
      <c r="C164" s="48" t="str">
        <f t="shared" si="14"/>
        <v>Radio Comercial FM 157</v>
      </c>
      <c r="D164" s="48" t="str">
        <f t="shared" si="15"/>
        <v>Radio Come 157   ROC</v>
      </c>
      <c r="E164" s="149" t="s">
        <v>26</v>
      </c>
      <c r="F164" s="143" t="s">
        <v>713</v>
      </c>
      <c r="G164" s="143" t="s">
        <v>713</v>
      </c>
      <c r="H164" s="143" t="s">
        <v>713</v>
      </c>
      <c r="I164" s="144" t="s">
        <v>713</v>
      </c>
      <c r="J164" s="143" t="s">
        <v>713</v>
      </c>
      <c r="K164" s="48" t="s">
        <v>14</v>
      </c>
      <c r="L164" s="127"/>
      <c r="M164" s="94"/>
      <c r="O164" s="91">
        <f>LOOKUP(A164,'REGISTRO MEDIOS'!A$18:A$250,IF('PLANILLA AUXILIAR PUBLICIDAD'!$D$3="NO",'REGISTRO MEDIOS'!N$18:N$250,'REGISTRO MEDIOS'!P$18:P$250))*$D$4</f>
        <v>0</v>
      </c>
      <c r="P164" s="161"/>
      <c r="R164" s="70">
        <f t="shared" si="17"/>
        <v>0</v>
      </c>
      <c r="S164" s="161"/>
      <c r="U164" s="112">
        <f t="shared" si="13"/>
        <v>0</v>
      </c>
      <c r="V164" s="113">
        <f t="shared" si="16"/>
        <v>0</v>
      </c>
    </row>
    <row r="165" spans="1:22" ht="18.5" x14ac:dyDescent="0.45">
      <c r="A165" s="130">
        <v>158</v>
      </c>
      <c r="B165" s="142">
        <v>200000000158</v>
      </c>
      <c r="C165" s="48" t="str">
        <f t="shared" si="14"/>
        <v>Radio Comercial AM 158</v>
      </c>
      <c r="D165" s="48" t="str">
        <f t="shared" si="15"/>
        <v>Radio Come 158   ROC</v>
      </c>
      <c r="E165" s="149" t="s">
        <v>26</v>
      </c>
      <c r="F165" s="143" t="s">
        <v>713</v>
      </c>
      <c r="G165" s="143" t="s">
        <v>713</v>
      </c>
      <c r="H165" s="143" t="s">
        <v>713</v>
      </c>
      <c r="I165" s="144" t="s">
        <v>713</v>
      </c>
      <c r="J165" s="143" t="s">
        <v>713</v>
      </c>
      <c r="K165" s="48" t="s">
        <v>17</v>
      </c>
      <c r="L165" s="127"/>
      <c r="M165" s="94"/>
      <c r="O165" s="91">
        <f>LOOKUP(A165,'REGISTRO MEDIOS'!A$18:A$250,IF('PLANILLA AUXILIAR PUBLICIDAD'!$D$3="NO",'REGISTRO MEDIOS'!N$18:N$250,'REGISTRO MEDIOS'!P$18:P$250))*$D$4</f>
        <v>0</v>
      </c>
      <c r="P165" s="161"/>
      <c r="R165" s="70">
        <f t="shared" si="17"/>
        <v>0</v>
      </c>
      <c r="S165" s="161"/>
      <c r="U165" s="112">
        <f t="shared" si="13"/>
        <v>0</v>
      </c>
      <c r="V165" s="113">
        <f t="shared" si="16"/>
        <v>0</v>
      </c>
    </row>
    <row r="166" spans="1:22" ht="18.5" x14ac:dyDescent="0.45">
      <c r="A166" s="130">
        <v>159</v>
      </c>
      <c r="B166" s="142">
        <v>200000000159</v>
      </c>
      <c r="C166" s="48" t="str">
        <f t="shared" si="14"/>
        <v>Prensa Escrita 159</v>
      </c>
      <c r="D166" s="48" t="str">
        <f t="shared" si="15"/>
        <v>Prensa Esc 159  Diario ROC</v>
      </c>
      <c r="E166" s="149" t="s">
        <v>26</v>
      </c>
      <c r="F166" s="143" t="s">
        <v>713</v>
      </c>
      <c r="G166" s="143" t="s">
        <v>713</v>
      </c>
      <c r="H166" s="143" t="s">
        <v>713</v>
      </c>
      <c r="I166" s="144" t="s">
        <v>713</v>
      </c>
      <c r="J166" s="143" t="s">
        <v>713</v>
      </c>
      <c r="K166" s="48" t="s">
        <v>30</v>
      </c>
      <c r="L166" s="127" t="s">
        <v>36</v>
      </c>
      <c r="M166" s="94"/>
      <c r="O166" s="91">
        <f>LOOKUP(A166,'REGISTRO MEDIOS'!A$18:A$250,IF('PLANILLA AUXILIAR PUBLICIDAD'!$D$3="NO",'REGISTRO MEDIOS'!N$18:N$250,'REGISTRO MEDIOS'!P$18:P$250))*$D$4</f>
        <v>0</v>
      </c>
      <c r="P166" s="161"/>
      <c r="R166" s="70">
        <f t="shared" si="17"/>
        <v>0</v>
      </c>
      <c r="S166" s="161"/>
      <c r="U166" s="112">
        <f t="shared" si="13"/>
        <v>0</v>
      </c>
      <c r="V166" s="113">
        <f t="shared" si="16"/>
        <v>0</v>
      </c>
    </row>
    <row r="167" spans="1:22" ht="18.5" x14ac:dyDescent="0.45">
      <c r="A167" s="130">
        <v>160</v>
      </c>
      <c r="B167" s="142">
        <v>200000000160</v>
      </c>
      <c r="C167" s="48" t="str">
        <f t="shared" si="14"/>
        <v>Radio Comercial FM 160</v>
      </c>
      <c r="D167" s="48" t="str">
        <f t="shared" si="15"/>
        <v>Radio Come 160   ROC</v>
      </c>
      <c r="E167" s="149" t="s">
        <v>26</v>
      </c>
      <c r="F167" s="143" t="s">
        <v>713</v>
      </c>
      <c r="G167" s="143" t="s">
        <v>713</v>
      </c>
      <c r="H167" s="143" t="s">
        <v>713</v>
      </c>
      <c r="I167" s="144" t="s">
        <v>713</v>
      </c>
      <c r="J167" s="143" t="s">
        <v>713</v>
      </c>
      <c r="K167" s="48" t="s">
        <v>14</v>
      </c>
      <c r="L167" s="127"/>
      <c r="M167" s="94"/>
      <c r="O167" s="91">
        <f>LOOKUP(A167,'REGISTRO MEDIOS'!A$18:A$250,IF('PLANILLA AUXILIAR PUBLICIDAD'!$D$3="NO",'REGISTRO MEDIOS'!N$18:N$250,'REGISTRO MEDIOS'!P$18:P$250))*$D$4</f>
        <v>0</v>
      </c>
      <c r="P167" s="161"/>
      <c r="R167" s="70">
        <f t="shared" si="17"/>
        <v>0</v>
      </c>
      <c r="S167" s="161"/>
      <c r="U167" s="112">
        <f t="shared" si="13"/>
        <v>0</v>
      </c>
      <c r="V167" s="113">
        <f t="shared" si="16"/>
        <v>0</v>
      </c>
    </row>
    <row r="168" spans="1:22" ht="18.5" x14ac:dyDescent="0.45">
      <c r="A168" s="130">
        <v>161</v>
      </c>
      <c r="B168" s="142">
        <v>200000000161</v>
      </c>
      <c r="C168" s="48" t="str">
        <f t="shared" si="14"/>
        <v>Prensa Escrita 161</v>
      </c>
      <c r="D168" s="48" t="str">
        <f t="shared" si="15"/>
        <v>Prensa Esc 161  Diario ROC</v>
      </c>
      <c r="E168" s="149" t="s">
        <v>26</v>
      </c>
      <c r="F168" s="143" t="s">
        <v>713</v>
      </c>
      <c r="G168" s="143" t="s">
        <v>713</v>
      </c>
      <c r="H168" s="143" t="s">
        <v>713</v>
      </c>
      <c r="I168" s="144" t="s">
        <v>713</v>
      </c>
      <c r="J168" s="143" t="s">
        <v>713</v>
      </c>
      <c r="K168" s="48" t="s">
        <v>30</v>
      </c>
      <c r="L168" s="127" t="s">
        <v>36</v>
      </c>
      <c r="M168" s="94"/>
      <c r="O168" s="91">
        <f>LOOKUP(A168,'REGISTRO MEDIOS'!A$18:A$250,IF('PLANILLA AUXILIAR PUBLICIDAD'!$D$3="NO",'REGISTRO MEDIOS'!N$18:N$250,'REGISTRO MEDIOS'!P$18:P$250))*$D$4</f>
        <v>0</v>
      </c>
      <c r="P168" s="161"/>
      <c r="R168" s="70">
        <f t="shared" si="17"/>
        <v>0</v>
      </c>
      <c r="S168" s="161"/>
      <c r="U168" s="112">
        <f t="shared" si="13"/>
        <v>0</v>
      </c>
      <c r="V168" s="113">
        <f t="shared" si="16"/>
        <v>0</v>
      </c>
    </row>
    <row r="169" spans="1:22" ht="18.5" x14ac:dyDescent="0.45">
      <c r="A169" s="130">
        <v>162</v>
      </c>
      <c r="B169" s="142">
        <v>200000000162</v>
      </c>
      <c r="C169" s="48" t="str">
        <f t="shared" si="14"/>
        <v>Prensa Escrita 162</v>
      </c>
      <c r="D169" s="48" t="str">
        <f t="shared" si="15"/>
        <v>Prensa Esc 162  Trisemanario ROC</v>
      </c>
      <c r="E169" s="149" t="s">
        <v>26</v>
      </c>
      <c r="F169" s="143" t="s">
        <v>713</v>
      </c>
      <c r="G169" s="143" t="s">
        <v>713</v>
      </c>
      <c r="H169" s="143" t="s">
        <v>713</v>
      </c>
      <c r="I169" s="144" t="s">
        <v>713</v>
      </c>
      <c r="J169" s="143" t="s">
        <v>713</v>
      </c>
      <c r="K169" s="48" t="s">
        <v>30</v>
      </c>
      <c r="L169" s="127" t="s">
        <v>37</v>
      </c>
      <c r="M169" s="94"/>
      <c r="O169" s="91">
        <f>LOOKUP(A169,'REGISTRO MEDIOS'!A$18:A$250,IF('PLANILLA AUXILIAR PUBLICIDAD'!$D$3="NO",'REGISTRO MEDIOS'!N$18:N$250,'REGISTRO MEDIOS'!P$18:P$250))*$D$4</f>
        <v>0</v>
      </c>
      <c r="P169" s="161"/>
      <c r="R169" s="70">
        <f t="shared" si="17"/>
        <v>0</v>
      </c>
      <c r="S169" s="161"/>
      <c r="U169" s="112">
        <f t="shared" si="13"/>
        <v>0</v>
      </c>
      <c r="V169" s="113">
        <f t="shared" si="16"/>
        <v>0</v>
      </c>
    </row>
    <row r="170" spans="1:22" ht="18.5" x14ac:dyDescent="0.45">
      <c r="A170" s="130">
        <v>163</v>
      </c>
      <c r="B170" s="142">
        <v>200000000163</v>
      </c>
      <c r="C170" s="48" t="str">
        <f t="shared" si="14"/>
        <v>Prensa Escrita 163</v>
      </c>
      <c r="D170" s="48" t="str">
        <f t="shared" si="15"/>
        <v>Prensa Esc 163  Diario ROC</v>
      </c>
      <c r="E170" s="149" t="s">
        <v>26</v>
      </c>
      <c r="F170" s="143" t="s">
        <v>713</v>
      </c>
      <c r="G170" s="143" t="s">
        <v>713</v>
      </c>
      <c r="H170" s="143" t="s">
        <v>713</v>
      </c>
      <c r="I170" s="144" t="s">
        <v>713</v>
      </c>
      <c r="J170" s="143" t="s">
        <v>713</v>
      </c>
      <c r="K170" s="48" t="s">
        <v>30</v>
      </c>
      <c r="L170" s="127" t="s">
        <v>36</v>
      </c>
      <c r="M170" s="94"/>
      <c r="O170" s="91">
        <f>LOOKUP(A170,'REGISTRO MEDIOS'!A$18:A$250,IF('PLANILLA AUXILIAR PUBLICIDAD'!$D$3="NO",'REGISTRO MEDIOS'!N$18:N$250,'REGISTRO MEDIOS'!P$18:P$250))*$D$4</f>
        <v>0</v>
      </c>
      <c r="P170" s="161"/>
      <c r="R170" s="70">
        <f t="shared" si="17"/>
        <v>0</v>
      </c>
      <c r="S170" s="161"/>
      <c r="U170" s="112">
        <f t="shared" si="13"/>
        <v>0</v>
      </c>
      <c r="V170" s="113">
        <f t="shared" si="16"/>
        <v>0</v>
      </c>
    </row>
    <row r="171" spans="1:22" ht="18.5" x14ac:dyDescent="0.45">
      <c r="A171" s="130">
        <v>164</v>
      </c>
      <c r="B171" s="142">
        <v>200000000164</v>
      </c>
      <c r="C171" s="48" t="str">
        <f t="shared" si="14"/>
        <v>Televisión Abierta 164</v>
      </c>
      <c r="D171" s="48" t="str">
        <f t="shared" si="15"/>
        <v>Televisión 164   ROC</v>
      </c>
      <c r="E171" s="149" t="s">
        <v>26</v>
      </c>
      <c r="F171" s="143" t="s">
        <v>713</v>
      </c>
      <c r="G171" s="143" t="s">
        <v>713</v>
      </c>
      <c r="H171" s="143" t="s">
        <v>713</v>
      </c>
      <c r="I171" s="144" t="s">
        <v>713</v>
      </c>
      <c r="J171" s="143" t="s">
        <v>713</v>
      </c>
      <c r="K171" s="48" t="s">
        <v>27</v>
      </c>
      <c r="L171" s="127"/>
      <c r="M171" s="94"/>
      <c r="O171" s="91">
        <f>LOOKUP(A171,'REGISTRO MEDIOS'!A$18:A$250,IF('PLANILLA AUXILIAR PUBLICIDAD'!$D$3="NO",'REGISTRO MEDIOS'!N$18:N$250,'REGISTRO MEDIOS'!P$18:P$250))*$D$4</f>
        <v>0</v>
      </c>
      <c r="P171" s="161"/>
      <c r="R171" s="70">
        <f t="shared" si="17"/>
        <v>0</v>
      </c>
      <c r="S171" s="161"/>
      <c r="U171" s="112">
        <f t="shared" si="13"/>
        <v>0</v>
      </c>
      <c r="V171" s="113">
        <f t="shared" si="16"/>
        <v>0</v>
      </c>
    </row>
    <row r="172" spans="1:22" ht="18.5" x14ac:dyDescent="0.45">
      <c r="A172" s="130">
        <v>165</v>
      </c>
      <c r="B172" s="142">
        <v>200000000165</v>
      </c>
      <c r="C172" s="48" t="str">
        <f t="shared" si="14"/>
        <v>TV para abonados 165</v>
      </c>
      <c r="D172" s="48" t="str">
        <f t="shared" si="15"/>
        <v>TV para ab 165   ROC</v>
      </c>
      <c r="E172" s="149" t="s">
        <v>26</v>
      </c>
      <c r="F172" s="143" t="s">
        <v>713</v>
      </c>
      <c r="G172" s="143" t="s">
        <v>713</v>
      </c>
      <c r="H172" s="143" t="s">
        <v>713</v>
      </c>
      <c r="I172" s="144" t="s">
        <v>713</v>
      </c>
      <c r="J172" s="143" t="s">
        <v>713</v>
      </c>
      <c r="K172" s="48" t="s">
        <v>11</v>
      </c>
      <c r="L172" s="127"/>
      <c r="M172" s="94"/>
      <c r="O172" s="91">
        <f>LOOKUP(A172,'REGISTRO MEDIOS'!A$18:A$250,IF('PLANILLA AUXILIAR PUBLICIDAD'!$D$3="NO",'REGISTRO MEDIOS'!N$18:N$250,'REGISTRO MEDIOS'!P$18:P$250))*$D$4</f>
        <v>0</v>
      </c>
      <c r="P172" s="162"/>
      <c r="R172" s="70">
        <f t="shared" si="17"/>
        <v>0</v>
      </c>
      <c r="S172" s="162"/>
      <c r="U172" s="112">
        <f t="shared" si="13"/>
        <v>0</v>
      </c>
      <c r="V172" s="113">
        <f t="shared" si="16"/>
        <v>0</v>
      </c>
    </row>
    <row r="173" spans="1:22" ht="18.5" x14ac:dyDescent="0.45">
      <c r="A173" s="130">
        <v>166</v>
      </c>
      <c r="B173" s="142">
        <v>200000000166</v>
      </c>
      <c r="C173" s="48" t="str">
        <f t="shared" si="14"/>
        <v>Radio Comercial AM 166</v>
      </c>
      <c r="D173" s="48" t="str">
        <f t="shared" si="15"/>
        <v>Radio Come 166   SAL</v>
      </c>
      <c r="E173" s="149" t="s">
        <v>24</v>
      </c>
      <c r="F173" s="143" t="s">
        <v>713</v>
      </c>
      <c r="G173" s="143" t="s">
        <v>713</v>
      </c>
      <c r="H173" s="143" t="s">
        <v>713</v>
      </c>
      <c r="I173" s="144" t="s">
        <v>713</v>
      </c>
      <c r="J173" s="143" t="s">
        <v>713</v>
      </c>
      <c r="K173" s="48" t="s">
        <v>17</v>
      </c>
      <c r="L173" s="127"/>
      <c r="M173" s="94"/>
      <c r="O173" s="91">
        <f>LOOKUP(A173,'REGISTRO MEDIOS'!A$18:A$250,IF('PLANILLA AUXILIAR PUBLICIDAD'!$D$3="NO",'REGISTRO MEDIOS'!N$18:N$250,'REGISTRO MEDIOS'!P$18:P$250))*$D$4</f>
        <v>0</v>
      </c>
      <c r="P173" s="160">
        <f>+IF($D$3="NO",$D$4*0.005,$D$4*0.0025)</f>
        <v>0</v>
      </c>
      <c r="R173" s="70">
        <f t="shared" si="17"/>
        <v>0</v>
      </c>
      <c r="S173" s="160">
        <f>IF(SUM(V173:V187)+P173&gt;0,SUM(V173:V187)+P173,0)</f>
        <v>0</v>
      </c>
      <c r="U173" s="112">
        <f t="shared" si="13"/>
        <v>0</v>
      </c>
      <c r="V173" s="113">
        <f t="shared" si="16"/>
        <v>0</v>
      </c>
    </row>
    <row r="174" spans="1:22" ht="18.5" x14ac:dyDescent="0.45">
      <c r="A174" s="130">
        <v>167</v>
      </c>
      <c r="B174" s="142">
        <v>200000000167</v>
      </c>
      <c r="C174" s="48" t="str">
        <f t="shared" si="14"/>
        <v>Prensa Escrita 167</v>
      </c>
      <c r="D174" s="48" t="str">
        <f t="shared" si="15"/>
        <v>Prensa Esc 167  Diario SAL</v>
      </c>
      <c r="E174" s="149" t="s">
        <v>24</v>
      </c>
      <c r="F174" s="143" t="s">
        <v>713</v>
      </c>
      <c r="G174" s="143" t="s">
        <v>713</v>
      </c>
      <c r="H174" s="143" t="s">
        <v>713</v>
      </c>
      <c r="I174" s="144" t="s">
        <v>713</v>
      </c>
      <c r="J174" s="143" t="s">
        <v>713</v>
      </c>
      <c r="K174" s="48" t="s">
        <v>30</v>
      </c>
      <c r="L174" s="127" t="s">
        <v>36</v>
      </c>
      <c r="M174" s="94"/>
      <c r="O174" s="91">
        <f>LOOKUP(A174,'REGISTRO MEDIOS'!A$18:A$250,IF('PLANILLA AUXILIAR PUBLICIDAD'!$D$3="NO",'REGISTRO MEDIOS'!N$18:N$250,'REGISTRO MEDIOS'!P$18:P$250))*$D$4</f>
        <v>0</v>
      </c>
      <c r="P174" s="161"/>
      <c r="R174" s="70">
        <f t="shared" si="17"/>
        <v>0</v>
      </c>
      <c r="S174" s="161"/>
      <c r="U174" s="112">
        <f t="shared" si="13"/>
        <v>0</v>
      </c>
      <c r="V174" s="113">
        <f t="shared" si="16"/>
        <v>0</v>
      </c>
    </row>
    <row r="175" spans="1:22" ht="18.5" x14ac:dyDescent="0.45">
      <c r="A175" s="130">
        <v>168</v>
      </c>
      <c r="B175" s="142">
        <v>200000000168</v>
      </c>
      <c r="C175" s="48" t="str">
        <f t="shared" si="14"/>
        <v>Prensa Escrita 168</v>
      </c>
      <c r="D175" s="48" t="str">
        <f t="shared" si="15"/>
        <v>Prensa Esc 168  Diario SAL</v>
      </c>
      <c r="E175" s="149" t="s">
        <v>24</v>
      </c>
      <c r="F175" s="143" t="s">
        <v>713</v>
      </c>
      <c r="G175" s="143" t="s">
        <v>713</v>
      </c>
      <c r="H175" s="143" t="s">
        <v>713</v>
      </c>
      <c r="I175" s="144" t="s">
        <v>713</v>
      </c>
      <c r="J175" s="143" t="s">
        <v>713</v>
      </c>
      <c r="K175" s="48" t="s">
        <v>30</v>
      </c>
      <c r="L175" s="127" t="s">
        <v>36</v>
      </c>
      <c r="M175" s="94"/>
      <c r="O175" s="91">
        <f>LOOKUP(A175,'REGISTRO MEDIOS'!A$18:A$250,IF('PLANILLA AUXILIAR PUBLICIDAD'!$D$3="NO",'REGISTRO MEDIOS'!N$18:N$250,'REGISTRO MEDIOS'!P$18:P$250))*$D$4</f>
        <v>0</v>
      </c>
      <c r="P175" s="161"/>
      <c r="R175" s="70">
        <f t="shared" si="17"/>
        <v>0</v>
      </c>
      <c r="S175" s="161"/>
      <c r="U175" s="112">
        <f t="shared" si="13"/>
        <v>0</v>
      </c>
      <c r="V175" s="113">
        <f t="shared" si="16"/>
        <v>0</v>
      </c>
    </row>
    <row r="176" spans="1:22" ht="18.5" x14ac:dyDescent="0.45">
      <c r="A176" s="130">
        <v>169</v>
      </c>
      <c r="B176" s="142">
        <v>200000000169</v>
      </c>
      <c r="C176" s="48" t="str">
        <f t="shared" si="14"/>
        <v>Radio Comercial FM 169</v>
      </c>
      <c r="D176" s="48" t="str">
        <f t="shared" si="15"/>
        <v>Radio Come 169   SAL</v>
      </c>
      <c r="E176" s="149" t="s">
        <v>24</v>
      </c>
      <c r="F176" s="143" t="s">
        <v>713</v>
      </c>
      <c r="G176" s="143" t="s">
        <v>713</v>
      </c>
      <c r="H176" s="143" t="s">
        <v>713</v>
      </c>
      <c r="I176" s="144" t="s">
        <v>713</v>
      </c>
      <c r="J176" s="143" t="s">
        <v>713</v>
      </c>
      <c r="K176" s="48" t="s">
        <v>14</v>
      </c>
      <c r="L176" s="127"/>
      <c r="M176" s="94"/>
      <c r="O176" s="91">
        <f>LOOKUP(A176,'REGISTRO MEDIOS'!A$18:A$250,IF('PLANILLA AUXILIAR PUBLICIDAD'!$D$3="NO",'REGISTRO MEDIOS'!N$18:N$250,'REGISTRO MEDIOS'!P$18:P$250))*$D$4</f>
        <v>0</v>
      </c>
      <c r="P176" s="161"/>
      <c r="R176" s="70">
        <f t="shared" si="17"/>
        <v>0</v>
      </c>
      <c r="S176" s="161"/>
      <c r="U176" s="112">
        <f t="shared" si="13"/>
        <v>0</v>
      </c>
      <c r="V176" s="113">
        <f t="shared" si="16"/>
        <v>0</v>
      </c>
    </row>
    <row r="177" spans="1:22" ht="18.5" x14ac:dyDescent="0.45">
      <c r="A177" s="130">
        <v>170</v>
      </c>
      <c r="B177" s="142">
        <v>200000000170</v>
      </c>
      <c r="C177" s="48" t="str">
        <f t="shared" si="14"/>
        <v>Radio Comercial AM 170</v>
      </c>
      <c r="D177" s="48" t="str">
        <f t="shared" si="15"/>
        <v>Radio Come 170   SAL</v>
      </c>
      <c r="E177" s="149" t="s">
        <v>24</v>
      </c>
      <c r="F177" s="143" t="s">
        <v>713</v>
      </c>
      <c r="G177" s="143" t="s">
        <v>713</v>
      </c>
      <c r="H177" s="143" t="s">
        <v>713</v>
      </c>
      <c r="I177" s="144" t="s">
        <v>713</v>
      </c>
      <c r="J177" s="143" t="s">
        <v>713</v>
      </c>
      <c r="K177" s="48" t="s">
        <v>17</v>
      </c>
      <c r="L177" s="127"/>
      <c r="M177" s="94"/>
      <c r="O177" s="91">
        <f>LOOKUP(A177,'REGISTRO MEDIOS'!A$18:A$250,IF('PLANILLA AUXILIAR PUBLICIDAD'!$D$3="NO",'REGISTRO MEDIOS'!N$18:N$250,'REGISTRO MEDIOS'!P$18:P$250))*$D$4</f>
        <v>0</v>
      </c>
      <c r="P177" s="161"/>
      <c r="R177" s="70">
        <f t="shared" si="17"/>
        <v>0</v>
      </c>
      <c r="S177" s="161"/>
      <c r="U177" s="112">
        <f t="shared" si="13"/>
        <v>0</v>
      </c>
      <c r="V177" s="113">
        <f t="shared" si="16"/>
        <v>0</v>
      </c>
    </row>
    <row r="178" spans="1:22" ht="18.5" x14ac:dyDescent="0.45">
      <c r="A178" s="130">
        <v>171</v>
      </c>
      <c r="B178" s="142">
        <v>200000000171</v>
      </c>
      <c r="C178" s="48" t="str">
        <f t="shared" si="14"/>
        <v>Prensa Escrita 171</v>
      </c>
      <c r="D178" s="48" t="str">
        <f t="shared" si="15"/>
        <v>Prensa Esc 171  Diario SAL</v>
      </c>
      <c r="E178" s="149" t="s">
        <v>24</v>
      </c>
      <c r="F178" s="143" t="s">
        <v>713</v>
      </c>
      <c r="G178" s="143" t="s">
        <v>713</v>
      </c>
      <c r="H178" s="143" t="s">
        <v>713</v>
      </c>
      <c r="I178" s="144" t="s">
        <v>713</v>
      </c>
      <c r="J178" s="143" t="s">
        <v>713</v>
      </c>
      <c r="K178" s="48" t="s">
        <v>30</v>
      </c>
      <c r="L178" s="127" t="s">
        <v>36</v>
      </c>
      <c r="M178" s="94"/>
      <c r="O178" s="91">
        <f>LOOKUP(A178,'REGISTRO MEDIOS'!A$18:A$250,IF('PLANILLA AUXILIAR PUBLICIDAD'!$D$3="NO",'REGISTRO MEDIOS'!N$18:N$250,'REGISTRO MEDIOS'!P$18:P$250))*$D$4</f>
        <v>0</v>
      </c>
      <c r="P178" s="161"/>
      <c r="R178" s="70">
        <f t="shared" si="17"/>
        <v>0</v>
      </c>
      <c r="S178" s="161"/>
      <c r="U178" s="112">
        <f t="shared" si="13"/>
        <v>0</v>
      </c>
      <c r="V178" s="113">
        <f t="shared" si="16"/>
        <v>0</v>
      </c>
    </row>
    <row r="179" spans="1:22" ht="18.5" x14ac:dyDescent="0.45">
      <c r="A179" s="130">
        <v>172</v>
      </c>
      <c r="B179" s="142">
        <v>200000000172</v>
      </c>
      <c r="C179" s="48" t="str">
        <f t="shared" si="14"/>
        <v>Radio Comercial FM 172</v>
      </c>
      <c r="D179" s="48" t="str">
        <f t="shared" si="15"/>
        <v>Radio Come 172   SAL</v>
      </c>
      <c r="E179" s="149" t="s">
        <v>24</v>
      </c>
      <c r="F179" s="143" t="s">
        <v>713</v>
      </c>
      <c r="G179" s="143" t="s">
        <v>713</v>
      </c>
      <c r="H179" s="143" t="s">
        <v>713</v>
      </c>
      <c r="I179" s="144" t="s">
        <v>713</v>
      </c>
      <c r="J179" s="143" t="s">
        <v>713</v>
      </c>
      <c r="K179" s="48" t="s">
        <v>14</v>
      </c>
      <c r="L179" s="127"/>
      <c r="M179" s="94"/>
      <c r="O179" s="91">
        <f>LOOKUP(A179,'REGISTRO MEDIOS'!A$18:A$250,IF('PLANILLA AUXILIAR PUBLICIDAD'!$D$3="NO",'REGISTRO MEDIOS'!N$18:N$250,'REGISTRO MEDIOS'!P$18:P$250))*$D$4</f>
        <v>0</v>
      </c>
      <c r="P179" s="161"/>
      <c r="R179" s="70">
        <f t="shared" ref="R179:R210" si="18">IF(+M179-O179&gt;0,"0",O179-M179)</f>
        <v>0</v>
      </c>
      <c r="S179" s="161"/>
      <c r="U179" s="112">
        <f t="shared" si="13"/>
        <v>0</v>
      </c>
      <c r="V179" s="113">
        <f t="shared" si="16"/>
        <v>0</v>
      </c>
    </row>
    <row r="180" spans="1:22" ht="18.5" x14ac:dyDescent="0.45">
      <c r="A180" s="130">
        <v>173</v>
      </c>
      <c r="B180" s="142">
        <v>200000000173</v>
      </c>
      <c r="C180" s="48" t="str">
        <f t="shared" si="14"/>
        <v>Radio Comunitaria 173</v>
      </c>
      <c r="D180" s="48" t="str">
        <f t="shared" si="15"/>
        <v>Radio Comu 173   SAL</v>
      </c>
      <c r="E180" s="149" t="s">
        <v>24</v>
      </c>
      <c r="F180" s="143" t="s">
        <v>713</v>
      </c>
      <c r="G180" s="143" t="s">
        <v>713</v>
      </c>
      <c r="H180" s="143" t="s">
        <v>713</v>
      </c>
      <c r="I180" s="144" t="s">
        <v>713</v>
      </c>
      <c r="J180" s="143" t="s">
        <v>713</v>
      </c>
      <c r="K180" s="48" t="s">
        <v>12</v>
      </c>
      <c r="L180" s="127"/>
      <c r="M180" s="94"/>
      <c r="O180" s="91">
        <f>LOOKUP(A180,'REGISTRO MEDIOS'!A$18:A$250,IF('PLANILLA AUXILIAR PUBLICIDAD'!$D$3="NO",'REGISTRO MEDIOS'!N$18:N$250,'REGISTRO MEDIOS'!P$18:P$250))*$D$4</f>
        <v>0</v>
      </c>
      <c r="P180" s="161"/>
      <c r="R180" s="70">
        <f t="shared" si="18"/>
        <v>0</v>
      </c>
      <c r="S180" s="161"/>
      <c r="U180" s="112">
        <f t="shared" si="13"/>
        <v>0</v>
      </c>
      <c r="V180" s="113">
        <f t="shared" si="16"/>
        <v>0</v>
      </c>
    </row>
    <row r="181" spans="1:22" ht="18.5" x14ac:dyDescent="0.45">
      <c r="A181" s="130">
        <v>174</v>
      </c>
      <c r="B181" s="142">
        <v>200000000174</v>
      </c>
      <c r="C181" s="48" t="str">
        <f t="shared" si="14"/>
        <v>Radio Comercial AM 174</v>
      </c>
      <c r="D181" s="48" t="str">
        <f t="shared" si="15"/>
        <v>Radio Come 174   SAL</v>
      </c>
      <c r="E181" s="149" t="s">
        <v>24</v>
      </c>
      <c r="F181" s="143" t="s">
        <v>713</v>
      </c>
      <c r="G181" s="143" t="s">
        <v>713</v>
      </c>
      <c r="H181" s="143" t="s">
        <v>713</v>
      </c>
      <c r="I181" s="144" t="s">
        <v>713</v>
      </c>
      <c r="J181" s="143" t="s">
        <v>713</v>
      </c>
      <c r="K181" s="48" t="s">
        <v>17</v>
      </c>
      <c r="L181" s="127"/>
      <c r="M181" s="94"/>
      <c r="O181" s="91">
        <f>LOOKUP(A181,'REGISTRO MEDIOS'!A$18:A$250,IF('PLANILLA AUXILIAR PUBLICIDAD'!$D$3="NO",'REGISTRO MEDIOS'!N$18:N$250,'REGISTRO MEDIOS'!P$18:P$250))*$D$4</f>
        <v>0</v>
      </c>
      <c r="P181" s="161"/>
      <c r="R181" s="70">
        <f t="shared" si="18"/>
        <v>0</v>
      </c>
      <c r="S181" s="161"/>
      <c r="U181" s="112">
        <f t="shared" si="13"/>
        <v>0</v>
      </c>
      <c r="V181" s="113">
        <f t="shared" si="16"/>
        <v>0</v>
      </c>
    </row>
    <row r="182" spans="1:22" ht="18.5" x14ac:dyDescent="0.45">
      <c r="A182" s="130">
        <v>175</v>
      </c>
      <c r="B182" s="142">
        <v>200000000175</v>
      </c>
      <c r="C182" s="48" t="str">
        <f t="shared" si="14"/>
        <v>Radio Comercial FM 175</v>
      </c>
      <c r="D182" s="48" t="str">
        <f t="shared" si="15"/>
        <v>Radio Come 175   SAL</v>
      </c>
      <c r="E182" s="149" t="s">
        <v>24</v>
      </c>
      <c r="F182" s="143" t="s">
        <v>713</v>
      </c>
      <c r="G182" s="143" t="s">
        <v>713</v>
      </c>
      <c r="H182" s="143" t="s">
        <v>713</v>
      </c>
      <c r="I182" s="144" t="s">
        <v>713</v>
      </c>
      <c r="J182" s="143" t="s">
        <v>713</v>
      </c>
      <c r="K182" s="48" t="s">
        <v>14</v>
      </c>
      <c r="L182" s="127"/>
      <c r="M182" s="94"/>
      <c r="O182" s="91">
        <f>LOOKUP(A182,'REGISTRO MEDIOS'!A$18:A$250,IF('PLANILLA AUXILIAR PUBLICIDAD'!$D$3="NO",'REGISTRO MEDIOS'!N$18:N$250,'REGISTRO MEDIOS'!P$18:P$250))*$D$4</f>
        <v>0</v>
      </c>
      <c r="P182" s="161"/>
      <c r="R182" s="70">
        <f t="shared" si="18"/>
        <v>0</v>
      </c>
      <c r="S182" s="161"/>
      <c r="U182" s="112">
        <f t="shared" si="13"/>
        <v>0</v>
      </c>
      <c r="V182" s="113">
        <f t="shared" si="16"/>
        <v>0</v>
      </c>
    </row>
    <row r="183" spans="1:22" ht="18.5" x14ac:dyDescent="0.45">
      <c r="A183" s="130">
        <v>176</v>
      </c>
      <c r="B183" s="142">
        <v>200000000176</v>
      </c>
      <c r="C183" s="48" t="str">
        <f t="shared" si="14"/>
        <v>Radio Comercial AM 176</v>
      </c>
      <c r="D183" s="48" t="str">
        <f t="shared" si="15"/>
        <v>Radio Come 176   SAL</v>
      </c>
      <c r="E183" s="149" t="s">
        <v>24</v>
      </c>
      <c r="F183" s="143" t="s">
        <v>713</v>
      </c>
      <c r="G183" s="143" t="s">
        <v>713</v>
      </c>
      <c r="H183" s="143" t="s">
        <v>713</v>
      </c>
      <c r="I183" s="144" t="s">
        <v>713</v>
      </c>
      <c r="J183" s="143" t="s">
        <v>713</v>
      </c>
      <c r="K183" s="48" t="s">
        <v>17</v>
      </c>
      <c r="L183" s="127"/>
      <c r="M183" s="94"/>
      <c r="O183" s="91">
        <f>LOOKUP(A183,'REGISTRO MEDIOS'!A$18:A$250,IF('PLANILLA AUXILIAR PUBLICIDAD'!$D$3="NO",'REGISTRO MEDIOS'!N$18:N$250,'REGISTRO MEDIOS'!P$18:P$250))*$D$4</f>
        <v>0</v>
      </c>
      <c r="P183" s="161"/>
      <c r="R183" s="70">
        <f t="shared" si="18"/>
        <v>0</v>
      </c>
      <c r="S183" s="161"/>
      <c r="U183" s="112">
        <f t="shared" si="13"/>
        <v>0</v>
      </c>
      <c r="V183" s="113">
        <f t="shared" si="16"/>
        <v>0</v>
      </c>
    </row>
    <row r="184" spans="1:22" ht="18.5" x14ac:dyDescent="0.45">
      <c r="A184" s="130">
        <v>177</v>
      </c>
      <c r="B184" s="142">
        <v>200000000177</v>
      </c>
      <c r="C184" s="48" t="str">
        <f t="shared" si="14"/>
        <v>Televisión Abierta 177</v>
      </c>
      <c r="D184" s="48" t="str">
        <f t="shared" si="15"/>
        <v>Televisión 177   SAL</v>
      </c>
      <c r="E184" s="149" t="s">
        <v>24</v>
      </c>
      <c r="F184" s="143" t="s">
        <v>713</v>
      </c>
      <c r="G184" s="143" t="s">
        <v>713</v>
      </c>
      <c r="H184" s="143" t="s">
        <v>713</v>
      </c>
      <c r="I184" s="144" t="s">
        <v>713</v>
      </c>
      <c r="J184" s="143" t="s">
        <v>713</v>
      </c>
      <c r="K184" s="48" t="s">
        <v>27</v>
      </c>
      <c r="L184" s="127"/>
      <c r="M184" s="94"/>
      <c r="O184" s="91">
        <f>LOOKUP(A184,'REGISTRO MEDIOS'!A$18:A$250,IF('PLANILLA AUXILIAR PUBLICIDAD'!$D$3="NO",'REGISTRO MEDIOS'!N$18:N$250,'REGISTRO MEDIOS'!P$18:P$250))*$D$4</f>
        <v>0</v>
      </c>
      <c r="P184" s="161"/>
      <c r="R184" s="70">
        <f t="shared" si="18"/>
        <v>0</v>
      </c>
      <c r="S184" s="161"/>
      <c r="U184" s="112">
        <f t="shared" si="13"/>
        <v>0</v>
      </c>
      <c r="V184" s="113">
        <f t="shared" si="16"/>
        <v>0</v>
      </c>
    </row>
    <row r="185" spans="1:22" ht="18.5" x14ac:dyDescent="0.45">
      <c r="A185" s="130">
        <v>178</v>
      </c>
      <c r="B185" s="142">
        <v>200000000178</v>
      </c>
      <c r="C185" s="48" t="str">
        <f t="shared" si="14"/>
        <v>TV para abonados 178</v>
      </c>
      <c r="D185" s="48" t="str">
        <f t="shared" si="15"/>
        <v>TV para ab 178   SAL</v>
      </c>
      <c r="E185" s="149" t="s">
        <v>24</v>
      </c>
      <c r="F185" s="143" t="s">
        <v>713</v>
      </c>
      <c r="G185" s="143" t="s">
        <v>713</v>
      </c>
      <c r="H185" s="143" t="s">
        <v>713</v>
      </c>
      <c r="I185" s="144" t="s">
        <v>713</v>
      </c>
      <c r="J185" s="143" t="s">
        <v>713</v>
      </c>
      <c r="K185" s="48" t="s">
        <v>11</v>
      </c>
      <c r="L185" s="127"/>
      <c r="M185" s="94"/>
      <c r="O185" s="91">
        <f>LOOKUP(A185,'REGISTRO MEDIOS'!A$18:A$250,IF('PLANILLA AUXILIAR PUBLICIDAD'!$D$3="NO",'REGISTRO MEDIOS'!N$18:N$250,'REGISTRO MEDIOS'!P$18:P$250))*$D$4</f>
        <v>0</v>
      </c>
      <c r="P185" s="161"/>
      <c r="R185" s="70">
        <f t="shared" si="18"/>
        <v>0</v>
      </c>
      <c r="S185" s="161"/>
      <c r="U185" s="112">
        <f t="shared" si="13"/>
        <v>0</v>
      </c>
      <c r="V185" s="113">
        <f t="shared" si="16"/>
        <v>0</v>
      </c>
    </row>
    <row r="186" spans="1:22" ht="18.5" x14ac:dyDescent="0.45">
      <c r="A186" s="130">
        <v>179</v>
      </c>
      <c r="B186" s="142">
        <v>200000000179</v>
      </c>
      <c r="C186" s="48" t="str">
        <f t="shared" si="14"/>
        <v>TV para abonados 179</v>
      </c>
      <c r="D186" s="48" t="str">
        <f t="shared" si="15"/>
        <v>TV para ab 179   SAL</v>
      </c>
      <c r="E186" s="149" t="s">
        <v>24</v>
      </c>
      <c r="F186" s="143" t="s">
        <v>713</v>
      </c>
      <c r="G186" s="143" t="s">
        <v>713</v>
      </c>
      <c r="H186" s="143" t="s">
        <v>713</v>
      </c>
      <c r="I186" s="144" t="s">
        <v>713</v>
      </c>
      <c r="J186" s="143" t="s">
        <v>713</v>
      </c>
      <c r="K186" s="48" t="s">
        <v>11</v>
      </c>
      <c r="L186" s="127"/>
      <c r="M186" s="94"/>
      <c r="O186" s="91">
        <f>LOOKUP(A186,'REGISTRO MEDIOS'!A$18:A$250,IF('PLANILLA AUXILIAR PUBLICIDAD'!$D$3="NO",'REGISTRO MEDIOS'!N$18:N$250,'REGISTRO MEDIOS'!P$18:P$250))*$D$4</f>
        <v>0</v>
      </c>
      <c r="P186" s="161"/>
      <c r="R186" s="70">
        <f t="shared" si="18"/>
        <v>0</v>
      </c>
      <c r="S186" s="161"/>
      <c r="U186" s="112">
        <f t="shared" si="13"/>
        <v>0</v>
      </c>
      <c r="V186" s="113">
        <f t="shared" si="16"/>
        <v>0</v>
      </c>
    </row>
    <row r="187" spans="1:22" ht="18.5" x14ac:dyDescent="0.45">
      <c r="A187" s="130">
        <v>180</v>
      </c>
      <c r="B187" s="142">
        <v>200000000180</v>
      </c>
      <c r="C187" s="48" t="str">
        <f t="shared" si="14"/>
        <v>Radio Comercial FM 180</v>
      </c>
      <c r="D187" s="48" t="str">
        <f t="shared" si="15"/>
        <v>Radio Come 180   SAL</v>
      </c>
      <c r="E187" s="149" t="s">
        <v>24</v>
      </c>
      <c r="F187" s="143" t="s">
        <v>713</v>
      </c>
      <c r="G187" s="143" t="s">
        <v>713</v>
      </c>
      <c r="H187" s="143" t="s">
        <v>713</v>
      </c>
      <c r="I187" s="144" t="s">
        <v>713</v>
      </c>
      <c r="J187" s="143" t="s">
        <v>713</v>
      </c>
      <c r="K187" s="48" t="s">
        <v>14</v>
      </c>
      <c r="L187" s="127"/>
      <c r="M187" s="94"/>
      <c r="O187" s="91">
        <f>LOOKUP(A187,'REGISTRO MEDIOS'!A$18:A$250,IF('PLANILLA AUXILIAR PUBLICIDAD'!$D$3="NO",'REGISTRO MEDIOS'!N$18:N$250,'REGISTRO MEDIOS'!P$18:P$250))*$D$4</f>
        <v>0</v>
      </c>
      <c r="P187" s="162"/>
      <c r="R187" s="70">
        <f t="shared" si="18"/>
        <v>0</v>
      </c>
      <c r="S187" s="162"/>
      <c r="U187" s="112">
        <f t="shared" si="13"/>
        <v>0</v>
      </c>
      <c r="V187" s="113">
        <f t="shared" si="16"/>
        <v>0</v>
      </c>
    </row>
    <row r="188" spans="1:22" ht="18.5" x14ac:dyDescent="0.45">
      <c r="A188" s="130">
        <v>181</v>
      </c>
      <c r="B188" s="142">
        <v>200000000181</v>
      </c>
      <c r="C188" s="48" t="str">
        <f t="shared" si="14"/>
        <v>Radio Comercial FM 181</v>
      </c>
      <c r="D188" s="48" t="str">
        <f t="shared" si="15"/>
        <v>Radio Come 181   SAN</v>
      </c>
      <c r="E188" s="149" t="s">
        <v>20</v>
      </c>
      <c r="F188" s="143" t="s">
        <v>713</v>
      </c>
      <c r="G188" s="143" t="s">
        <v>713</v>
      </c>
      <c r="H188" s="143" t="s">
        <v>713</v>
      </c>
      <c r="I188" s="144" t="s">
        <v>713</v>
      </c>
      <c r="J188" s="143" t="s">
        <v>713</v>
      </c>
      <c r="K188" s="48" t="s">
        <v>14</v>
      </c>
      <c r="L188" s="127"/>
      <c r="M188" s="94"/>
      <c r="O188" s="91">
        <f>LOOKUP(A188,'REGISTRO MEDIOS'!A$18:A$250,IF('PLANILLA AUXILIAR PUBLICIDAD'!$D$3="NO",'REGISTRO MEDIOS'!N$18:N$250,'REGISTRO MEDIOS'!P$18:P$250))*$D$4</f>
        <v>0</v>
      </c>
      <c r="P188" s="160">
        <f>+IF($D$3="NO",$D$4*0.005,$D$4*0.0025)</f>
        <v>0</v>
      </c>
      <c r="R188" s="70">
        <f t="shared" si="18"/>
        <v>0</v>
      </c>
      <c r="S188" s="160">
        <f>IF(SUM(V188:V201)+P188&gt;0,SUM(V188:V201)+P188,0)</f>
        <v>0</v>
      </c>
      <c r="U188" s="112">
        <f t="shared" si="13"/>
        <v>0</v>
      </c>
      <c r="V188" s="113">
        <f t="shared" si="16"/>
        <v>0</v>
      </c>
    </row>
    <row r="189" spans="1:22" ht="18.5" x14ac:dyDescent="0.45">
      <c r="A189" s="130">
        <v>182</v>
      </c>
      <c r="B189" s="142">
        <v>200000000182</v>
      </c>
      <c r="C189" s="48" t="str">
        <f t="shared" si="14"/>
        <v>TV para abonados 182</v>
      </c>
      <c r="D189" s="48" t="str">
        <f t="shared" si="15"/>
        <v>TV para ab 182   SAN</v>
      </c>
      <c r="E189" s="149" t="s">
        <v>20</v>
      </c>
      <c r="F189" s="143" t="s">
        <v>713</v>
      </c>
      <c r="G189" s="143" t="s">
        <v>713</v>
      </c>
      <c r="H189" s="143" t="s">
        <v>713</v>
      </c>
      <c r="I189" s="144" t="s">
        <v>713</v>
      </c>
      <c r="J189" s="143" t="s">
        <v>713</v>
      </c>
      <c r="K189" s="48" t="s">
        <v>11</v>
      </c>
      <c r="L189" s="127"/>
      <c r="M189" s="94"/>
      <c r="O189" s="91">
        <f>LOOKUP(A189,'REGISTRO MEDIOS'!A$18:A$250,IF('PLANILLA AUXILIAR PUBLICIDAD'!$D$3="NO",'REGISTRO MEDIOS'!N$18:N$250,'REGISTRO MEDIOS'!P$18:P$250))*$D$4</f>
        <v>0</v>
      </c>
      <c r="P189" s="161"/>
      <c r="R189" s="70">
        <f t="shared" si="18"/>
        <v>0</v>
      </c>
      <c r="S189" s="161"/>
      <c r="U189" s="112">
        <f t="shared" si="13"/>
        <v>0</v>
      </c>
      <c r="V189" s="113">
        <f t="shared" si="16"/>
        <v>0</v>
      </c>
    </row>
    <row r="190" spans="1:22" ht="18.5" x14ac:dyDescent="0.45">
      <c r="A190" s="130">
        <v>183</v>
      </c>
      <c r="B190" s="142">
        <v>200000000183</v>
      </c>
      <c r="C190" s="48" t="str">
        <f t="shared" si="14"/>
        <v>Radio Comercial FM 183</v>
      </c>
      <c r="D190" s="48" t="str">
        <f t="shared" si="15"/>
        <v>Radio Come 183   SAN</v>
      </c>
      <c r="E190" s="149" t="s">
        <v>20</v>
      </c>
      <c r="F190" s="143" t="s">
        <v>713</v>
      </c>
      <c r="G190" s="143" t="s">
        <v>713</v>
      </c>
      <c r="H190" s="143" t="s">
        <v>713</v>
      </c>
      <c r="I190" s="144" t="s">
        <v>713</v>
      </c>
      <c r="J190" s="143" t="s">
        <v>713</v>
      </c>
      <c r="K190" s="48" t="s">
        <v>14</v>
      </c>
      <c r="L190" s="127"/>
      <c r="M190" s="94"/>
      <c r="O190" s="91">
        <f>LOOKUP(A190,'REGISTRO MEDIOS'!A$18:A$250,IF('PLANILLA AUXILIAR PUBLICIDAD'!$D$3="NO",'REGISTRO MEDIOS'!N$18:N$250,'REGISTRO MEDIOS'!P$18:P$250))*$D$4</f>
        <v>0</v>
      </c>
      <c r="P190" s="161"/>
      <c r="R190" s="70">
        <f t="shared" si="18"/>
        <v>0</v>
      </c>
      <c r="S190" s="161"/>
      <c r="U190" s="112">
        <f t="shared" si="13"/>
        <v>0</v>
      </c>
      <c r="V190" s="113">
        <f t="shared" si="16"/>
        <v>0</v>
      </c>
    </row>
    <row r="191" spans="1:22" ht="18.5" x14ac:dyDescent="0.45">
      <c r="A191" s="130">
        <v>184</v>
      </c>
      <c r="B191" s="142">
        <v>200000000184</v>
      </c>
      <c r="C191" s="48" t="str">
        <f t="shared" si="14"/>
        <v>Radio Comercial FM 184</v>
      </c>
      <c r="D191" s="48" t="str">
        <f t="shared" si="15"/>
        <v>Radio Come 184   SAN</v>
      </c>
      <c r="E191" s="149" t="s">
        <v>20</v>
      </c>
      <c r="F191" s="143" t="s">
        <v>713</v>
      </c>
      <c r="G191" s="143" t="s">
        <v>713</v>
      </c>
      <c r="H191" s="143" t="s">
        <v>713</v>
      </c>
      <c r="I191" s="144" t="s">
        <v>713</v>
      </c>
      <c r="J191" s="143" t="s">
        <v>713</v>
      </c>
      <c r="K191" s="48" t="s">
        <v>14</v>
      </c>
      <c r="L191" s="127"/>
      <c r="M191" s="94"/>
      <c r="O191" s="91">
        <f>LOOKUP(A191,'REGISTRO MEDIOS'!A$18:A$250,IF('PLANILLA AUXILIAR PUBLICIDAD'!$D$3="NO",'REGISTRO MEDIOS'!N$18:N$250,'REGISTRO MEDIOS'!P$18:P$250))*$D$4</f>
        <v>0</v>
      </c>
      <c r="P191" s="161"/>
      <c r="R191" s="70">
        <f t="shared" si="18"/>
        <v>0</v>
      </c>
      <c r="S191" s="161"/>
      <c r="U191" s="112">
        <f t="shared" si="13"/>
        <v>0</v>
      </c>
      <c r="V191" s="113">
        <f t="shared" si="16"/>
        <v>0</v>
      </c>
    </row>
    <row r="192" spans="1:22" ht="18.5" x14ac:dyDescent="0.45">
      <c r="A192" s="130">
        <v>185</v>
      </c>
      <c r="B192" s="142">
        <v>200000000185</v>
      </c>
      <c r="C192" s="48" t="str">
        <f t="shared" si="14"/>
        <v>Prensa Escrita 185</v>
      </c>
      <c r="D192" s="48" t="str">
        <f t="shared" si="15"/>
        <v>Prensa Esc 185  Quincenal SAN</v>
      </c>
      <c r="E192" s="149" t="s">
        <v>20</v>
      </c>
      <c r="F192" s="143" t="s">
        <v>713</v>
      </c>
      <c r="G192" s="143" t="s">
        <v>713</v>
      </c>
      <c r="H192" s="143" t="s">
        <v>713</v>
      </c>
      <c r="I192" s="144" t="s">
        <v>713</v>
      </c>
      <c r="J192" s="143" t="s">
        <v>713</v>
      </c>
      <c r="K192" s="48" t="s">
        <v>30</v>
      </c>
      <c r="L192" s="127" t="s">
        <v>40</v>
      </c>
      <c r="M192" s="94"/>
      <c r="O192" s="91">
        <f>LOOKUP(A192,'REGISTRO MEDIOS'!A$18:A$250,IF('PLANILLA AUXILIAR PUBLICIDAD'!$D$3="NO",'REGISTRO MEDIOS'!N$18:N$250,'REGISTRO MEDIOS'!P$18:P$250))*$D$4</f>
        <v>0</v>
      </c>
      <c r="P192" s="161"/>
      <c r="R192" s="70">
        <f t="shared" si="18"/>
        <v>0</v>
      </c>
      <c r="S192" s="161"/>
      <c r="U192" s="112">
        <f t="shared" si="13"/>
        <v>0</v>
      </c>
      <c r="V192" s="113">
        <f t="shared" si="16"/>
        <v>0</v>
      </c>
    </row>
    <row r="193" spans="1:22" ht="18.5" x14ac:dyDescent="0.45">
      <c r="A193" s="130">
        <v>186</v>
      </c>
      <c r="B193" s="142">
        <v>200000000186</v>
      </c>
      <c r="C193" s="48" t="str">
        <f t="shared" si="14"/>
        <v>Radio Comercial FM 186</v>
      </c>
      <c r="D193" s="48" t="str">
        <f t="shared" si="15"/>
        <v>Radio Come 186   SAN</v>
      </c>
      <c r="E193" s="149" t="s">
        <v>20</v>
      </c>
      <c r="F193" s="143" t="s">
        <v>713</v>
      </c>
      <c r="G193" s="143" t="s">
        <v>713</v>
      </c>
      <c r="H193" s="143" t="s">
        <v>713</v>
      </c>
      <c r="I193" s="144" t="s">
        <v>713</v>
      </c>
      <c r="J193" s="143" t="s">
        <v>713</v>
      </c>
      <c r="K193" s="48" t="s">
        <v>14</v>
      </c>
      <c r="L193" s="127"/>
      <c r="M193" s="94"/>
      <c r="O193" s="91">
        <f>LOOKUP(A193,'REGISTRO MEDIOS'!A$18:A$250,IF('PLANILLA AUXILIAR PUBLICIDAD'!$D$3="NO",'REGISTRO MEDIOS'!N$18:N$250,'REGISTRO MEDIOS'!P$18:P$250))*$D$4</f>
        <v>0</v>
      </c>
      <c r="P193" s="161"/>
      <c r="R193" s="70">
        <f t="shared" si="18"/>
        <v>0</v>
      </c>
      <c r="S193" s="161"/>
      <c r="U193" s="112">
        <f t="shared" si="13"/>
        <v>0</v>
      </c>
      <c r="V193" s="113">
        <f t="shared" si="16"/>
        <v>0</v>
      </c>
    </row>
    <row r="194" spans="1:22" ht="18.5" x14ac:dyDescent="0.45">
      <c r="A194" s="130">
        <v>187</v>
      </c>
      <c r="B194" s="142">
        <v>200000000187</v>
      </c>
      <c r="C194" s="48" t="str">
        <f t="shared" si="14"/>
        <v>Prensa Escrita 187</v>
      </c>
      <c r="D194" s="48" t="str">
        <f t="shared" si="15"/>
        <v>Prensa Esc 187  Semanario SAN</v>
      </c>
      <c r="E194" s="149" t="s">
        <v>20</v>
      </c>
      <c r="F194" s="143" t="s">
        <v>713</v>
      </c>
      <c r="G194" s="143" t="s">
        <v>713</v>
      </c>
      <c r="H194" s="143" t="s">
        <v>713</v>
      </c>
      <c r="I194" s="144" t="s">
        <v>713</v>
      </c>
      <c r="J194" s="143" t="s">
        <v>713</v>
      </c>
      <c r="K194" s="48" t="s">
        <v>30</v>
      </c>
      <c r="L194" s="127" t="s">
        <v>35</v>
      </c>
      <c r="M194" s="94"/>
      <c r="O194" s="91">
        <f>LOOKUP(A194,'REGISTRO MEDIOS'!A$18:A$250,IF('PLANILLA AUXILIAR PUBLICIDAD'!$D$3="NO",'REGISTRO MEDIOS'!N$18:N$250,'REGISTRO MEDIOS'!P$18:P$250))*$D$4</f>
        <v>0</v>
      </c>
      <c r="P194" s="161"/>
      <c r="R194" s="70">
        <f t="shared" si="18"/>
        <v>0</v>
      </c>
      <c r="S194" s="161"/>
      <c r="U194" s="112">
        <f t="shared" si="13"/>
        <v>0</v>
      </c>
      <c r="V194" s="113">
        <f t="shared" si="16"/>
        <v>0</v>
      </c>
    </row>
    <row r="195" spans="1:22" ht="18.5" x14ac:dyDescent="0.45">
      <c r="A195" s="130">
        <v>188</v>
      </c>
      <c r="B195" s="142">
        <v>200000000188</v>
      </c>
      <c r="C195" s="48" t="str">
        <f t="shared" si="14"/>
        <v>Radio Comercial AM 188</v>
      </c>
      <c r="D195" s="48" t="str">
        <f t="shared" si="15"/>
        <v>Radio Come 188   SAN</v>
      </c>
      <c r="E195" s="149" t="s">
        <v>20</v>
      </c>
      <c r="F195" s="143" t="s">
        <v>713</v>
      </c>
      <c r="G195" s="143" t="s">
        <v>713</v>
      </c>
      <c r="H195" s="143" t="s">
        <v>713</v>
      </c>
      <c r="I195" s="144" t="s">
        <v>713</v>
      </c>
      <c r="J195" s="143" t="s">
        <v>713</v>
      </c>
      <c r="K195" s="48" t="s">
        <v>17</v>
      </c>
      <c r="L195" s="127"/>
      <c r="M195" s="94"/>
      <c r="O195" s="91">
        <f>LOOKUP(A195,'REGISTRO MEDIOS'!A$18:A$250,IF('PLANILLA AUXILIAR PUBLICIDAD'!$D$3="NO",'REGISTRO MEDIOS'!N$18:N$250,'REGISTRO MEDIOS'!P$18:P$250))*$D$4</f>
        <v>0</v>
      </c>
      <c r="P195" s="161"/>
      <c r="R195" s="70">
        <f t="shared" si="18"/>
        <v>0</v>
      </c>
      <c r="S195" s="161"/>
      <c r="U195" s="112">
        <f t="shared" si="13"/>
        <v>0</v>
      </c>
      <c r="V195" s="113">
        <f t="shared" si="16"/>
        <v>0</v>
      </c>
    </row>
    <row r="196" spans="1:22" ht="18.5" x14ac:dyDescent="0.45">
      <c r="A196" s="130">
        <v>189</v>
      </c>
      <c r="B196" s="142">
        <v>200000000189</v>
      </c>
      <c r="C196" s="48" t="str">
        <f t="shared" si="14"/>
        <v>Radio Comercial FM 189</v>
      </c>
      <c r="D196" s="48" t="str">
        <f t="shared" si="15"/>
        <v>Radio Come 189   SAN</v>
      </c>
      <c r="E196" s="149" t="s">
        <v>20</v>
      </c>
      <c r="F196" s="143" t="s">
        <v>713</v>
      </c>
      <c r="G196" s="143" t="s">
        <v>713</v>
      </c>
      <c r="H196" s="143" t="s">
        <v>713</v>
      </c>
      <c r="I196" s="144" t="s">
        <v>713</v>
      </c>
      <c r="J196" s="143" t="s">
        <v>713</v>
      </c>
      <c r="K196" s="48" t="s">
        <v>14</v>
      </c>
      <c r="L196" s="127"/>
      <c r="M196" s="94"/>
      <c r="O196" s="91">
        <f>LOOKUP(A196,'REGISTRO MEDIOS'!A$18:A$250,IF('PLANILLA AUXILIAR PUBLICIDAD'!$D$3="NO",'REGISTRO MEDIOS'!N$18:N$250,'REGISTRO MEDIOS'!P$18:P$250))*$D$4</f>
        <v>0</v>
      </c>
      <c r="P196" s="161"/>
      <c r="R196" s="70">
        <f t="shared" si="18"/>
        <v>0</v>
      </c>
      <c r="S196" s="161"/>
      <c r="U196" s="112">
        <f t="shared" si="13"/>
        <v>0</v>
      </c>
      <c r="V196" s="113">
        <f t="shared" si="16"/>
        <v>0</v>
      </c>
    </row>
    <row r="197" spans="1:22" ht="18.5" x14ac:dyDescent="0.45">
      <c r="A197" s="130">
        <v>190</v>
      </c>
      <c r="B197" s="142">
        <v>200000000190</v>
      </c>
      <c r="C197" s="48" t="str">
        <f t="shared" si="14"/>
        <v>Prensa Escrita 190</v>
      </c>
      <c r="D197" s="48" t="str">
        <f t="shared" si="15"/>
        <v>Prensa Esc 190  Tres veces por semana SAN</v>
      </c>
      <c r="E197" s="149" t="s">
        <v>20</v>
      </c>
      <c r="F197" s="143" t="s">
        <v>713</v>
      </c>
      <c r="G197" s="143" t="s">
        <v>713</v>
      </c>
      <c r="H197" s="143" t="s">
        <v>713</v>
      </c>
      <c r="I197" s="144" t="s">
        <v>713</v>
      </c>
      <c r="J197" s="143" t="s">
        <v>713</v>
      </c>
      <c r="K197" s="48" t="s">
        <v>30</v>
      </c>
      <c r="L197" s="127" t="s">
        <v>41</v>
      </c>
      <c r="M197" s="94"/>
      <c r="O197" s="91">
        <f>LOOKUP(A197,'REGISTRO MEDIOS'!A$18:A$250,IF('PLANILLA AUXILIAR PUBLICIDAD'!$D$3="NO",'REGISTRO MEDIOS'!N$18:N$250,'REGISTRO MEDIOS'!P$18:P$250))*$D$4</f>
        <v>0</v>
      </c>
      <c r="P197" s="161"/>
      <c r="R197" s="70">
        <f t="shared" si="18"/>
        <v>0</v>
      </c>
      <c r="S197" s="161"/>
      <c r="U197" s="112">
        <f t="shared" si="13"/>
        <v>0</v>
      </c>
      <c r="V197" s="113">
        <f t="shared" si="16"/>
        <v>0</v>
      </c>
    </row>
    <row r="198" spans="1:22" ht="18.5" x14ac:dyDescent="0.45">
      <c r="A198" s="130">
        <v>191</v>
      </c>
      <c r="B198" s="142">
        <v>200000000191</v>
      </c>
      <c r="C198" s="48" t="str">
        <f t="shared" si="14"/>
        <v>TV para abonados 191</v>
      </c>
      <c r="D198" s="48" t="str">
        <f t="shared" si="15"/>
        <v>TV para ab 191   SAN</v>
      </c>
      <c r="E198" s="149" t="s">
        <v>20</v>
      </c>
      <c r="F198" s="143" t="s">
        <v>713</v>
      </c>
      <c r="G198" s="143" t="s">
        <v>713</v>
      </c>
      <c r="H198" s="143" t="s">
        <v>713</v>
      </c>
      <c r="I198" s="144" t="s">
        <v>713</v>
      </c>
      <c r="J198" s="143" t="s">
        <v>713</v>
      </c>
      <c r="K198" s="48" t="s">
        <v>11</v>
      </c>
      <c r="L198" s="127"/>
      <c r="M198" s="94"/>
      <c r="O198" s="91">
        <f>LOOKUP(A198,'REGISTRO MEDIOS'!A$18:A$250,IF('PLANILLA AUXILIAR PUBLICIDAD'!$D$3="NO",'REGISTRO MEDIOS'!N$18:N$250,'REGISTRO MEDIOS'!P$18:P$250))*$D$4</f>
        <v>0</v>
      </c>
      <c r="P198" s="161"/>
      <c r="R198" s="70">
        <f t="shared" si="18"/>
        <v>0</v>
      </c>
      <c r="S198" s="161"/>
      <c r="U198" s="112">
        <f t="shared" si="13"/>
        <v>0</v>
      </c>
      <c r="V198" s="113">
        <f t="shared" si="16"/>
        <v>0</v>
      </c>
    </row>
    <row r="199" spans="1:22" ht="18.5" x14ac:dyDescent="0.45">
      <c r="A199" s="130">
        <v>192</v>
      </c>
      <c r="B199" s="142">
        <v>200000000192</v>
      </c>
      <c r="C199" s="48" t="str">
        <f t="shared" si="14"/>
        <v>Prensa Escrita 192</v>
      </c>
      <c r="D199" s="48" t="str">
        <f t="shared" si="15"/>
        <v>Prensa Esc 192  Diario SAN</v>
      </c>
      <c r="E199" s="149" t="s">
        <v>20</v>
      </c>
      <c r="F199" s="143" t="s">
        <v>713</v>
      </c>
      <c r="G199" s="143" t="s">
        <v>713</v>
      </c>
      <c r="H199" s="143" t="s">
        <v>713</v>
      </c>
      <c r="I199" s="144" t="s">
        <v>713</v>
      </c>
      <c r="J199" s="143" t="s">
        <v>713</v>
      </c>
      <c r="K199" s="48" t="s">
        <v>30</v>
      </c>
      <c r="L199" s="127" t="s">
        <v>36</v>
      </c>
      <c r="M199" s="94"/>
      <c r="O199" s="91">
        <f>LOOKUP(A199,'REGISTRO MEDIOS'!A$18:A$250,IF('PLANILLA AUXILIAR PUBLICIDAD'!$D$3="NO",'REGISTRO MEDIOS'!N$18:N$250,'REGISTRO MEDIOS'!P$18:P$250))*$D$4</f>
        <v>0</v>
      </c>
      <c r="P199" s="161"/>
      <c r="R199" s="70">
        <f t="shared" si="18"/>
        <v>0</v>
      </c>
      <c r="S199" s="161"/>
      <c r="U199" s="112">
        <f t="shared" si="13"/>
        <v>0</v>
      </c>
      <c r="V199" s="113">
        <f t="shared" si="16"/>
        <v>0</v>
      </c>
    </row>
    <row r="200" spans="1:22" ht="18.5" x14ac:dyDescent="0.45">
      <c r="A200" s="130">
        <v>193</v>
      </c>
      <c r="B200" s="142">
        <v>200000000193</v>
      </c>
      <c r="C200" s="48" t="str">
        <f t="shared" si="14"/>
        <v>TV para abonados 193</v>
      </c>
      <c r="D200" s="48" t="str">
        <f t="shared" si="15"/>
        <v>TV para ab 193   SAN</v>
      </c>
      <c r="E200" s="149" t="s">
        <v>20</v>
      </c>
      <c r="F200" s="143" t="s">
        <v>713</v>
      </c>
      <c r="G200" s="143" t="s">
        <v>713</v>
      </c>
      <c r="H200" s="143" t="s">
        <v>713</v>
      </c>
      <c r="I200" s="144" t="s">
        <v>713</v>
      </c>
      <c r="J200" s="143" t="s">
        <v>713</v>
      </c>
      <c r="K200" s="48" t="s">
        <v>11</v>
      </c>
      <c r="L200" s="127"/>
      <c r="M200" s="94"/>
      <c r="O200" s="91">
        <f>LOOKUP(A200,'REGISTRO MEDIOS'!A$18:A$250,IF('PLANILLA AUXILIAR PUBLICIDAD'!$D$3="NO",'REGISTRO MEDIOS'!N$18:N$250,'REGISTRO MEDIOS'!P$18:P$250))*$D$4</f>
        <v>0</v>
      </c>
      <c r="P200" s="161"/>
      <c r="R200" s="70">
        <f t="shared" si="18"/>
        <v>0</v>
      </c>
      <c r="S200" s="161"/>
      <c r="U200" s="112">
        <f t="shared" ref="U200:U240" si="19">M200-O200</f>
        <v>0</v>
      </c>
      <c r="V200" s="113">
        <f t="shared" si="16"/>
        <v>0</v>
      </c>
    </row>
    <row r="201" spans="1:22" ht="18.5" x14ac:dyDescent="0.45">
      <c r="A201" s="130">
        <v>194</v>
      </c>
      <c r="B201" s="142">
        <v>200000000194</v>
      </c>
      <c r="C201" s="48" t="str">
        <f t="shared" ref="C201:C240" si="20">CONCATENATE(K201," ",RIGHT(B201,3))</f>
        <v>Radio Comunitaria 194</v>
      </c>
      <c r="D201" s="48" t="str">
        <f t="shared" ref="D201:D240" si="21">+CONCATENATE(LEFT(C201,10)," ",RIGHT(C201,3),"  ",L201," ",LEFT(E201,3))</f>
        <v>Radio Comu 194   SAN</v>
      </c>
      <c r="E201" s="149" t="s">
        <v>20</v>
      </c>
      <c r="F201" s="143" t="s">
        <v>713</v>
      </c>
      <c r="G201" s="143" t="s">
        <v>713</v>
      </c>
      <c r="H201" s="143" t="s">
        <v>713</v>
      </c>
      <c r="I201" s="144" t="s">
        <v>713</v>
      </c>
      <c r="J201" s="143" t="s">
        <v>713</v>
      </c>
      <c r="K201" s="48" t="s">
        <v>12</v>
      </c>
      <c r="L201" s="127"/>
      <c r="M201" s="94"/>
      <c r="O201" s="91">
        <f>LOOKUP(A201,'REGISTRO MEDIOS'!A$18:A$250,IF('PLANILLA AUXILIAR PUBLICIDAD'!$D$3="NO",'REGISTRO MEDIOS'!N$18:N$250,'REGISTRO MEDIOS'!P$18:P$250))*$D$4</f>
        <v>0</v>
      </c>
      <c r="P201" s="162"/>
      <c r="R201" s="70">
        <f t="shared" si="18"/>
        <v>0</v>
      </c>
      <c r="S201" s="162"/>
      <c r="U201" s="112">
        <f t="shared" si="19"/>
        <v>0</v>
      </c>
      <c r="V201" s="113">
        <f t="shared" ref="V201:V240" si="22">IF(U201&lt;0,0,-U201)</f>
        <v>0</v>
      </c>
    </row>
    <row r="202" spans="1:22" ht="18.5" x14ac:dyDescent="0.45">
      <c r="A202" s="130">
        <v>195</v>
      </c>
      <c r="B202" s="142">
        <v>200000000195</v>
      </c>
      <c r="C202" s="48" t="str">
        <f t="shared" si="20"/>
        <v>Prensa Escrita 195</v>
      </c>
      <c r="D202" s="48" t="str">
        <f t="shared" si="21"/>
        <v>Prensa Esc 195  Diario SOR</v>
      </c>
      <c r="E202" s="149" t="s">
        <v>19</v>
      </c>
      <c r="F202" s="143" t="s">
        <v>713</v>
      </c>
      <c r="G202" s="143" t="s">
        <v>713</v>
      </c>
      <c r="H202" s="143" t="s">
        <v>713</v>
      </c>
      <c r="I202" s="144" t="s">
        <v>713</v>
      </c>
      <c r="J202" s="143" t="s">
        <v>713</v>
      </c>
      <c r="K202" s="48" t="s">
        <v>30</v>
      </c>
      <c r="L202" s="127" t="s">
        <v>36</v>
      </c>
      <c r="M202" s="94"/>
      <c r="O202" s="91">
        <f>LOOKUP(A202,'REGISTRO MEDIOS'!A$18:A$250,IF('PLANILLA AUXILIAR PUBLICIDAD'!$D$3="NO",'REGISTRO MEDIOS'!N$18:N$250,'REGISTRO MEDIOS'!P$18:P$250))*$D$4</f>
        <v>0</v>
      </c>
      <c r="P202" s="160">
        <f>+IF($D$3="NO",$D$4*0.005,$D$4*0.0025)</f>
        <v>0</v>
      </c>
      <c r="R202" s="70">
        <f t="shared" si="18"/>
        <v>0</v>
      </c>
      <c r="S202" s="160">
        <f>IF(SUM(V202:V217)+P202&gt;0,SUM(V202:V217)+P202,0)</f>
        <v>0</v>
      </c>
      <c r="U202" s="112">
        <f t="shared" si="19"/>
        <v>0</v>
      </c>
      <c r="V202" s="113">
        <f t="shared" si="22"/>
        <v>0</v>
      </c>
    </row>
    <row r="203" spans="1:22" ht="18.5" x14ac:dyDescent="0.45">
      <c r="A203" s="130">
        <v>196</v>
      </c>
      <c r="B203" s="142">
        <v>200000000196</v>
      </c>
      <c r="C203" s="48" t="str">
        <f t="shared" si="20"/>
        <v>Radio Comercial FM 196</v>
      </c>
      <c r="D203" s="48" t="str">
        <f t="shared" si="21"/>
        <v>Radio Come 196   SOR</v>
      </c>
      <c r="E203" s="149" t="s">
        <v>19</v>
      </c>
      <c r="F203" s="143" t="s">
        <v>713</v>
      </c>
      <c r="G203" s="143" t="s">
        <v>713</v>
      </c>
      <c r="H203" s="143" t="s">
        <v>713</v>
      </c>
      <c r="I203" s="144" t="s">
        <v>713</v>
      </c>
      <c r="J203" s="143" t="s">
        <v>713</v>
      </c>
      <c r="K203" s="48" t="s">
        <v>14</v>
      </c>
      <c r="L203" s="127"/>
      <c r="M203" s="94"/>
      <c r="O203" s="91">
        <f>LOOKUP(A203,'REGISTRO MEDIOS'!A$18:A$250,IF('PLANILLA AUXILIAR PUBLICIDAD'!$D$3="NO",'REGISTRO MEDIOS'!N$18:N$250,'REGISTRO MEDIOS'!P$18:P$250))*$D$4</f>
        <v>0</v>
      </c>
      <c r="P203" s="161"/>
      <c r="R203" s="70">
        <f t="shared" si="18"/>
        <v>0</v>
      </c>
      <c r="S203" s="161"/>
      <c r="U203" s="112">
        <f t="shared" si="19"/>
        <v>0</v>
      </c>
      <c r="V203" s="113">
        <f t="shared" si="22"/>
        <v>0</v>
      </c>
    </row>
    <row r="204" spans="1:22" ht="18.5" x14ac:dyDescent="0.45">
      <c r="A204" s="130">
        <v>197</v>
      </c>
      <c r="B204" s="142">
        <v>200000000197</v>
      </c>
      <c r="C204" s="48" t="str">
        <f t="shared" si="20"/>
        <v>Radio Comercial AM 197</v>
      </c>
      <c r="D204" s="48" t="str">
        <f t="shared" si="21"/>
        <v>Radio Come 197   SOR</v>
      </c>
      <c r="E204" s="149" t="s">
        <v>19</v>
      </c>
      <c r="F204" s="143" t="s">
        <v>713</v>
      </c>
      <c r="G204" s="143" t="s">
        <v>713</v>
      </c>
      <c r="H204" s="143" t="s">
        <v>713</v>
      </c>
      <c r="I204" s="144" t="s">
        <v>713</v>
      </c>
      <c r="J204" s="143" t="s">
        <v>713</v>
      </c>
      <c r="K204" s="48" t="s">
        <v>17</v>
      </c>
      <c r="L204" s="127"/>
      <c r="M204" s="94"/>
      <c r="O204" s="91">
        <f>LOOKUP(A204,'REGISTRO MEDIOS'!A$18:A$250,IF('PLANILLA AUXILIAR PUBLICIDAD'!$D$3="NO",'REGISTRO MEDIOS'!N$18:N$250,'REGISTRO MEDIOS'!P$18:P$250))*$D$4</f>
        <v>0</v>
      </c>
      <c r="P204" s="161"/>
      <c r="R204" s="70">
        <f t="shared" si="18"/>
        <v>0</v>
      </c>
      <c r="S204" s="161"/>
      <c r="U204" s="112">
        <f t="shared" si="19"/>
        <v>0</v>
      </c>
      <c r="V204" s="113">
        <f t="shared" si="22"/>
        <v>0</v>
      </c>
    </row>
    <row r="205" spans="1:22" ht="18.5" x14ac:dyDescent="0.45">
      <c r="A205" s="130">
        <v>198</v>
      </c>
      <c r="B205" s="142">
        <v>200000000198</v>
      </c>
      <c r="C205" s="48" t="str">
        <f t="shared" si="20"/>
        <v>TV para abonados 198</v>
      </c>
      <c r="D205" s="48" t="str">
        <f t="shared" si="21"/>
        <v>TV para ab 198   SOR</v>
      </c>
      <c r="E205" s="149" t="s">
        <v>19</v>
      </c>
      <c r="F205" s="143" t="s">
        <v>713</v>
      </c>
      <c r="G205" s="143" t="s">
        <v>713</v>
      </c>
      <c r="H205" s="143" t="s">
        <v>713</v>
      </c>
      <c r="I205" s="144" t="s">
        <v>713</v>
      </c>
      <c r="J205" s="143" t="s">
        <v>713</v>
      </c>
      <c r="K205" s="48" t="s">
        <v>11</v>
      </c>
      <c r="L205" s="127"/>
      <c r="M205" s="94"/>
      <c r="O205" s="91">
        <f>LOOKUP(A205,'REGISTRO MEDIOS'!A$18:A$250,IF('PLANILLA AUXILIAR PUBLICIDAD'!$D$3="NO",'REGISTRO MEDIOS'!N$18:N$250,'REGISTRO MEDIOS'!P$18:P$250))*$D$4</f>
        <v>0</v>
      </c>
      <c r="P205" s="161"/>
      <c r="R205" s="70">
        <f t="shared" si="18"/>
        <v>0</v>
      </c>
      <c r="S205" s="161"/>
      <c r="U205" s="112">
        <f t="shared" si="19"/>
        <v>0</v>
      </c>
      <c r="V205" s="113">
        <f t="shared" si="22"/>
        <v>0</v>
      </c>
    </row>
    <row r="206" spans="1:22" ht="18.5" x14ac:dyDescent="0.45">
      <c r="A206" s="130">
        <v>199</v>
      </c>
      <c r="B206" s="142">
        <v>200000000199</v>
      </c>
      <c r="C206" s="48" t="str">
        <f t="shared" si="20"/>
        <v>TV para abonados 199</v>
      </c>
      <c r="D206" s="48" t="str">
        <f t="shared" si="21"/>
        <v>TV para ab 199   SOR</v>
      </c>
      <c r="E206" s="149" t="s">
        <v>19</v>
      </c>
      <c r="F206" s="143" t="s">
        <v>713</v>
      </c>
      <c r="G206" s="143" t="s">
        <v>713</v>
      </c>
      <c r="H206" s="143" t="s">
        <v>713</v>
      </c>
      <c r="I206" s="144" t="s">
        <v>713</v>
      </c>
      <c r="J206" s="143" t="s">
        <v>713</v>
      </c>
      <c r="K206" s="48" t="s">
        <v>11</v>
      </c>
      <c r="L206" s="127"/>
      <c r="M206" s="94"/>
      <c r="O206" s="91">
        <f>LOOKUP(A206,'REGISTRO MEDIOS'!A$18:A$250,IF('PLANILLA AUXILIAR PUBLICIDAD'!$D$3="NO",'REGISTRO MEDIOS'!N$18:N$250,'REGISTRO MEDIOS'!P$18:P$250))*$D$4</f>
        <v>0</v>
      </c>
      <c r="P206" s="161"/>
      <c r="R206" s="70">
        <f t="shared" si="18"/>
        <v>0</v>
      </c>
      <c r="S206" s="161"/>
      <c r="U206" s="112">
        <f t="shared" si="19"/>
        <v>0</v>
      </c>
      <c r="V206" s="113">
        <f t="shared" si="22"/>
        <v>0</v>
      </c>
    </row>
    <row r="207" spans="1:22" ht="18.5" x14ac:dyDescent="0.45">
      <c r="A207" s="130">
        <v>200</v>
      </c>
      <c r="B207" s="142">
        <v>200000000200</v>
      </c>
      <c r="C207" s="48" t="str">
        <f t="shared" si="20"/>
        <v>TV para abonados 200</v>
      </c>
      <c r="D207" s="48" t="str">
        <f t="shared" si="21"/>
        <v>TV para ab 200   SOR</v>
      </c>
      <c r="E207" s="149" t="s">
        <v>19</v>
      </c>
      <c r="F207" s="143" t="s">
        <v>713</v>
      </c>
      <c r="G207" s="143" t="s">
        <v>713</v>
      </c>
      <c r="H207" s="143" t="s">
        <v>713</v>
      </c>
      <c r="I207" s="144" t="s">
        <v>713</v>
      </c>
      <c r="J207" s="143" t="s">
        <v>713</v>
      </c>
      <c r="K207" s="48" t="s">
        <v>11</v>
      </c>
      <c r="L207" s="127"/>
      <c r="M207" s="94"/>
      <c r="O207" s="91">
        <f>LOOKUP(A207,'REGISTRO MEDIOS'!A$18:A$250,IF('PLANILLA AUXILIAR PUBLICIDAD'!$D$3="NO",'REGISTRO MEDIOS'!N$18:N$250,'REGISTRO MEDIOS'!P$18:P$250))*$D$4</f>
        <v>0</v>
      </c>
      <c r="P207" s="161"/>
      <c r="R207" s="70">
        <f t="shared" si="18"/>
        <v>0</v>
      </c>
      <c r="S207" s="161"/>
      <c r="U207" s="112">
        <f t="shared" si="19"/>
        <v>0</v>
      </c>
      <c r="V207" s="113">
        <f t="shared" si="22"/>
        <v>0</v>
      </c>
    </row>
    <row r="208" spans="1:22" ht="18.5" x14ac:dyDescent="0.45">
      <c r="A208" s="130">
        <v>201</v>
      </c>
      <c r="B208" s="142">
        <v>200000000201</v>
      </c>
      <c r="C208" s="48" t="str">
        <f t="shared" si="20"/>
        <v>Prensa Escrita 201</v>
      </c>
      <c r="D208" s="48" t="str">
        <f t="shared" si="21"/>
        <v>Prensa Esc 201  Diario SOR</v>
      </c>
      <c r="E208" s="149" t="s">
        <v>19</v>
      </c>
      <c r="F208" s="143" t="s">
        <v>713</v>
      </c>
      <c r="G208" s="143" t="s">
        <v>713</v>
      </c>
      <c r="H208" s="143" t="s">
        <v>713</v>
      </c>
      <c r="I208" s="144" t="s">
        <v>713</v>
      </c>
      <c r="J208" s="143" t="s">
        <v>713</v>
      </c>
      <c r="K208" s="48" t="s">
        <v>30</v>
      </c>
      <c r="L208" s="127" t="s">
        <v>36</v>
      </c>
      <c r="M208" s="94"/>
      <c r="O208" s="91">
        <f>LOOKUP(A208,'REGISTRO MEDIOS'!A$18:A$250,IF('PLANILLA AUXILIAR PUBLICIDAD'!$D$3="NO",'REGISTRO MEDIOS'!N$18:N$250,'REGISTRO MEDIOS'!P$18:P$250))*$D$4</f>
        <v>0</v>
      </c>
      <c r="P208" s="161"/>
      <c r="R208" s="70">
        <f t="shared" si="18"/>
        <v>0</v>
      </c>
      <c r="S208" s="161"/>
      <c r="U208" s="112">
        <f t="shared" si="19"/>
        <v>0</v>
      </c>
      <c r="V208" s="113">
        <f t="shared" si="22"/>
        <v>0</v>
      </c>
    </row>
    <row r="209" spans="1:22" ht="18.5" x14ac:dyDescent="0.45">
      <c r="A209" s="130">
        <v>202</v>
      </c>
      <c r="B209" s="142">
        <v>200000000202</v>
      </c>
      <c r="C209" s="48" t="str">
        <f t="shared" si="20"/>
        <v>Radio Comercial FM 202</v>
      </c>
      <c r="D209" s="48" t="str">
        <f t="shared" si="21"/>
        <v>Radio Come 202   SOR</v>
      </c>
      <c r="E209" s="149" t="s">
        <v>19</v>
      </c>
      <c r="F209" s="143" t="s">
        <v>713</v>
      </c>
      <c r="G209" s="143" t="s">
        <v>713</v>
      </c>
      <c r="H209" s="143" t="s">
        <v>713</v>
      </c>
      <c r="I209" s="144" t="s">
        <v>713</v>
      </c>
      <c r="J209" s="143" t="s">
        <v>713</v>
      </c>
      <c r="K209" s="48" t="s">
        <v>14</v>
      </c>
      <c r="L209" s="127"/>
      <c r="M209" s="94"/>
      <c r="O209" s="91">
        <f>LOOKUP(A209,'REGISTRO MEDIOS'!A$18:A$250,IF('PLANILLA AUXILIAR PUBLICIDAD'!$D$3="NO",'REGISTRO MEDIOS'!N$18:N$250,'REGISTRO MEDIOS'!P$18:P$250))*$D$4</f>
        <v>0</v>
      </c>
      <c r="P209" s="161"/>
      <c r="R209" s="70">
        <f t="shared" si="18"/>
        <v>0</v>
      </c>
      <c r="S209" s="161"/>
      <c r="U209" s="112">
        <f t="shared" si="19"/>
        <v>0</v>
      </c>
      <c r="V209" s="113">
        <f t="shared" si="22"/>
        <v>0</v>
      </c>
    </row>
    <row r="210" spans="1:22" ht="18.5" x14ac:dyDescent="0.45">
      <c r="A210" s="130">
        <v>203</v>
      </c>
      <c r="B210" s="142">
        <v>200000000203</v>
      </c>
      <c r="C210" s="48" t="str">
        <f t="shared" si="20"/>
        <v>Radio Comercial FM 203</v>
      </c>
      <c r="D210" s="48" t="str">
        <f t="shared" si="21"/>
        <v>Radio Come 203   SOR</v>
      </c>
      <c r="E210" s="149" t="s">
        <v>19</v>
      </c>
      <c r="F210" s="143" t="s">
        <v>713</v>
      </c>
      <c r="G210" s="143" t="s">
        <v>713</v>
      </c>
      <c r="H210" s="143" t="s">
        <v>713</v>
      </c>
      <c r="I210" s="144" t="s">
        <v>713</v>
      </c>
      <c r="J210" s="143" t="s">
        <v>713</v>
      </c>
      <c r="K210" s="48" t="s">
        <v>14</v>
      </c>
      <c r="L210" s="127"/>
      <c r="M210" s="94"/>
      <c r="O210" s="91">
        <f>LOOKUP(A210,'REGISTRO MEDIOS'!A$18:A$250,IF('PLANILLA AUXILIAR PUBLICIDAD'!$D$3="NO",'REGISTRO MEDIOS'!N$18:N$250,'REGISTRO MEDIOS'!P$18:P$250))*$D$4</f>
        <v>0</v>
      </c>
      <c r="P210" s="161"/>
      <c r="R210" s="70">
        <f t="shared" si="18"/>
        <v>0</v>
      </c>
      <c r="S210" s="161"/>
      <c r="U210" s="112">
        <f t="shared" si="19"/>
        <v>0</v>
      </c>
      <c r="V210" s="113">
        <f t="shared" si="22"/>
        <v>0</v>
      </c>
    </row>
    <row r="211" spans="1:22" ht="18.5" x14ac:dyDescent="0.45">
      <c r="A211" s="130">
        <v>204</v>
      </c>
      <c r="B211" s="142">
        <v>200000000204</v>
      </c>
      <c r="C211" s="48" t="str">
        <f t="shared" si="20"/>
        <v>Radio Comercial FM 204</v>
      </c>
      <c r="D211" s="48" t="str">
        <f t="shared" si="21"/>
        <v>Radio Come 204   SOR</v>
      </c>
      <c r="E211" s="149" t="s">
        <v>19</v>
      </c>
      <c r="F211" s="143" t="s">
        <v>713</v>
      </c>
      <c r="G211" s="143" t="s">
        <v>713</v>
      </c>
      <c r="H211" s="143" t="s">
        <v>713</v>
      </c>
      <c r="I211" s="144" t="s">
        <v>713</v>
      </c>
      <c r="J211" s="143" t="s">
        <v>713</v>
      </c>
      <c r="K211" s="48" t="s">
        <v>14</v>
      </c>
      <c r="L211" s="127"/>
      <c r="M211" s="94"/>
      <c r="O211" s="91">
        <f>LOOKUP(A211,'REGISTRO MEDIOS'!A$18:A$250,IF('PLANILLA AUXILIAR PUBLICIDAD'!$D$3="NO",'REGISTRO MEDIOS'!N$18:N$250,'REGISTRO MEDIOS'!P$18:P$250))*$D$4</f>
        <v>0</v>
      </c>
      <c r="P211" s="161"/>
      <c r="R211" s="70">
        <f t="shared" ref="R211:R240" si="23">IF(+M211-O211&gt;0,"0",O211-M211)</f>
        <v>0</v>
      </c>
      <c r="S211" s="161"/>
      <c r="U211" s="112">
        <f t="shared" si="19"/>
        <v>0</v>
      </c>
      <c r="V211" s="113">
        <f t="shared" si="22"/>
        <v>0</v>
      </c>
    </row>
    <row r="212" spans="1:22" ht="18.5" x14ac:dyDescent="0.45">
      <c r="A212" s="130">
        <v>205</v>
      </c>
      <c r="B212" s="142">
        <v>200000000205</v>
      </c>
      <c r="C212" s="48" t="str">
        <f t="shared" si="20"/>
        <v>Prensa Escrita 205</v>
      </c>
      <c r="D212" s="48" t="str">
        <f t="shared" si="21"/>
        <v>Prensa Esc 205  Trisemanario SOR</v>
      </c>
      <c r="E212" s="149" t="s">
        <v>19</v>
      </c>
      <c r="F212" s="143" t="s">
        <v>713</v>
      </c>
      <c r="G212" s="143" t="s">
        <v>713</v>
      </c>
      <c r="H212" s="143" t="s">
        <v>713</v>
      </c>
      <c r="I212" s="144" t="s">
        <v>713</v>
      </c>
      <c r="J212" s="143" t="s">
        <v>713</v>
      </c>
      <c r="K212" s="48" t="s">
        <v>30</v>
      </c>
      <c r="L212" s="127" t="s">
        <v>37</v>
      </c>
      <c r="M212" s="94"/>
      <c r="O212" s="91">
        <f>LOOKUP(A212,'REGISTRO MEDIOS'!A$18:A$250,IF('PLANILLA AUXILIAR PUBLICIDAD'!$D$3="NO",'REGISTRO MEDIOS'!N$18:N$250,'REGISTRO MEDIOS'!P$18:P$250))*$D$4</f>
        <v>0</v>
      </c>
      <c r="P212" s="161"/>
      <c r="R212" s="70">
        <f t="shared" si="23"/>
        <v>0</v>
      </c>
      <c r="S212" s="161"/>
      <c r="U212" s="112">
        <f t="shared" si="19"/>
        <v>0</v>
      </c>
      <c r="V212" s="113">
        <f t="shared" si="22"/>
        <v>0</v>
      </c>
    </row>
    <row r="213" spans="1:22" ht="18.5" x14ac:dyDescent="0.45">
      <c r="A213" s="130">
        <v>206</v>
      </c>
      <c r="B213" s="142">
        <v>200000000206</v>
      </c>
      <c r="C213" s="48" t="str">
        <f t="shared" si="20"/>
        <v>Radio Comercial FM 206</v>
      </c>
      <c r="D213" s="48" t="str">
        <f t="shared" si="21"/>
        <v>Radio Come 206   SOR</v>
      </c>
      <c r="E213" s="149" t="s">
        <v>19</v>
      </c>
      <c r="F213" s="143" t="s">
        <v>713</v>
      </c>
      <c r="G213" s="143" t="s">
        <v>713</v>
      </c>
      <c r="H213" s="143" t="s">
        <v>713</v>
      </c>
      <c r="I213" s="144" t="s">
        <v>713</v>
      </c>
      <c r="J213" s="143" t="s">
        <v>713</v>
      </c>
      <c r="K213" s="48" t="s">
        <v>14</v>
      </c>
      <c r="L213" s="127"/>
      <c r="M213" s="94"/>
      <c r="O213" s="91">
        <f>LOOKUP(A213,'REGISTRO MEDIOS'!A$18:A$250,IF('PLANILLA AUXILIAR PUBLICIDAD'!$D$3="NO",'REGISTRO MEDIOS'!N$18:N$250,'REGISTRO MEDIOS'!P$18:P$250))*$D$4</f>
        <v>0</v>
      </c>
      <c r="P213" s="161"/>
      <c r="R213" s="70">
        <f t="shared" si="23"/>
        <v>0</v>
      </c>
      <c r="S213" s="161"/>
      <c r="U213" s="112">
        <f t="shared" si="19"/>
        <v>0</v>
      </c>
      <c r="V213" s="113">
        <f t="shared" si="22"/>
        <v>0</v>
      </c>
    </row>
    <row r="214" spans="1:22" ht="18.5" x14ac:dyDescent="0.45">
      <c r="A214" s="130">
        <v>207</v>
      </c>
      <c r="B214" s="142">
        <v>200000000207</v>
      </c>
      <c r="C214" s="48" t="str">
        <f t="shared" si="20"/>
        <v>Radio Comercial AM 207</v>
      </c>
      <c r="D214" s="48" t="str">
        <f t="shared" si="21"/>
        <v>Radio Come 207   SOR</v>
      </c>
      <c r="E214" s="149" t="s">
        <v>19</v>
      </c>
      <c r="F214" s="143" t="s">
        <v>713</v>
      </c>
      <c r="G214" s="143" t="s">
        <v>713</v>
      </c>
      <c r="H214" s="143" t="s">
        <v>713</v>
      </c>
      <c r="I214" s="144" t="s">
        <v>713</v>
      </c>
      <c r="J214" s="143" t="s">
        <v>713</v>
      </c>
      <c r="K214" s="48" t="s">
        <v>17</v>
      </c>
      <c r="L214" s="127"/>
      <c r="M214" s="94"/>
      <c r="O214" s="91">
        <f>LOOKUP(A214,'REGISTRO MEDIOS'!A$18:A$250,IF('PLANILLA AUXILIAR PUBLICIDAD'!$D$3="NO",'REGISTRO MEDIOS'!N$18:N$250,'REGISTRO MEDIOS'!P$18:P$250))*$D$4</f>
        <v>0</v>
      </c>
      <c r="P214" s="161"/>
      <c r="R214" s="70">
        <f t="shared" si="23"/>
        <v>0</v>
      </c>
      <c r="S214" s="161"/>
      <c r="U214" s="112">
        <f t="shared" si="19"/>
        <v>0</v>
      </c>
      <c r="V214" s="113">
        <f t="shared" si="22"/>
        <v>0</v>
      </c>
    </row>
    <row r="215" spans="1:22" ht="18.5" x14ac:dyDescent="0.45">
      <c r="A215" s="130">
        <v>208</v>
      </c>
      <c r="B215" s="142">
        <v>200000000208</v>
      </c>
      <c r="C215" s="48" t="str">
        <f t="shared" si="20"/>
        <v>TV para abonados 208</v>
      </c>
      <c r="D215" s="48" t="str">
        <f t="shared" si="21"/>
        <v>TV para ab 208   SOR</v>
      </c>
      <c r="E215" s="149" t="s">
        <v>19</v>
      </c>
      <c r="F215" s="143" t="s">
        <v>713</v>
      </c>
      <c r="G215" s="143" t="s">
        <v>713</v>
      </c>
      <c r="H215" s="143" t="s">
        <v>713</v>
      </c>
      <c r="I215" s="144" t="s">
        <v>713</v>
      </c>
      <c r="J215" s="143" t="s">
        <v>713</v>
      </c>
      <c r="K215" s="48" t="s">
        <v>11</v>
      </c>
      <c r="L215" s="127"/>
      <c r="M215" s="94"/>
      <c r="O215" s="91">
        <f>LOOKUP(A215,'REGISTRO MEDIOS'!A$18:A$250,IF('PLANILLA AUXILIAR PUBLICIDAD'!$D$3="NO",'REGISTRO MEDIOS'!N$18:N$250,'REGISTRO MEDIOS'!P$18:P$250))*$D$4</f>
        <v>0</v>
      </c>
      <c r="P215" s="161"/>
      <c r="R215" s="70">
        <f t="shared" si="23"/>
        <v>0</v>
      </c>
      <c r="S215" s="161"/>
      <c r="U215" s="112">
        <f t="shared" si="19"/>
        <v>0</v>
      </c>
      <c r="V215" s="113">
        <f t="shared" si="22"/>
        <v>0</v>
      </c>
    </row>
    <row r="216" spans="1:22" ht="18.5" x14ac:dyDescent="0.45">
      <c r="A216" s="130">
        <v>209</v>
      </c>
      <c r="B216" s="142">
        <v>200000000209</v>
      </c>
      <c r="C216" s="48" t="str">
        <f t="shared" si="20"/>
        <v>TV para abonados 209</v>
      </c>
      <c r="D216" s="48" t="str">
        <f t="shared" si="21"/>
        <v>TV para ab 209   SOR</v>
      </c>
      <c r="E216" s="149" t="s">
        <v>19</v>
      </c>
      <c r="F216" s="143" t="s">
        <v>713</v>
      </c>
      <c r="G216" s="143" t="s">
        <v>713</v>
      </c>
      <c r="H216" s="143" t="s">
        <v>713</v>
      </c>
      <c r="I216" s="144" t="s">
        <v>713</v>
      </c>
      <c r="J216" s="143" t="s">
        <v>713</v>
      </c>
      <c r="K216" s="48" t="s">
        <v>11</v>
      </c>
      <c r="L216" s="127"/>
      <c r="M216" s="94"/>
      <c r="O216" s="91">
        <f>LOOKUP(A216,'REGISTRO MEDIOS'!A$18:A$250,IF('PLANILLA AUXILIAR PUBLICIDAD'!$D$3="NO",'REGISTRO MEDIOS'!N$18:N$250,'REGISTRO MEDIOS'!P$18:P$250))*$D$4</f>
        <v>0</v>
      </c>
      <c r="P216" s="161"/>
      <c r="R216" s="70">
        <f t="shared" si="23"/>
        <v>0</v>
      </c>
      <c r="S216" s="161"/>
      <c r="U216" s="112">
        <f t="shared" si="19"/>
        <v>0</v>
      </c>
      <c r="V216" s="113">
        <f t="shared" si="22"/>
        <v>0</v>
      </c>
    </row>
    <row r="217" spans="1:22" ht="18.5" x14ac:dyDescent="0.45">
      <c r="A217" s="130">
        <v>210</v>
      </c>
      <c r="B217" s="142">
        <v>200000000210</v>
      </c>
      <c r="C217" s="48" t="str">
        <f t="shared" si="20"/>
        <v>TV para abonados 210</v>
      </c>
      <c r="D217" s="48" t="str">
        <f t="shared" si="21"/>
        <v>TV para ab 210   SOR</v>
      </c>
      <c r="E217" s="149" t="s">
        <v>19</v>
      </c>
      <c r="F217" s="143" t="s">
        <v>713</v>
      </c>
      <c r="G217" s="143" t="s">
        <v>713</v>
      </c>
      <c r="H217" s="143" t="s">
        <v>713</v>
      </c>
      <c r="I217" s="144" t="s">
        <v>713</v>
      </c>
      <c r="J217" s="143" t="s">
        <v>713</v>
      </c>
      <c r="K217" s="48" t="s">
        <v>11</v>
      </c>
      <c r="L217" s="127"/>
      <c r="M217" s="94"/>
      <c r="O217" s="91">
        <f>LOOKUP(A217,'REGISTRO MEDIOS'!A$18:A$250,IF('PLANILLA AUXILIAR PUBLICIDAD'!$D$3="NO",'REGISTRO MEDIOS'!N$18:N$250,'REGISTRO MEDIOS'!P$18:P$250))*$D$4</f>
        <v>0</v>
      </c>
      <c r="P217" s="162"/>
      <c r="R217" s="70">
        <f t="shared" si="23"/>
        <v>0</v>
      </c>
      <c r="S217" s="162"/>
      <c r="U217" s="112">
        <f t="shared" si="19"/>
        <v>0</v>
      </c>
      <c r="V217" s="113">
        <f t="shared" si="22"/>
        <v>0</v>
      </c>
    </row>
    <row r="218" spans="1:22" ht="18.5" x14ac:dyDescent="0.45">
      <c r="A218" s="130">
        <v>211</v>
      </c>
      <c r="B218" s="142">
        <v>200000000211</v>
      </c>
      <c r="C218" s="48" t="str">
        <f t="shared" si="20"/>
        <v>Prensa Escrita 211</v>
      </c>
      <c r="D218" s="48" t="str">
        <f t="shared" si="21"/>
        <v>Prensa Esc 211  Semanario TAC</v>
      </c>
      <c r="E218" s="149" t="s">
        <v>28</v>
      </c>
      <c r="F218" s="143" t="s">
        <v>713</v>
      </c>
      <c r="G218" s="143" t="s">
        <v>713</v>
      </c>
      <c r="H218" s="143" t="s">
        <v>713</v>
      </c>
      <c r="I218" s="144" t="s">
        <v>713</v>
      </c>
      <c r="J218" s="143" t="s">
        <v>713</v>
      </c>
      <c r="K218" s="48" t="s">
        <v>30</v>
      </c>
      <c r="L218" s="127" t="s">
        <v>35</v>
      </c>
      <c r="M218" s="94"/>
      <c r="O218" s="91">
        <f>LOOKUP(A218,'REGISTRO MEDIOS'!A$18:A$250,IF('PLANILLA AUXILIAR PUBLICIDAD'!$D$3="NO",'REGISTRO MEDIOS'!N$18:N$250,'REGISTRO MEDIOS'!P$18:P$250))*$D$4</f>
        <v>0</v>
      </c>
      <c r="P218" s="160">
        <f>+IF($D$3="NO",$D$4*0.005,$D$4*0.0025)</f>
        <v>0</v>
      </c>
      <c r="R218" s="70">
        <f t="shared" si="23"/>
        <v>0</v>
      </c>
      <c r="S218" s="160">
        <f>IF(SUM(V218:V230)+P218&gt;0,SUM(V218:V230)+P218,0)</f>
        <v>0</v>
      </c>
      <c r="U218" s="112">
        <f t="shared" si="19"/>
        <v>0</v>
      </c>
      <c r="V218" s="113">
        <f t="shared" si="22"/>
        <v>0</v>
      </c>
    </row>
    <row r="219" spans="1:22" ht="18.5" x14ac:dyDescent="0.45">
      <c r="A219" s="130">
        <v>212</v>
      </c>
      <c r="B219" s="142">
        <v>200000000212</v>
      </c>
      <c r="C219" s="48" t="str">
        <f t="shared" si="20"/>
        <v>Radio Comercial AM 212</v>
      </c>
      <c r="D219" s="48" t="str">
        <f t="shared" si="21"/>
        <v>Radio Come 212   TAC</v>
      </c>
      <c r="E219" s="149" t="s">
        <v>28</v>
      </c>
      <c r="F219" s="143" t="s">
        <v>713</v>
      </c>
      <c r="G219" s="143" t="s">
        <v>713</v>
      </c>
      <c r="H219" s="143" t="s">
        <v>713</v>
      </c>
      <c r="I219" s="144" t="s">
        <v>713</v>
      </c>
      <c r="J219" s="143" t="s">
        <v>713</v>
      </c>
      <c r="K219" s="48" t="s">
        <v>17</v>
      </c>
      <c r="L219" s="127"/>
      <c r="M219" s="94"/>
      <c r="O219" s="91">
        <f>LOOKUP(A219,'REGISTRO MEDIOS'!A$18:A$250,IF('PLANILLA AUXILIAR PUBLICIDAD'!$D$3="NO",'REGISTRO MEDIOS'!N$18:N$250,'REGISTRO MEDIOS'!P$18:P$250))*$D$4</f>
        <v>0</v>
      </c>
      <c r="P219" s="161"/>
      <c r="R219" s="70">
        <f t="shared" si="23"/>
        <v>0</v>
      </c>
      <c r="S219" s="161"/>
      <c r="U219" s="112">
        <f t="shared" si="19"/>
        <v>0</v>
      </c>
      <c r="V219" s="113">
        <f t="shared" si="22"/>
        <v>0</v>
      </c>
    </row>
    <row r="220" spans="1:22" ht="18.5" x14ac:dyDescent="0.45">
      <c r="A220" s="130">
        <v>213</v>
      </c>
      <c r="B220" s="142">
        <v>200000000213</v>
      </c>
      <c r="C220" s="48" t="str">
        <f t="shared" si="20"/>
        <v>Radio Comercial AM 213</v>
      </c>
      <c r="D220" s="48" t="str">
        <f t="shared" si="21"/>
        <v>Radio Come 213   TAC</v>
      </c>
      <c r="E220" s="149" t="s">
        <v>28</v>
      </c>
      <c r="F220" s="143" t="s">
        <v>713</v>
      </c>
      <c r="G220" s="143" t="s">
        <v>713</v>
      </c>
      <c r="H220" s="143" t="s">
        <v>713</v>
      </c>
      <c r="I220" s="144" t="s">
        <v>713</v>
      </c>
      <c r="J220" s="143" t="s">
        <v>713</v>
      </c>
      <c r="K220" s="48" t="s">
        <v>17</v>
      </c>
      <c r="L220" s="127"/>
      <c r="M220" s="94"/>
      <c r="O220" s="91">
        <f>LOOKUP(A220,'REGISTRO MEDIOS'!A$18:A$250,IF('PLANILLA AUXILIAR PUBLICIDAD'!$D$3="NO",'REGISTRO MEDIOS'!N$18:N$250,'REGISTRO MEDIOS'!P$18:P$250))*$D$4</f>
        <v>0</v>
      </c>
      <c r="P220" s="161"/>
      <c r="R220" s="70">
        <f t="shared" si="23"/>
        <v>0</v>
      </c>
      <c r="S220" s="161"/>
      <c r="U220" s="112">
        <f t="shared" si="19"/>
        <v>0</v>
      </c>
      <c r="V220" s="113">
        <f t="shared" si="22"/>
        <v>0</v>
      </c>
    </row>
    <row r="221" spans="1:22" ht="18.5" x14ac:dyDescent="0.45">
      <c r="A221" s="130">
        <v>214</v>
      </c>
      <c r="B221" s="142">
        <v>200000000214</v>
      </c>
      <c r="C221" s="48" t="str">
        <f t="shared" si="20"/>
        <v>Radio Comercial FM 214</v>
      </c>
      <c r="D221" s="48" t="str">
        <f t="shared" si="21"/>
        <v>Radio Come 214   TAC</v>
      </c>
      <c r="E221" s="149" t="s">
        <v>28</v>
      </c>
      <c r="F221" s="143" t="s">
        <v>713</v>
      </c>
      <c r="G221" s="143" t="s">
        <v>713</v>
      </c>
      <c r="H221" s="143" t="s">
        <v>713</v>
      </c>
      <c r="I221" s="144" t="s">
        <v>713</v>
      </c>
      <c r="J221" s="143" t="s">
        <v>713</v>
      </c>
      <c r="K221" s="48" t="s">
        <v>14</v>
      </c>
      <c r="L221" s="127"/>
      <c r="M221" s="94"/>
      <c r="O221" s="91">
        <f>LOOKUP(A221,'REGISTRO MEDIOS'!A$18:A$250,IF('PLANILLA AUXILIAR PUBLICIDAD'!$D$3="NO",'REGISTRO MEDIOS'!N$18:N$250,'REGISTRO MEDIOS'!P$18:P$250))*$D$4</f>
        <v>0</v>
      </c>
      <c r="P221" s="161"/>
      <c r="R221" s="70">
        <f t="shared" si="23"/>
        <v>0</v>
      </c>
      <c r="S221" s="161"/>
      <c r="U221" s="112">
        <f t="shared" si="19"/>
        <v>0</v>
      </c>
      <c r="V221" s="113">
        <f t="shared" si="22"/>
        <v>0</v>
      </c>
    </row>
    <row r="222" spans="1:22" ht="18.5" x14ac:dyDescent="0.45">
      <c r="A222" s="130">
        <v>215</v>
      </c>
      <c r="B222" s="142">
        <v>200000000215</v>
      </c>
      <c r="C222" s="48" t="str">
        <f t="shared" si="20"/>
        <v>Televisión Abierta 215</v>
      </c>
      <c r="D222" s="48" t="str">
        <f t="shared" si="21"/>
        <v>Televisión 215   TAC</v>
      </c>
      <c r="E222" s="149" t="s">
        <v>28</v>
      </c>
      <c r="F222" s="143" t="s">
        <v>713</v>
      </c>
      <c r="G222" s="143" t="s">
        <v>713</v>
      </c>
      <c r="H222" s="143" t="s">
        <v>713</v>
      </c>
      <c r="I222" s="144" t="s">
        <v>713</v>
      </c>
      <c r="J222" s="143" t="s">
        <v>713</v>
      </c>
      <c r="K222" s="48" t="s">
        <v>27</v>
      </c>
      <c r="L222" s="127"/>
      <c r="M222" s="94"/>
      <c r="O222" s="91">
        <f>LOOKUP(A222,'REGISTRO MEDIOS'!A$18:A$250,IF('PLANILLA AUXILIAR PUBLICIDAD'!$D$3="NO",'REGISTRO MEDIOS'!N$18:N$250,'REGISTRO MEDIOS'!P$18:P$250))*$D$4</f>
        <v>0</v>
      </c>
      <c r="P222" s="161"/>
      <c r="R222" s="70">
        <f t="shared" si="23"/>
        <v>0</v>
      </c>
      <c r="S222" s="161"/>
      <c r="U222" s="112">
        <f t="shared" si="19"/>
        <v>0</v>
      </c>
      <c r="V222" s="113">
        <f t="shared" si="22"/>
        <v>0</v>
      </c>
    </row>
    <row r="223" spans="1:22" ht="18.5" x14ac:dyDescent="0.45">
      <c r="A223" s="130">
        <v>216</v>
      </c>
      <c r="B223" s="142">
        <v>200000000216</v>
      </c>
      <c r="C223" s="48" t="str">
        <f t="shared" si="20"/>
        <v>Prensa Escrita 216</v>
      </c>
      <c r="D223" s="48" t="str">
        <f t="shared" si="21"/>
        <v>Prensa Esc 216  Diario TAC</v>
      </c>
      <c r="E223" s="149" t="s">
        <v>28</v>
      </c>
      <c r="F223" s="143" t="s">
        <v>713</v>
      </c>
      <c r="G223" s="143" t="s">
        <v>713</v>
      </c>
      <c r="H223" s="143" t="s">
        <v>713</v>
      </c>
      <c r="I223" s="144" t="s">
        <v>713</v>
      </c>
      <c r="J223" s="143" t="s">
        <v>713</v>
      </c>
      <c r="K223" s="48" t="s">
        <v>30</v>
      </c>
      <c r="L223" s="127" t="s">
        <v>36</v>
      </c>
      <c r="M223" s="94"/>
      <c r="O223" s="91">
        <f>LOOKUP(A223,'REGISTRO MEDIOS'!A$18:A$250,IF('PLANILLA AUXILIAR PUBLICIDAD'!$D$3="NO",'REGISTRO MEDIOS'!N$18:N$250,'REGISTRO MEDIOS'!P$18:P$250))*$D$4</f>
        <v>0</v>
      </c>
      <c r="P223" s="161"/>
      <c r="R223" s="70">
        <f t="shared" si="23"/>
        <v>0</v>
      </c>
      <c r="S223" s="161"/>
      <c r="U223" s="112">
        <f t="shared" si="19"/>
        <v>0</v>
      </c>
      <c r="V223" s="113">
        <f t="shared" si="22"/>
        <v>0</v>
      </c>
    </row>
    <row r="224" spans="1:22" ht="18.5" x14ac:dyDescent="0.45">
      <c r="A224" s="130">
        <v>217</v>
      </c>
      <c r="B224" s="142">
        <v>200000000217</v>
      </c>
      <c r="C224" s="48" t="str">
        <f t="shared" si="20"/>
        <v>Radio Comercial FM 217</v>
      </c>
      <c r="D224" s="48" t="str">
        <f t="shared" si="21"/>
        <v>Radio Come 217   TAC</v>
      </c>
      <c r="E224" s="149" t="s">
        <v>28</v>
      </c>
      <c r="F224" s="143" t="s">
        <v>713</v>
      </c>
      <c r="G224" s="143" t="s">
        <v>713</v>
      </c>
      <c r="H224" s="143" t="s">
        <v>713</v>
      </c>
      <c r="I224" s="144" t="s">
        <v>713</v>
      </c>
      <c r="J224" s="143" t="s">
        <v>713</v>
      </c>
      <c r="K224" s="48" t="s">
        <v>14</v>
      </c>
      <c r="L224" s="127"/>
      <c r="M224" s="94"/>
      <c r="O224" s="91">
        <f>LOOKUP(A224,'REGISTRO MEDIOS'!A$18:A$250,IF('PLANILLA AUXILIAR PUBLICIDAD'!$D$3="NO",'REGISTRO MEDIOS'!N$18:N$250,'REGISTRO MEDIOS'!P$18:P$250))*$D$4</f>
        <v>0</v>
      </c>
      <c r="P224" s="161"/>
      <c r="R224" s="70">
        <f t="shared" si="23"/>
        <v>0</v>
      </c>
      <c r="S224" s="161"/>
      <c r="U224" s="112">
        <f t="shared" si="19"/>
        <v>0</v>
      </c>
      <c r="V224" s="113">
        <f t="shared" si="22"/>
        <v>0</v>
      </c>
    </row>
    <row r="225" spans="1:24" ht="18.5" x14ac:dyDescent="0.45">
      <c r="A225" s="130">
        <v>218</v>
      </c>
      <c r="B225" s="142">
        <v>200000000218</v>
      </c>
      <c r="C225" s="48" t="str">
        <f t="shared" si="20"/>
        <v>Radio Comercial AM 218</v>
      </c>
      <c r="D225" s="48" t="str">
        <f t="shared" si="21"/>
        <v>Radio Come 218   TAC</v>
      </c>
      <c r="E225" s="149" t="s">
        <v>28</v>
      </c>
      <c r="F225" s="143" t="s">
        <v>713</v>
      </c>
      <c r="G225" s="143" t="s">
        <v>713</v>
      </c>
      <c r="H225" s="143" t="s">
        <v>713</v>
      </c>
      <c r="I225" s="144" t="s">
        <v>713</v>
      </c>
      <c r="J225" s="143" t="s">
        <v>713</v>
      </c>
      <c r="K225" s="48" t="s">
        <v>17</v>
      </c>
      <c r="L225" s="127"/>
      <c r="M225" s="94"/>
      <c r="O225" s="91">
        <f>LOOKUP(A225,'REGISTRO MEDIOS'!A$18:A$250,IF('PLANILLA AUXILIAR PUBLICIDAD'!$D$3="NO",'REGISTRO MEDIOS'!N$18:N$250,'REGISTRO MEDIOS'!P$18:P$250))*$D$4</f>
        <v>0</v>
      </c>
      <c r="P225" s="161"/>
      <c r="R225" s="70">
        <f t="shared" si="23"/>
        <v>0</v>
      </c>
      <c r="S225" s="161"/>
      <c r="U225" s="112">
        <f t="shared" si="19"/>
        <v>0</v>
      </c>
      <c r="V225" s="113">
        <f t="shared" si="22"/>
        <v>0</v>
      </c>
    </row>
    <row r="226" spans="1:24" ht="18.5" x14ac:dyDescent="0.45">
      <c r="A226" s="130">
        <v>219</v>
      </c>
      <c r="B226" s="142">
        <v>200000000219</v>
      </c>
      <c r="C226" s="48" t="str">
        <f t="shared" si="20"/>
        <v>Radio Comercial FM 219</v>
      </c>
      <c r="D226" s="48" t="str">
        <f t="shared" si="21"/>
        <v>Radio Come 219   TAC</v>
      </c>
      <c r="E226" s="149" t="s">
        <v>28</v>
      </c>
      <c r="F226" s="143" t="s">
        <v>713</v>
      </c>
      <c r="G226" s="143" t="s">
        <v>713</v>
      </c>
      <c r="H226" s="143" t="s">
        <v>713</v>
      </c>
      <c r="I226" s="144" t="s">
        <v>713</v>
      </c>
      <c r="J226" s="143" t="s">
        <v>713</v>
      </c>
      <c r="K226" s="48" t="s">
        <v>14</v>
      </c>
      <c r="L226" s="127"/>
      <c r="M226" s="94"/>
      <c r="O226" s="91">
        <f>LOOKUP(A226,'REGISTRO MEDIOS'!A$18:A$250,IF('PLANILLA AUXILIAR PUBLICIDAD'!$D$3="NO",'REGISTRO MEDIOS'!N$18:N$250,'REGISTRO MEDIOS'!P$18:P$250))*$D$4</f>
        <v>0</v>
      </c>
      <c r="P226" s="161"/>
      <c r="R226" s="70">
        <f t="shared" si="23"/>
        <v>0</v>
      </c>
      <c r="S226" s="161"/>
      <c r="U226" s="112">
        <f t="shared" si="19"/>
        <v>0</v>
      </c>
      <c r="V226" s="113">
        <f t="shared" si="22"/>
        <v>0</v>
      </c>
    </row>
    <row r="227" spans="1:24" ht="18.5" x14ac:dyDescent="0.45">
      <c r="A227" s="130">
        <v>220</v>
      </c>
      <c r="B227" s="142">
        <v>200000000220</v>
      </c>
      <c r="C227" s="48" t="str">
        <f t="shared" si="20"/>
        <v>Radio Comercial AM 220</v>
      </c>
      <c r="D227" s="48" t="str">
        <f t="shared" si="21"/>
        <v>Radio Come 220   TAC</v>
      </c>
      <c r="E227" s="149" t="s">
        <v>28</v>
      </c>
      <c r="F227" s="143" t="s">
        <v>713</v>
      </c>
      <c r="G227" s="143" t="s">
        <v>713</v>
      </c>
      <c r="H227" s="143" t="s">
        <v>713</v>
      </c>
      <c r="I227" s="144" t="s">
        <v>713</v>
      </c>
      <c r="J227" s="143" t="s">
        <v>713</v>
      </c>
      <c r="K227" s="48" t="s">
        <v>17</v>
      </c>
      <c r="L227" s="127"/>
      <c r="M227" s="94"/>
      <c r="O227" s="91">
        <f>LOOKUP(A227,'REGISTRO MEDIOS'!A$18:A$250,IF('PLANILLA AUXILIAR PUBLICIDAD'!$D$3="NO",'REGISTRO MEDIOS'!N$18:N$250,'REGISTRO MEDIOS'!P$18:P$250))*$D$4</f>
        <v>0</v>
      </c>
      <c r="P227" s="161"/>
      <c r="R227" s="70">
        <f t="shared" si="23"/>
        <v>0</v>
      </c>
      <c r="S227" s="161"/>
      <c r="U227" s="112">
        <f t="shared" si="19"/>
        <v>0</v>
      </c>
      <c r="V227" s="113">
        <f t="shared" si="22"/>
        <v>0</v>
      </c>
    </row>
    <row r="228" spans="1:24" ht="18.5" x14ac:dyDescent="0.45">
      <c r="A228" s="130">
        <v>221</v>
      </c>
      <c r="B228" s="142">
        <v>200000000221</v>
      </c>
      <c r="C228" s="48" t="str">
        <f t="shared" si="20"/>
        <v>Radio Comercial FM 221</v>
      </c>
      <c r="D228" s="48" t="str">
        <f t="shared" si="21"/>
        <v>Radio Come 221   TAC</v>
      </c>
      <c r="E228" s="149" t="s">
        <v>28</v>
      </c>
      <c r="F228" s="143" t="s">
        <v>713</v>
      </c>
      <c r="G228" s="143" t="s">
        <v>713</v>
      </c>
      <c r="H228" s="143" t="s">
        <v>713</v>
      </c>
      <c r="I228" s="144" t="s">
        <v>713</v>
      </c>
      <c r="J228" s="143" t="s">
        <v>713</v>
      </c>
      <c r="K228" s="48" t="s">
        <v>14</v>
      </c>
      <c r="L228" s="127"/>
      <c r="M228" s="94"/>
      <c r="O228" s="91">
        <f>LOOKUP(A228,'REGISTRO MEDIOS'!A$18:A$250,IF('PLANILLA AUXILIAR PUBLICIDAD'!$D$3="NO",'REGISTRO MEDIOS'!N$18:N$250,'REGISTRO MEDIOS'!P$18:P$250))*$D$4</f>
        <v>0</v>
      </c>
      <c r="P228" s="161"/>
      <c r="R228" s="70">
        <f t="shared" si="23"/>
        <v>0</v>
      </c>
      <c r="S228" s="161"/>
      <c r="U228" s="112">
        <f t="shared" si="19"/>
        <v>0</v>
      </c>
      <c r="V228" s="113">
        <f t="shared" si="22"/>
        <v>0</v>
      </c>
    </row>
    <row r="229" spans="1:24" ht="18.5" x14ac:dyDescent="0.45">
      <c r="A229" s="130">
        <v>222</v>
      </c>
      <c r="B229" s="142">
        <v>200000000222</v>
      </c>
      <c r="C229" s="48" t="str">
        <f t="shared" si="20"/>
        <v>Prensa Escrita 222</v>
      </c>
      <c r="D229" s="48" t="str">
        <f t="shared" si="21"/>
        <v>Prensa Esc 222  Diario TAC</v>
      </c>
      <c r="E229" s="149" t="s">
        <v>28</v>
      </c>
      <c r="F229" s="143" t="s">
        <v>713</v>
      </c>
      <c r="G229" s="143" t="s">
        <v>713</v>
      </c>
      <c r="H229" s="143" t="s">
        <v>713</v>
      </c>
      <c r="I229" s="144" t="s">
        <v>713</v>
      </c>
      <c r="J229" s="143" t="s">
        <v>713</v>
      </c>
      <c r="K229" s="48" t="s">
        <v>30</v>
      </c>
      <c r="L229" s="127" t="s">
        <v>36</v>
      </c>
      <c r="M229" s="94"/>
      <c r="O229" s="91">
        <f>LOOKUP(A229,'REGISTRO MEDIOS'!A$18:A$250,IF('PLANILLA AUXILIAR PUBLICIDAD'!$D$3="NO",'REGISTRO MEDIOS'!N$18:N$250,'REGISTRO MEDIOS'!P$18:P$250))*$D$4</f>
        <v>0</v>
      </c>
      <c r="P229" s="161"/>
      <c r="R229" s="70">
        <f t="shared" si="23"/>
        <v>0</v>
      </c>
      <c r="S229" s="161"/>
      <c r="U229" s="112">
        <f t="shared" si="19"/>
        <v>0</v>
      </c>
      <c r="V229" s="113">
        <f t="shared" si="22"/>
        <v>0</v>
      </c>
    </row>
    <row r="230" spans="1:24" ht="18.5" x14ac:dyDescent="0.45">
      <c r="A230" s="130">
        <v>223</v>
      </c>
      <c r="B230" s="142">
        <v>200000000223</v>
      </c>
      <c r="C230" s="48" t="str">
        <f t="shared" si="20"/>
        <v>Radio Comercial FM 223</v>
      </c>
      <c r="D230" s="48" t="str">
        <f t="shared" si="21"/>
        <v>Radio Come 223   TAC</v>
      </c>
      <c r="E230" s="149" t="s">
        <v>28</v>
      </c>
      <c r="F230" s="143" t="s">
        <v>713</v>
      </c>
      <c r="G230" s="143" t="s">
        <v>713</v>
      </c>
      <c r="H230" s="143" t="s">
        <v>713</v>
      </c>
      <c r="I230" s="144" t="s">
        <v>713</v>
      </c>
      <c r="J230" s="143" t="s">
        <v>713</v>
      </c>
      <c r="K230" s="48" t="s">
        <v>14</v>
      </c>
      <c r="L230" s="127"/>
      <c r="M230" s="94"/>
      <c r="O230" s="91">
        <f>LOOKUP(A230,'REGISTRO MEDIOS'!A$18:A$250,IF('PLANILLA AUXILIAR PUBLICIDAD'!$D$3="NO",'REGISTRO MEDIOS'!N$18:N$250,'REGISTRO MEDIOS'!P$18:P$250))*$D$4</f>
        <v>0</v>
      </c>
      <c r="P230" s="162"/>
      <c r="R230" s="70">
        <f t="shared" si="23"/>
        <v>0</v>
      </c>
      <c r="S230" s="162"/>
      <c r="U230" s="112">
        <f t="shared" si="19"/>
        <v>0</v>
      </c>
      <c r="V230" s="113">
        <f t="shared" si="22"/>
        <v>0</v>
      </c>
    </row>
    <row r="231" spans="1:24" ht="18.5" x14ac:dyDescent="0.45">
      <c r="A231" s="130">
        <v>224</v>
      </c>
      <c r="B231" s="142">
        <v>200000000224</v>
      </c>
      <c r="C231" s="48" t="str">
        <f t="shared" si="20"/>
        <v>Prensa Escrita 224</v>
      </c>
      <c r="D231" s="48" t="str">
        <f t="shared" si="21"/>
        <v>Prensa Esc 224  Semanario TRE</v>
      </c>
      <c r="E231" s="149" t="s">
        <v>18</v>
      </c>
      <c r="F231" s="143" t="s">
        <v>713</v>
      </c>
      <c r="G231" s="143" t="s">
        <v>713</v>
      </c>
      <c r="H231" s="143" t="s">
        <v>713</v>
      </c>
      <c r="I231" s="144" t="s">
        <v>713</v>
      </c>
      <c r="J231" s="143" t="s">
        <v>713</v>
      </c>
      <c r="K231" s="48" t="s">
        <v>30</v>
      </c>
      <c r="L231" s="127" t="s">
        <v>35</v>
      </c>
      <c r="M231" s="94"/>
      <c r="O231" s="91">
        <f>LOOKUP(A231,'REGISTRO MEDIOS'!A$18:A$250,IF('PLANILLA AUXILIAR PUBLICIDAD'!$D$3="NO",'REGISTRO MEDIOS'!N$18:N$250,'REGISTRO MEDIOS'!P$18:P$250))*$D$4</f>
        <v>0</v>
      </c>
      <c r="P231" s="160">
        <f>+IF($D$3="NO",$D$4*0.005,$D$4*0.0025)</f>
        <v>0</v>
      </c>
      <c r="R231" s="70">
        <f t="shared" si="23"/>
        <v>0</v>
      </c>
      <c r="S231" s="160">
        <f>IF(SUM(V231:V240)+P231&gt;0,SUM(V231:V240)+P231,0)</f>
        <v>0</v>
      </c>
      <c r="U231" s="112">
        <f t="shared" si="19"/>
        <v>0</v>
      </c>
      <c r="V231" s="113">
        <f t="shared" si="22"/>
        <v>0</v>
      </c>
    </row>
    <row r="232" spans="1:24" ht="18.5" x14ac:dyDescent="0.45">
      <c r="A232" s="130">
        <v>225</v>
      </c>
      <c r="B232" s="142">
        <v>200000000225</v>
      </c>
      <c r="C232" s="48" t="str">
        <f t="shared" si="20"/>
        <v>Radio Comunitaria 225</v>
      </c>
      <c r="D232" s="48" t="str">
        <f t="shared" si="21"/>
        <v>Radio Comu 225   TRE</v>
      </c>
      <c r="E232" s="149" t="s">
        <v>18</v>
      </c>
      <c r="F232" s="143" t="s">
        <v>713</v>
      </c>
      <c r="G232" s="143" t="s">
        <v>713</v>
      </c>
      <c r="H232" s="143" t="s">
        <v>713</v>
      </c>
      <c r="I232" s="144" t="s">
        <v>713</v>
      </c>
      <c r="J232" s="143" t="s">
        <v>713</v>
      </c>
      <c r="K232" s="48" t="s">
        <v>12</v>
      </c>
      <c r="L232" s="127"/>
      <c r="M232" s="94"/>
      <c r="O232" s="91">
        <f>LOOKUP(A232,'REGISTRO MEDIOS'!A$18:A$250,IF('PLANILLA AUXILIAR PUBLICIDAD'!$D$3="NO",'REGISTRO MEDIOS'!N$18:N$250,'REGISTRO MEDIOS'!P$18:P$250))*$D$4</f>
        <v>0</v>
      </c>
      <c r="P232" s="161"/>
      <c r="R232" s="70">
        <f t="shared" si="23"/>
        <v>0</v>
      </c>
      <c r="S232" s="161"/>
      <c r="U232" s="112">
        <f t="shared" si="19"/>
        <v>0</v>
      </c>
      <c r="V232" s="113">
        <f t="shared" si="22"/>
        <v>0</v>
      </c>
    </row>
    <row r="233" spans="1:24" ht="18.5" x14ac:dyDescent="0.45">
      <c r="A233" s="130">
        <v>226</v>
      </c>
      <c r="B233" s="142">
        <v>200000000226</v>
      </c>
      <c r="C233" s="48" t="str">
        <f t="shared" si="20"/>
        <v>Televisión Abierta 226</v>
      </c>
      <c r="D233" s="48" t="str">
        <f t="shared" si="21"/>
        <v>Televisión 226   TRE</v>
      </c>
      <c r="E233" s="149" t="s">
        <v>18</v>
      </c>
      <c r="F233" s="143" t="s">
        <v>713</v>
      </c>
      <c r="G233" s="143" t="s">
        <v>713</v>
      </c>
      <c r="H233" s="143" t="s">
        <v>713</v>
      </c>
      <c r="I233" s="144" t="s">
        <v>713</v>
      </c>
      <c r="J233" s="143" t="s">
        <v>713</v>
      </c>
      <c r="K233" s="48" t="s">
        <v>27</v>
      </c>
      <c r="L233" s="127"/>
      <c r="M233" s="94"/>
      <c r="O233" s="91">
        <f>LOOKUP(A233,'REGISTRO MEDIOS'!A$18:A$250,IF('PLANILLA AUXILIAR PUBLICIDAD'!$D$3="NO",'REGISTRO MEDIOS'!N$18:N$250,'REGISTRO MEDIOS'!P$18:P$250))*$D$4</f>
        <v>0</v>
      </c>
      <c r="P233" s="161"/>
      <c r="R233" s="70">
        <f t="shared" si="23"/>
        <v>0</v>
      </c>
      <c r="S233" s="161"/>
      <c r="U233" s="112">
        <f t="shared" si="19"/>
        <v>0</v>
      </c>
      <c r="V233" s="113">
        <f t="shared" si="22"/>
        <v>0</v>
      </c>
    </row>
    <row r="234" spans="1:24" ht="18.5" x14ac:dyDescent="0.45">
      <c r="A234" s="130">
        <v>227</v>
      </c>
      <c r="B234" s="142">
        <v>200000000227</v>
      </c>
      <c r="C234" s="48" t="str">
        <f t="shared" si="20"/>
        <v>Prensa Escrita 227</v>
      </c>
      <c r="D234" s="48" t="str">
        <f t="shared" si="21"/>
        <v>Prensa Esc 227  Diario TRE</v>
      </c>
      <c r="E234" s="149" t="s">
        <v>18</v>
      </c>
      <c r="F234" s="143" t="s">
        <v>713</v>
      </c>
      <c r="G234" s="143" t="s">
        <v>713</v>
      </c>
      <c r="H234" s="143" t="s">
        <v>713</v>
      </c>
      <c r="I234" s="144" t="s">
        <v>713</v>
      </c>
      <c r="J234" s="143" t="s">
        <v>713</v>
      </c>
      <c r="K234" s="48" t="s">
        <v>30</v>
      </c>
      <c r="L234" s="127" t="s">
        <v>36</v>
      </c>
      <c r="M234" s="94"/>
      <c r="O234" s="91">
        <f>LOOKUP(A234,'REGISTRO MEDIOS'!A$18:A$250,IF('PLANILLA AUXILIAR PUBLICIDAD'!$D$3="NO",'REGISTRO MEDIOS'!N$18:N$250,'REGISTRO MEDIOS'!P$18:P$250))*$D$4</f>
        <v>0</v>
      </c>
      <c r="P234" s="161"/>
      <c r="R234" s="70">
        <f t="shared" si="23"/>
        <v>0</v>
      </c>
      <c r="S234" s="161"/>
      <c r="U234" s="112">
        <f t="shared" si="19"/>
        <v>0</v>
      </c>
      <c r="V234" s="113">
        <f t="shared" si="22"/>
        <v>0</v>
      </c>
    </row>
    <row r="235" spans="1:24" ht="18.5" x14ac:dyDescent="0.45">
      <c r="A235" s="130">
        <v>228</v>
      </c>
      <c r="B235" s="142">
        <v>200000000228</v>
      </c>
      <c r="C235" s="48" t="str">
        <f t="shared" si="20"/>
        <v>Radio Comunitaria 228</v>
      </c>
      <c r="D235" s="48" t="str">
        <f t="shared" si="21"/>
        <v>Radio Comu 228   TRE</v>
      </c>
      <c r="E235" s="149" t="s">
        <v>18</v>
      </c>
      <c r="F235" s="143" t="s">
        <v>713</v>
      </c>
      <c r="G235" s="143" t="s">
        <v>713</v>
      </c>
      <c r="H235" s="143" t="s">
        <v>713</v>
      </c>
      <c r="I235" s="144" t="s">
        <v>713</v>
      </c>
      <c r="J235" s="143" t="s">
        <v>713</v>
      </c>
      <c r="K235" s="48" t="s">
        <v>12</v>
      </c>
      <c r="L235" s="127"/>
      <c r="M235" s="94"/>
      <c r="O235" s="91">
        <f>LOOKUP(A235,'REGISTRO MEDIOS'!A$18:A$250,IF('PLANILLA AUXILIAR PUBLICIDAD'!$D$3="NO",'REGISTRO MEDIOS'!N$18:N$250,'REGISTRO MEDIOS'!P$18:P$250))*$D$4</f>
        <v>0</v>
      </c>
      <c r="P235" s="161"/>
      <c r="R235" s="70">
        <f t="shared" si="23"/>
        <v>0</v>
      </c>
      <c r="S235" s="161"/>
      <c r="U235" s="112">
        <f t="shared" si="19"/>
        <v>0</v>
      </c>
      <c r="V235" s="113">
        <f t="shared" si="22"/>
        <v>0</v>
      </c>
    </row>
    <row r="236" spans="1:24" ht="18.5" x14ac:dyDescent="0.45">
      <c r="A236" s="130">
        <v>229</v>
      </c>
      <c r="B236" s="142">
        <v>200000000229</v>
      </c>
      <c r="C236" s="48" t="str">
        <f t="shared" si="20"/>
        <v>TV para abonados 229</v>
      </c>
      <c r="D236" s="48" t="str">
        <f t="shared" si="21"/>
        <v>TV para ab 229   TRE</v>
      </c>
      <c r="E236" s="149" t="s">
        <v>18</v>
      </c>
      <c r="F236" s="143" t="s">
        <v>713</v>
      </c>
      <c r="G236" s="143" t="s">
        <v>713</v>
      </c>
      <c r="H236" s="143" t="s">
        <v>713</v>
      </c>
      <c r="I236" s="144" t="s">
        <v>713</v>
      </c>
      <c r="J236" s="143" t="s">
        <v>713</v>
      </c>
      <c r="K236" s="48" t="s">
        <v>11</v>
      </c>
      <c r="L236" s="127"/>
      <c r="M236" s="94"/>
      <c r="O236" s="91">
        <f>LOOKUP(A236,'REGISTRO MEDIOS'!A$18:A$250,IF('PLANILLA AUXILIAR PUBLICIDAD'!$D$3="NO",'REGISTRO MEDIOS'!N$18:N$250,'REGISTRO MEDIOS'!P$18:P$250))*$D$4</f>
        <v>0</v>
      </c>
      <c r="P236" s="161"/>
      <c r="R236" s="70">
        <f t="shared" si="23"/>
        <v>0</v>
      </c>
      <c r="S236" s="161"/>
      <c r="U236" s="112">
        <f t="shared" si="19"/>
        <v>0</v>
      </c>
      <c r="V236" s="113">
        <f t="shared" si="22"/>
        <v>0</v>
      </c>
    </row>
    <row r="237" spans="1:24" ht="18.5" x14ac:dyDescent="0.45">
      <c r="A237" s="130">
        <v>230</v>
      </c>
      <c r="B237" s="142">
        <v>200000000230</v>
      </c>
      <c r="C237" s="48" t="str">
        <f t="shared" si="20"/>
        <v>Prensa Escrita 230</v>
      </c>
      <c r="D237" s="48" t="str">
        <f t="shared" si="21"/>
        <v>Prensa Esc 230  Semanario TRE</v>
      </c>
      <c r="E237" s="149" t="s">
        <v>18</v>
      </c>
      <c r="F237" s="143" t="s">
        <v>713</v>
      </c>
      <c r="G237" s="143" t="s">
        <v>713</v>
      </c>
      <c r="H237" s="143" t="s">
        <v>713</v>
      </c>
      <c r="I237" s="144" t="s">
        <v>713</v>
      </c>
      <c r="J237" s="143" t="s">
        <v>713</v>
      </c>
      <c r="K237" s="48" t="s">
        <v>30</v>
      </c>
      <c r="L237" s="127" t="s">
        <v>35</v>
      </c>
      <c r="M237" s="94"/>
      <c r="O237" s="91">
        <f>LOOKUP(A237,'REGISTRO MEDIOS'!A$18:A$250,IF('PLANILLA AUXILIAR PUBLICIDAD'!$D$3="NO",'REGISTRO MEDIOS'!N$18:N$250,'REGISTRO MEDIOS'!P$18:P$250))*$D$4</f>
        <v>0</v>
      </c>
      <c r="P237" s="161"/>
      <c r="R237" s="70">
        <f t="shared" si="23"/>
        <v>0</v>
      </c>
      <c r="S237" s="161"/>
      <c r="U237" s="112">
        <f t="shared" si="19"/>
        <v>0</v>
      </c>
      <c r="V237" s="113">
        <f t="shared" si="22"/>
        <v>0</v>
      </c>
    </row>
    <row r="238" spans="1:24" ht="18.5" x14ac:dyDescent="0.45">
      <c r="A238" s="130">
        <v>231</v>
      </c>
      <c r="B238" s="142">
        <v>200000000231</v>
      </c>
      <c r="C238" s="48" t="str">
        <f t="shared" si="20"/>
        <v>Radio Comercial FM 231</v>
      </c>
      <c r="D238" s="48" t="str">
        <f t="shared" si="21"/>
        <v>Radio Come 231   TRE</v>
      </c>
      <c r="E238" s="149" t="s">
        <v>18</v>
      </c>
      <c r="F238" s="143" t="s">
        <v>713</v>
      </c>
      <c r="G238" s="143" t="s">
        <v>713</v>
      </c>
      <c r="H238" s="143" t="s">
        <v>713</v>
      </c>
      <c r="I238" s="144" t="s">
        <v>713</v>
      </c>
      <c r="J238" s="143" t="s">
        <v>713</v>
      </c>
      <c r="K238" s="48" t="s">
        <v>14</v>
      </c>
      <c r="L238" s="127"/>
      <c r="M238" s="94"/>
      <c r="O238" s="91">
        <f>LOOKUP(A238,'REGISTRO MEDIOS'!A$18:A$250,IF('PLANILLA AUXILIAR PUBLICIDAD'!$D$3="NO",'REGISTRO MEDIOS'!N$18:N$250,'REGISTRO MEDIOS'!P$18:P$250))*$D$4</f>
        <v>0</v>
      </c>
      <c r="P238" s="161"/>
      <c r="R238" s="70">
        <f t="shared" si="23"/>
        <v>0</v>
      </c>
      <c r="S238" s="161"/>
      <c r="U238" s="112">
        <f t="shared" si="19"/>
        <v>0</v>
      </c>
      <c r="V238" s="113">
        <f t="shared" si="22"/>
        <v>0</v>
      </c>
    </row>
    <row r="239" spans="1:24" ht="18.5" x14ac:dyDescent="0.45">
      <c r="A239" s="130">
        <v>232</v>
      </c>
      <c r="B239" s="142">
        <v>200000000232</v>
      </c>
      <c r="C239" s="48" t="str">
        <f t="shared" si="20"/>
        <v>TV para abonados 232</v>
      </c>
      <c r="D239" s="48" t="str">
        <f t="shared" si="21"/>
        <v>TV para ab 232   TRE</v>
      </c>
      <c r="E239" s="149" t="s">
        <v>18</v>
      </c>
      <c r="F239" s="143" t="s">
        <v>713</v>
      </c>
      <c r="G239" s="143" t="s">
        <v>713</v>
      </c>
      <c r="H239" s="143" t="s">
        <v>713</v>
      </c>
      <c r="I239" s="144" t="s">
        <v>713</v>
      </c>
      <c r="J239" s="143" t="s">
        <v>713</v>
      </c>
      <c r="K239" s="48" t="s">
        <v>11</v>
      </c>
      <c r="L239" s="127"/>
      <c r="M239" s="94"/>
      <c r="O239" s="91">
        <f>LOOKUP(A239,'REGISTRO MEDIOS'!A$18:A$250,IF('PLANILLA AUXILIAR PUBLICIDAD'!$D$3="NO",'REGISTRO MEDIOS'!N$18:N$250,'REGISTRO MEDIOS'!P$18:P$250))*$D$4</f>
        <v>0</v>
      </c>
      <c r="P239" s="161"/>
      <c r="R239" s="70">
        <f t="shared" si="23"/>
        <v>0</v>
      </c>
      <c r="S239" s="161"/>
      <c r="U239" s="112">
        <f t="shared" si="19"/>
        <v>0</v>
      </c>
      <c r="V239" s="113">
        <f t="shared" si="22"/>
        <v>0</v>
      </c>
    </row>
    <row r="240" spans="1:24" ht="18.5" x14ac:dyDescent="0.45">
      <c r="A240" s="130">
        <v>233</v>
      </c>
      <c r="B240" s="142">
        <v>200000000233</v>
      </c>
      <c r="C240" s="48" t="str">
        <f t="shared" si="20"/>
        <v>Radio Comercial AM 233</v>
      </c>
      <c r="D240" s="48" t="str">
        <f t="shared" si="21"/>
        <v>Radio Come 233   TRE</v>
      </c>
      <c r="E240" s="149" t="s">
        <v>18</v>
      </c>
      <c r="F240" s="143" t="s">
        <v>713</v>
      </c>
      <c r="G240" s="143" t="s">
        <v>713</v>
      </c>
      <c r="H240" s="143" t="s">
        <v>713</v>
      </c>
      <c r="I240" s="144" t="s">
        <v>713</v>
      </c>
      <c r="J240" s="143" t="s">
        <v>713</v>
      </c>
      <c r="K240" s="48" t="s">
        <v>17</v>
      </c>
      <c r="L240" s="127"/>
      <c r="M240" s="94"/>
      <c r="O240" s="91">
        <f>LOOKUP(A240,'REGISTRO MEDIOS'!A$18:A$250,IF('PLANILLA AUXILIAR PUBLICIDAD'!$D$3="NO",'REGISTRO MEDIOS'!N$18:N$250,'REGISTRO MEDIOS'!P$18:P$250))*$D$4</f>
        <v>0</v>
      </c>
      <c r="P240" s="162"/>
      <c r="R240" s="70">
        <f t="shared" si="23"/>
        <v>0</v>
      </c>
      <c r="S240" s="162"/>
      <c r="U240" s="112">
        <f t="shared" si="19"/>
        <v>0</v>
      </c>
      <c r="V240" s="113">
        <f t="shared" si="22"/>
        <v>0</v>
      </c>
      <c r="W240" s="110"/>
      <c r="X240" s="110"/>
    </row>
    <row r="241" spans="1:24" ht="21" x14ac:dyDescent="0.5">
      <c r="I241"/>
      <c r="L241" s="126" t="s">
        <v>44</v>
      </c>
      <c r="M241" s="89">
        <f>SUM(M8:M240)</f>
        <v>0</v>
      </c>
      <c r="O241" s="90">
        <f>SUM(O8:O240)</f>
        <v>0</v>
      </c>
      <c r="P241" s="90">
        <f>SUM(P8:P240)</f>
        <v>0</v>
      </c>
      <c r="R241" s="92">
        <f>SUM(R8:R240)</f>
        <v>0</v>
      </c>
      <c r="S241" s="92">
        <f>SUM(S8:S240)</f>
        <v>0</v>
      </c>
      <c r="U241" s="92">
        <f>SUM(U8:U240)</f>
        <v>0</v>
      </c>
      <c r="V241" s="92">
        <f>SUM(V8:V240)</f>
        <v>0</v>
      </c>
      <c r="X241" s="110"/>
    </row>
    <row r="242" spans="1:24" x14ac:dyDescent="0.35">
      <c r="I242"/>
    </row>
    <row r="243" spans="1:24" s="114" customFormat="1" ht="28.5" customHeight="1" x14ac:dyDescent="0.35">
      <c r="A243" s="131"/>
      <c r="E243" s="150"/>
      <c r="L243" s="124"/>
      <c r="M243" s="115" t="s">
        <v>44</v>
      </c>
      <c r="O243" s="116" t="str">
        <f>IF(D4="","-",+O241/$D$4)</f>
        <v>-</v>
      </c>
      <c r="P243" s="116" t="str">
        <f>IF(D4="","-",+P241/$D$4)</f>
        <v>-</v>
      </c>
      <c r="R243" s="123" t="s">
        <v>699</v>
      </c>
      <c r="S243" s="117">
        <f>+R241+S241</f>
        <v>0</v>
      </c>
    </row>
    <row r="244" spans="1:24" x14ac:dyDescent="0.35">
      <c r="I244"/>
    </row>
    <row r="245" spans="1:24" ht="23.5" hidden="1" x14ac:dyDescent="0.55000000000000004">
      <c r="I245"/>
      <c r="R245" s="93" t="s">
        <v>700</v>
      </c>
      <c r="S245" s="93">
        <f>+S243*3</f>
        <v>0</v>
      </c>
    </row>
    <row r="246" spans="1:24" hidden="1" x14ac:dyDescent="0.35"/>
    <row r="247" spans="1:24" ht="43.5" hidden="1" x14ac:dyDescent="0.35">
      <c r="R247" s="109" t="s">
        <v>702</v>
      </c>
      <c r="S247" s="108" t="e">
        <f>+S245/D4</f>
        <v>#DIV/0!</v>
      </c>
    </row>
  </sheetData>
  <sheetProtection password="DB4A" sheet="1" objects="1" scenarios="1"/>
  <mergeCells count="45">
    <mergeCell ref="P218:P230"/>
    <mergeCell ref="S218:S230"/>
    <mergeCell ref="S231:S240"/>
    <mergeCell ref="S145:S157"/>
    <mergeCell ref="S158:S172"/>
    <mergeCell ref="S173:S187"/>
    <mergeCell ref="P231:P240"/>
    <mergeCell ref="P173:P187"/>
    <mergeCell ref="P188:P201"/>
    <mergeCell ref="S188:S201"/>
    <mergeCell ref="S202:S217"/>
    <mergeCell ref="P202:P217"/>
    <mergeCell ref="P145:P157"/>
    <mergeCell ref="P158:P172"/>
    <mergeCell ref="U6:V6"/>
    <mergeCell ref="P67:P77"/>
    <mergeCell ref="P78:P82"/>
    <mergeCell ref="P83:P96"/>
    <mergeCell ref="P97:P107"/>
    <mergeCell ref="P8:P18"/>
    <mergeCell ref="P19:P37"/>
    <mergeCell ref="P38:P44"/>
    <mergeCell ref="P45:P66"/>
    <mergeCell ref="R6:R7"/>
    <mergeCell ref="S6:S7"/>
    <mergeCell ref="S8:S18"/>
    <mergeCell ref="S19:S37"/>
    <mergeCell ref="S38:S44"/>
    <mergeCell ref="S67:S77"/>
    <mergeCell ref="G2:P4"/>
    <mergeCell ref="P134:P144"/>
    <mergeCell ref="B6:C6"/>
    <mergeCell ref="S45:S66"/>
    <mergeCell ref="S126:S133"/>
    <mergeCell ref="B2:C2"/>
    <mergeCell ref="B4:C4"/>
    <mergeCell ref="B3:C3"/>
    <mergeCell ref="P108:P125"/>
    <mergeCell ref="P126:P133"/>
    <mergeCell ref="S83:S96"/>
    <mergeCell ref="S97:S107"/>
    <mergeCell ref="S108:S125"/>
    <mergeCell ref="S78:S82"/>
    <mergeCell ref="S134:S144"/>
    <mergeCell ref="O6:P6"/>
  </mergeCells>
  <conditionalFormatting sqref="E3">
    <cfRule type="containsText" dxfId="1" priority="4" operator="containsText" text=" &lt;  (marque si o no)">
      <formula>NOT(ISERROR(SEARCH(" &lt;  (marque si o no)",E3)))</formula>
    </cfRule>
  </conditionalFormatting>
  <conditionalFormatting sqref="E4">
    <cfRule type="containsText" dxfId="0" priority="1" operator="containsText" text="&lt; INGRESE MONTO">
      <formula>NOT(ISERROR(SEARCH("&lt; INGRESE MONTO",E4)))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'REGISTRO MEDIOS'!$N$3:$N$4</xm:f>
          </x14:formula1>
          <xm:sqref>D3</xm:sqref>
        </x14:dataValidation>
        <x14:dataValidation type="list" allowBlank="1" showInputMessage="1" showErrorMessage="1">
          <x14:formula1>
            <xm:f>'incisos y ue'!$I$2:$I$312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270"/>
  <sheetViews>
    <sheetView windowProtection="1" topLeftCell="J1" zoomScale="70" zoomScaleNormal="70" workbookViewId="0">
      <selection activeCell="Q1" sqref="Q1:AA1048576"/>
    </sheetView>
  </sheetViews>
  <sheetFormatPr baseColWidth="10" defaultColWidth="14.81640625" defaultRowHeight="14.5" x14ac:dyDescent="0.35"/>
  <cols>
    <col min="1" max="1" width="4.453125" style="2" bestFit="1" customWidth="1"/>
    <col min="2" max="2" width="14.453125" style="2" bestFit="1" customWidth="1"/>
    <col min="3" max="3" width="14.81640625" style="2"/>
    <col min="4" max="4" width="65.453125" style="2" customWidth="1"/>
    <col min="5" max="5" width="19" style="2" customWidth="1"/>
    <col min="6" max="6" width="20.54296875" style="2" customWidth="1"/>
    <col min="7" max="7" width="19" style="3" bestFit="1" customWidth="1"/>
    <col min="8" max="8" width="4" style="2" customWidth="1"/>
    <col min="9" max="9" width="42.7265625" style="3" bestFit="1" customWidth="1"/>
    <col min="10" max="10" width="12.453125" style="2" customWidth="1"/>
    <col min="11" max="11" width="13.1796875" style="2" customWidth="1"/>
    <col min="12" max="12" width="10.453125" style="2" customWidth="1"/>
    <col min="13" max="16" width="14.81640625" style="2" customWidth="1"/>
    <col min="17" max="17" width="8" style="2" customWidth="1"/>
    <col min="18" max="18" width="22.54296875" style="4" bestFit="1" customWidth="1"/>
    <col min="19" max="19" width="22.54296875" style="2" bestFit="1" customWidth="1"/>
    <col min="20" max="20" width="3.1796875" style="2" customWidth="1"/>
    <col min="21" max="21" width="22.54296875" style="4" bestFit="1" customWidth="1"/>
    <col min="22" max="22" width="22.54296875" style="2" bestFit="1" customWidth="1"/>
    <col min="23" max="23" width="4.54296875" style="2" customWidth="1"/>
    <col min="24" max="25" width="14.81640625" style="4"/>
    <col min="26" max="16384" width="14.81640625" style="2"/>
  </cols>
  <sheetData>
    <row r="2" spans="4:28" ht="41.25" customHeight="1" x14ac:dyDescent="0.35">
      <c r="D2" s="5" t="s">
        <v>45</v>
      </c>
      <c r="E2" s="78" t="s">
        <v>47</v>
      </c>
      <c r="F2" s="78" t="s">
        <v>46</v>
      </c>
      <c r="G2" s="7" t="s">
        <v>48</v>
      </c>
      <c r="I2" s="8" t="s">
        <v>49</v>
      </c>
      <c r="J2" s="9" t="s">
        <v>50</v>
      </c>
      <c r="N2" s="6" t="s">
        <v>73</v>
      </c>
    </row>
    <row r="3" spans="4:28" ht="15.5" x14ac:dyDescent="0.35">
      <c r="D3" s="10" t="s">
        <v>51</v>
      </c>
      <c r="E3" s="11">
        <v>1.9E-2</v>
      </c>
      <c r="F3" s="11">
        <f t="shared" ref="F3:F8" si="0">+E3/2</f>
        <v>9.4999999999999998E-3</v>
      </c>
      <c r="G3" s="12" t="s">
        <v>30</v>
      </c>
      <c r="I3" s="13" t="s">
        <v>52</v>
      </c>
      <c r="J3" s="14">
        <v>8</v>
      </c>
      <c r="K3" s="177" t="s">
        <v>38</v>
      </c>
      <c r="L3" s="177"/>
      <c r="N3" s="49" t="s">
        <v>85</v>
      </c>
    </row>
    <row r="4" spans="4:28" ht="15.5" x14ac:dyDescent="0.35">
      <c r="D4" s="15" t="s">
        <v>53</v>
      </c>
      <c r="E4" s="11">
        <v>4.4999999999999998E-2</v>
      </c>
      <c r="F4" s="11">
        <f t="shared" si="0"/>
        <v>2.2499999999999999E-2</v>
      </c>
      <c r="G4" s="12" t="s">
        <v>17</v>
      </c>
      <c r="I4" s="13" t="s">
        <v>54</v>
      </c>
      <c r="J4" s="14">
        <v>20</v>
      </c>
      <c r="K4" s="177" t="s">
        <v>55</v>
      </c>
      <c r="L4" s="177"/>
      <c r="N4" s="49" t="s">
        <v>86</v>
      </c>
    </row>
    <row r="5" spans="4:28" ht="15.5" x14ac:dyDescent="0.35">
      <c r="D5" s="15" t="s">
        <v>53</v>
      </c>
      <c r="E5" s="11">
        <v>4.4999999999999998E-2</v>
      </c>
      <c r="F5" s="11">
        <f t="shared" si="0"/>
        <v>2.2499999999999999E-2</v>
      </c>
      <c r="G5" s="12" t="s">
        <v>14</v>
      </c>
      <c r="I5" s="13" t="s">
        <v>56</v>
      </c>
      <c r="J5" s="14">
        <v>30</v>
      </c>
      <c r="K5" s="177" t="s">
        <v>36</v>
      </c>
      <c r="L5" s="177"/>
    </row>
    <row r="6" spans="4:28" ht="15.5" x14ac:dyDescent="0.35">
      <c r="D6" s="10" t="s">
        <v>57</v>
      </c>
      <c r="E6" s="11">
        <v>1E-3</v>
      </c>
      <c r="F6" s="11">
        <f t="shared" si="0"/>
        <v>5.0000000000000001E-4</v>
      </c>
      <c r="G6" s="12" t="s">
        <v>12</v>
      </c>
      <c r="I6" s="13" t="s">
        <v>39</v>
      </c>
      <c r="J6" s="14">
        <v>1</v>
      </c>
      <c r="K6" s="177" t="s">
        <v>39</v>
      </c>
      <c r="L6" s="177"/>
    </row>
    <row r="7" spans="4:28" ht="15.5" x14ac:dyDescent="0.35">
      <c r="D7" s="15" t="s">
        <v>58</v>
      </c>
      <c r="E7" s="11">
        <v>4.4999999999999998E-2</v>
      </c>
      <c r="F7" s="11">
        <f t="shared" si="0"/>
        <v>2.2499999999999999E-2</v>
      </c>
      <c r="G7" s="12" t="s">
        <v>27</v>
      </c>
      <c r="I7" s="13" t="s">
        <v>59</v>
      </c>
      <c r="J7" s="14">
        <v>2</v>
      </c>
      <c r="K7" s="177" t="s">
        <v>40</v>
      </c>
      <c r="L7" s="177"/>
    </row>
    <row r="8" spans="4:28" ht="15.5" x14ac:dyDescent="0.35">
      <c r="D8" s="16" t="s">
        <v>58</v>
      </c>
      <c r="E8" s="11">
        <v>4.4999999999999998E-2</v>
      </c>
      <c r="F8" s="11">
        <f t="shared" si="0"/>
        <v>2.2499999999999999E-2</v>
      </c>
      <c r="G8" s="12" t="s">
        <v>11</v>
      </c>
      <c r="I8" s="13" t="s">
        <v>60</v>
      </c>
      <c r="J8" s="14">
        <v>24</v>
      </c>
      <c r="K8" s="177" t="s">
        <v>61</v>
      </c>
      <c r="L8" s="177"/>
    </row>
    <row r="9" spans="4:28" ht="15.5" x14ac:dyDescent="0.35">
      <c r="I9" s="13" t="s">
        <v>62</v>
      </c>
      <c r="J9" s="14">
        <v>4</v>
      </c>
      <c r="K9" s="177" t="s">
        <v>35</v>
      </c>
      <c r="L9" s="177"/>
    </row>
    <row r="10" spans="4:28" ht="15.5" x14ac:dyDescent="0.35">
      <c r="I10" s="13" t="s">
        <v>63</v>
      </c>
      <c r="J10" s="14">
        <v>12</v>
      </c>
      <c r="K10" s="177" t="s">
        <v>37</v>
      </c>
      <c r="L10" s="177"/>
    </row>
    <row r="11" spans="4:28" ht="10.5" customHeight="1" x14ac:dyDescent="0.35">
      <c r="I11" s="17"/>
      <c r="J11" s="18"/>
      <c r="K11" s="19"/>
      <c r="L11" s="19"/>
    </row>
    <row r="12" spans="4:28" ht="18.5" x14ac:dyDescent="0.35">
      <c r="E12" s="20" t="s">
        <v>65</v>
      </c>
      <c r="F12" s="20" t="s">
        <v>64</v>
      </c>
      <c r="G12" s="20" t="s">
        <v>66</v>
      </c>
      <c r="J12" s="3"/>
      <c r="K12" s="21" t="s">
        <v>65</v>
      </c>
      <c r="N12" s="21"/>
    </row>
    <row r="13" spans="4:28" ht="31" x14ac:dyDescent="0.35">
      <c r="D13" s="22" t="s">
        <v>67</v>
      </c>
      <c r="E13" s="106">
        <f>IF('PLANILLA AUXILIAR PUBLICIDAD'!D3="NO",'PLANILLA AUXILIAR PUBLICIDAD'!D4,0)</f>
        <v>0</v>
      </c>
      <c r="F13" s="71">
        <f>+E13/$K$13</f>
        <v>0</v>
      </c>
      <c r="G13" s="23">
        <f>+E13/K$14</f>
        <v>0</v>
      </c>
      <c r="J13" s="74" t="s">
        <v>68</v>
      </c>
      <c r="K13" s="24">
        <v>40</v>
      </c>
      <c r="AB13" s="101"/>
    </row>
    <row r="14" spans="4:28" ht="21" customHeight="1" x14ac:dyDescent="0.35">
      <c r="D14" s="22" t="s">
        <v>69</v>
      </c>
      <c r="E14" s="106">
        <f>IF('PLANILLA AUXILIAR PUBLICIDAD'!D3="SI",'PLANILLA AUXILIAR PUBLICIDAD'!D4,0)</f>
        <v>0</v>
      </c>
      <c r="F14" s="71">
        <f>+E14/$K$13</f>
        <v>0</v>
      </c>
      <c r="G14" s="23">
        <f>+E14/K$14</f>
        <v>0</v>
      </c>
      <c r="J14" s="26" t="s">
        <v>70</v>
      </c>
      <c r="K14" s="24">
        <v>6</v>
      </c>
      <c r="Q14" s="27"/>
      <c r="T14" s="27"/>
      <c r="W14" s="27"/>
      <c r="X14" s="185" t="s">
        <v>694</v>
      </c>
      <c r="Y14" s="189"/>
      <c r="Z14" s="189"/>
      <c r="AA14" s="186"/>
      <c r="AB14" s="27"/>
    </row>
    <row r="15" spans="4:28" ht="36" customHeight="1" x14ac:dyDescent="0.35">
      <c r="D15" s="28"/>
      <c r="E15" s="29"/>
      <c r="F15" s="29"/>
      <c r="G15" s="29"/>
      <c r="I15" s="29"/>
      <c r="J15" s="30"/>
      <c r="K15" s="25"/>
      <c r="L15" s="25"/>
      <c r="M15" s="178" t="s">
        <v>71</v>
      </c>
      <c r="N15" s="178"/>
      <c r="O15" s="178"/>
      <c r="P15" s="178"/>
      <c r="R15" s="185" t="s">
        <v>696</v>
      </c>
      <c r="S15" s="186"/>
      <c r="U15" s="185" t="s">
        <v>695</v>
      </c>
      <c r="V15" s="186"/>
      <c r="X15" s="187"/>
      <c r="Y15" s="190"/>
      <c r="Z15" s="190"/>
      <c r="AA15" s="188"/>
    </row>
    <row r="16" spans="4:28" s="31" customFormat="1" ht="20.25" customHeight="1" x14ac:dyDescent="0.35">
      <c r="J16" s="179" t="s">
        <v>72</v>
      </c>
      <c r="K16" s="179"/>
      <c r="L16" s="179"/>
      <c r="M16" s="180" t="s">
        <v>74</v>
      </c>
      <c r="N16" s="180"/>
      <c r="O16" s="180" t="s">
        <v>73</v>
      </c>
      <c r="P16" s="180"/>
      <c r="R16" s="187"/>
      <c r="S16" s="188"/>
      <c r="U16" s="187"/>
      <c r="V16" s="188"/>
      <c r="X16" s="183" t="s">
        <v>74</v>
      </c>
      <c r="Y16" s="184"/>
      <c r="Z16" s="183" t="s">
        <v>73</v>
      </c>
      <c r="AA16" s="184"/>
    </row>
    <row r="17" spans="1:30" s="36" customFormat="1" ht="36" customHeight="1" x14ac:dyDescent="0.35">
      <c r="B17" s="32" t="s">
        <v>0</v>
      </c>
      <c r="C17" s="32" t="s">
        <v>1</v>
      </c>
      <c r="D17" s="32" t="s">
        <v>2</v>
      </c>
      <c r="E17" s="32" t="s">
        <v>3</v>
      </c>
      <c r="F17" s="32" t="s">
        <v>4</v>
      </c>
      <c r="G17" s="32" t="s">
        <v>9</v>
      </c>
      <c r="H17" s="33"/>
      <c r="I17" s="32" t="s">
        <v>75</v>
      </c>
      <c r="J17" s="32" t="s">
        <v>76</v>
      </c>
      <c r="K17" s="34" t="s">
        <v>50</v>
      </c>
      <c r="L17" s="34" t="s">
        <v>77</v>
      </c>
      <c r="M17" s="34" t="s">
        <v>71</v>
      </c>
      <c r="N17" s="35" t="s">
        <v>78</v>
      </c>
      <c r="O17" s="34" t="s">
        <v>71</v>
      </c>
      <c r="P17" s="35" t="s">
        <v>78</v>
      </c>
      <c r="R17" s="35" t="s">
        <v>74</v>
      </c>
      <c r="S17" s="35" t="s">
        <v>73</v>
      </c>
      <c r="U17" s="35" t="s">
        <v>74</v>
      </c>
      <c r="V17" s="35" t="s">
        <v>73</v>
      </c>
      <c r="X17" s="37" t="s">
        <v>79</v>
      </c>
      <c r="Y17" s="37" t="s">
        <v>80</v>
      </c>
      <c r="Z17" s="37" t="s">
        <v>79</v>
      </c>
      <c r="AA17" s="37" t="s">
        <v>80</v>
      </c>
      <c r="AD17" s="88" t="s">
        <v>697</v>
      </c>
    </row>
    <row r="18" spans="1:30" s="79" customFormat="1" ht="17" x14ac:dyDescent="0.35">
      <c r="A18" s="79">
        <v>1</v>
      </c>
      <c r="B18" s="79" t="str">
        <f>LEFT('PLANILLA AUXILIAR PUBLICIDAD'!B8,12)</f>
        <v>200000000001</v>
      </c>
      <c r="C18" s="80" t="str">
        <f>+'PLANILLA AUXILIAR PUBLICIDAD'!C8</f>
        <v>Radio Comercial AM 001</v>
      </c>
      <c r="D18" s="80" t="str">
        <f>+'PLANILLA AUXILIAR PUBLICIDAD'!D8</f>
        <v>Radio Come 001   ART</v>
      </c>
      <c r="E18" s="80" t="str">
        <f>+'PLANILLA AUXILIAR PUBLICIDAD'!E8</f>
        <v>ARTIGAS</v>
      </c>
      <c r="F18" s="80" t="str">
        <f>+'PLANILLA AUXILIAR PUBLICIDAD'!F8</f>
        <v>-</v>
      </c>
      <c r="G18" s="80" t="str">
        <f>+'PLANILLA AUXILIAR PUBLICIDAD'!K8</f>
        <v>Radio Comercial AM</v>
      </c>
      <c r="I18" s="80" t="str">
        <f t="shared" ref="I18:I81" si="1">LOOKUP(G18,G$3:G$8,D$3:D$8)</f>
        <v>Radios AM y FM comerciales</v>
      </c>
      <c r="J18" s="81" t="str">
        <f>+IF(I18="Prensa escrita formato papel",'PLANILLA AUXILIAR PUBLICIDAD'!L8,"")</f>
        <v/>
      </c>
      <c r="K18" s="82" t="str">
        <f>IF(J18="","",LOOKUP(J18,K$3:K$10,J$3:J$10))</f>
        <v/>
      </c>
      <c r="L18" s="83" t="str">
        <f t="shared" ref="L18:L81" si="2">IF(K18="","",+K18/K$251)</f>
        <v/>
      </c>
      <c r="M18" s="84">
        <f>IF(I18="Prensa escrita formato papel",L18,LOOKUP(G18,$G$3:$G$8,E$3:E$8))*1.25</f>
        <v>5.6249999999999994E-2</v>
      </c>
      <c r="N18" s="85">
        <f>IF(I18="Prensa escrita formato papel",L18*$E$3,LOOKUP(I18,D$3:D$8,E$3:E$8)/COUNTIF(I$18:I$250,I18))</f>
        <v>3.9823008849557519E-4</v>
      </c>
      <c r="O18" s="84">
        <f>+M18/1.25*(1+1/9)/2</f>
        <v>2.5000000000000001E-2</v>
      </c>
      <c r="P18" s="85">
        <f>IF(I18="Prensa escrita formato papel",L18*$F$3,LOOKUP(I18,D$3:D$8,F$3:F$8)/COUNTIF(I$18:I$250,I18))</f>
        <v>1.991150442477876E-4</v>
      </c>
      <c r="Q18" s="107"/>
      <c r="R18" s="86">
        <f>+$E$13*N18</f>
        <v>0</v>
      </c>
      <c r="S18" s="86">
        <f>+$E$14*P18</f>
        <v>0</v>
      </c>
      <c r="U18" s="86">
        <f>+R18/12</f>
        <v>0</v>
      </c>
      <c r="V18" s="86">
        <f>+S18/12</f>
        <v>0</v>
      </c>
      <c r="X18" s="86">
        <f>+U18</f>
        <v>0</v>
      </c>
      <c r="Y18" s="86">
        <f>$E$14*0.005/12*1.25</f>
        <v>0</v>
      </c>
      <c r="Z18" s="86">
        <f>+V18</f>
        <v>0</v>
      </c>
      <c r="AA18" s="86">
        <f>+Z18+(0.0025/12*$E$13)*1.11111</f>
        <v>0</v>
      </c>
      <c r="AD18" s="48" t="s">
        <v>10</v>
      </c>
    </row>
    <row r="19" spans="1:30" s="79" customFormat="1" ht="17" x14ac:dyDescent="0.35">
      <c r="A19" s="79">
        <v>2</v>
      </c>
      <c r="B19" s="79" t="str">
        <f>LEFT('PLANILLA AUXILIAR PUBLICIDAD'!B9,12)</f>
        <v>200000000002</v>
      </c>
      <c r="C19" s="80" t="str">
        <f>+'PLANILLA AUXILIAR PUBLICIDAD'!C9</f>
        <v>Radio Comercial AM 002</v>
      </c>
      <c r="D19" s="80" t="str">
        <f>+'PLANILLA AUXILIAR PUBLICIDAD'!D9</f>
        <v>Radio Come 002   ART</v>
      </c>
      <c r="E19" s="80" t="str">
        <f>+'PLANILLA AUXILIAR PUBLICIDAD'!E9</f>
        <v>ARTIGAS</v>
      </c>
      <c r="F19" s="80" t="str">
        <f>+'PLANILLA AUXILIAR PUBLICIDAD'!F9</f>
        <v>-</v>
      </c>
      <c r="G19" s="80" t="str">
        <f>+'PLANILLA AUXILIAR PUBLICIDAD'!K9</f>
        <v>Radio Comercial AM</v>
      </c>
      <c r="I19" s="80" t="str">
        <f t="shared" si="1"/>
        <v>Radios AM y FM comerciales</v>
      </c>
      <c r="J19" s="81" t="str">
        <f>+IF(I19="Prensa escrita formato papel",'PLANILLA AUXILIAR PUBLICIDAD'!L9,"")</f>
        <v/>
      </c>
      <c r="K19" s="82" t="str">
        <f>IF(J19="","",LOOKUP(J19,K$3:K$10,J$3:J$10))</f>
        <v/>
      </c>
      <c r="L19" s="83" t="str">
        <f t="shared" si="2"/>
        <v/>
      </c>
      <c r="M19" s="84">
        <f t="shared" ref="M19:M82" si="3">IF(I19="Prensa escrita formato papel",L19,LOOKUP(G19,$G$3:$G$8,E$3:E$8))*1.25</f>
        <v>5.6249999999999994E-2</v>
      </c>
      <c r="N19" s="85">
        <f t="shared" ref="N19:N82" si="4">IF(I19="Prensa escrita formato papel",L19*$E$3,LOOKUP(I19,D$3:D$8,E$3:E$8)/COUNTIF(I$18:I$250,I19))</f>
        <v>3.9823008849557519E-4</v>
      </c>
      <c r="O19" s="84">
        <f t="shared" ref="O19:O82" si="5">+M19/1.25*(1+1/9)/2</f>
        <v>2.5000000000000001E-2</v>
      </c>
      <c r="P19" s="85">
        <f t="shared" ref="P19:P82" si="6">IF(I19="Prensa escrita formato papel",L19*$F$3,LOOKUP(I19,D$3:D$8,F$3:F$8)/COUNTIF(I$18:I$250,I19))</f>
        <v>1.991150442477876E-4</v>
      </c>
      <c r="R19" s="86">
        <f t="shared" ref="R19:R82" si="7">+$E$13*N19</f>
        <v>0</v>
      </c>
      <c r="S19" s="86">
        <f t="shared" ref="S19:S82" si="8">+$E$14*P19</f>
        <v>0</v>
      </c>
      <c r="U19" s="86">
        <f t="shared" ref="U19:V82" si="9">+R19/12</f>
        <v>0</v>
      </c>
      <c r="V19" s="86">
        <f t="shared" si="9"/>
        <v>0</v>
      </c>
      <c r="X19" s="86">
        <f t="shared" ref="X19:X82" si="10">+U19</f>
        <v>0</v>
      </c>
      <c r="Y19" s="86">
        <f t="shared" ref="Y19:Y82" si="11">$E$14*0.005/12*1.25</f>
        <v>0</v>
      </c>
      <c r="Z19" s="86">
        <f t="shared" ref="Z19:Z82" si="12">+V19</f>
        <v>0</v>
      </c>
      <c r="AA19" s="86">
        <f t="shared" ref="AA19:AA82" si="13">+Z19+(0.0025/12*$E$13)*1.11111</f>
        <v>0</v>
      </c>
      <c r="AD19" s="48" t="s">
        <v>22</v>
      </c>
    </row>
    <row r="20" spans="1:30" s="79" customFormat="1" ht="17" x14ac:dyDescent="0.35">
      <c r="A20" s="79">
        <v>3</v>
      </c>
      <c r="B20" s="79" t="str">
        <f>LEFT('PLANILLA AUXILIAR PUBLICIDAD'!B10,12)</f>
        <v>200000000003</v>
      </c>
      <c r="C20" s="80" t="str">
        <f>+'PLANILLA AUXILIAR PUBLICIDAD'!C10</f>
        <v>Radio Comercial AM 003</v>
      </c>
      <c r="D20" s="80" t="str">
        <f>+'PLANILLA AUXILIAR PUBLICIDAD'!D10</f>
        <v>Radio Come 003   ART</v>
      </c>
      <c r="E20" s="80" t="str">
        <f>+'PLANILLA AUXILIAR PUBLICIDAD'!E10</f>
        <v>ARTIGAS</v>
      </c>
      <c r="F20" s="80" t="str">
        <f>+'PLANILLA AUXILIAR PUBLICIDAD'!F10</f>
        <v>-</v>
      </c>
      <c r="G20" s="80" t="str">
        <f>+'PLANILLA AUXILIAR PUBLICIDAD'!K10</f>
        <v>Radio Comercial AM</v>
      </c>
      <c r="I20" s="80" t="str">
        <f t="shared" si="1"/>
        <v>Radios AM y FM comerciales</v>
      </c>
      <c r="J20" s="81" t="str">
        <f>+IF(I20="Prensa escrita formato papel",'PLANILLA AUXILIAR PUBLICIDAD'!L10,"")</f>
        <v/>
      </c>
      <c r="K20" s="82" t="str">
        <f>IF(J20="","",LOOKUP(J20,K$3:K$10,J$3:J$10))</f>
        <v/>
      </c>
      <c r="L20" s="83" t="str">
        <f t="shared" si="2"/>
        <v/>
      </c>
      <c r="M20" s="84">
        <f t="shared" si="3"/>
        <v>5.6249999999999994E-2</v>
      </c>
      <c r="N20" s="85">
        <f t="shared" si="4"/>
        <v>3.9823008849557519E-4</v>
      </c>
      <c r="O20" s="84">
        <f t="shared" si="5"/>
        <v>2.5000000000000001E-2</v>
      </c>
      <c r="P20" s="85">
        <f t="shared" si="6"/>
        <v>1.991150442477876E-4</v>
      </c>
      <c r="R20" s="86">
        <f t="shared" si="7"/>
        <v>0</v>
      </c>
      <c r="S20" s="86">
        <f t="shared" si="8"/>
        <v>0</v>
      </c>
      <c r="U20" s="86">
        <f t="shared" si="9"/>
        <v>0</v>
      </c>
      <c r="V20" s="86">
        <f t="shared" si="9"/>
        <v>0</v>
      </c>
      <c r="X20" s="86">
        <f t="shared" si="10"/>
        <v>0</v>
      </c>
      <c r="Y20" s="86">
        <f t="shared" si="11"/>
        <v>0</v>
      </c>
      <c r="Z20" s="86">
        <f t="shared" si="12"/>
        <v>0</v>
      </c>
      <c r="AA20" s="86">
        <f t="shared" si="13"/>
        <v>0</v>
      </c>
      <c r="AD20" s="48" t="s">
        <v>31</v>
      </c>
    </row>
    <row r="21" spans="1:30" s="79" customFormat="1" ht="17" x14ac:dyDescent="0.35">
      <c r="A21" s="79">
        <v>4</v>
      </c>
      <c r="B21" s="79" t="str">
        <f>LEFT('PLANILLA AUXILIAR PUBLICIDAD'!B11,12)</f>
        <v>200000000004</v>
      </c>
      <c r="C21" s="80" t="str">
        <f>+'PLANILLA AUXILIAR PUBLICIDAD'!C11</f>
        <v>Radio Comercial FM 004</v>
      </c>
      <c r="D21" s="80" t="str">
        <f>+'PLANILLA AUXILIAR PUBLICIDAD'!D11</f>
        <v>Radio Come 004   ART</v>
      </c>
      <c r="E21" s="80" t="str">
        <f>+'PLANILLA AUXILIAR PUBLICIDAD'!E11</f>
        <v>ARTIGAS</v>
      </c>
      <c r="F21" s="80" t="str">
        <f>+'PLANILLA AUXILIAR PUBLICIDAD'!F11</f>
        <v>-</v>
      </c>
      <c r="G21" s="80" t="str">
        <f>+'PLANILLA AUXILIAR PUBLICIDAD'!K11</f>
        <v>Radio Comercial FM</v>
      </c>
      <c r="I21" s="80" t="str">
        <f t="shared" si="1"/>
        <v>Radios AM y FM comerciales</v>
      </c>
      <c r="J21" s="81" t="str">
        <f>+IF(I21="Prensa escrita formato papel",'PLANILLA AUXILIAR PUBLICIDAD'!L11,"")</f>
        <v/>
      </c>
      <c r="K21" s="82" t="str">
        <f t="shared" ref="K21:K84" si="14">IF(J21="","",LOOKUP(J21,K$3:K$10,J$3:J$10))</f>
        <v/>
      </c>
      <c r="L21" s="83" t="str">
        <f t="shared" si="2"/>
        <v/>
      </c>
      <c r="M21" s="84">
        <f t="shared" si="3"/>
        <v>5.6249999999999994E-2</v>
      </c>
      <c r="N21" s="85">
        <f t="shared" si="4"/>
        <v>3.9823008849557519E-4</v>
      </c>
      <c r="O21" s="84">
        <f t="shared" si="5"/>
        <v>2.5000000000000001E-2</v>
      </c>
      <c r="P21" s="85">
        <f t="shared" si="6"/>
        <v>1.991150442477876E-4</v>
      </c>
      <c r="R21" s="86">
        <f t="shared" si="7"/>
        <v>0</v>
      </c>
      <c r="S21" s="86">
        <f t="shared" si="8"/>
        <v>0</v>
      </c>
      <c r="U21" s="86">
        <f t="shared" si="9"/>
        <v>0</v>
      </c>
      <c r="V21" s="86">
        <f t="shared" si="9"/>
        <v>0</v>
      </c>
      <c r="X21" s="86">
        <f t="shared" si="10"/>
        <v>0</v>
      </c>
      <c r="Y21" s="86">
        <f t="shared" si="11"/>
        <v>0</v>
      </c>
      <c r="Z21" s="86">
        <f t="shared" si="12"/>
        <v>0</v>
      </c>
      <c r="AA21" s="86">
        <f t="shared" si="13"/>
        <v>0</v>
      </c>
      <c r="AD21" s="48" t="s">
        <v>25</v>
      </c>
    </row>
    <row r="22" spans="1:30" s="79" customFormat="1" ht="17" x14ac:dyDescent="0.35">
      <c r="A22" s="79">
        <v>5</v>
      </c>
      <c r="B22" s="79" t="str">
        <f>LEFT('PLANILLA AUXILIAR PUBLICIDAD'!B12,12)</f>
        <v>200000000005</v>
      </c>
      <c r="C22" s="80" t="str">
        <f>+'PLANILLA AUXILIAR PUBLICIDAD'!C12</f>
        <v>Radio Comercial FM 005</v>
      </c>
      <c r="D22" s="80" t="str">
        <f>+'PLANILLA AUXILIAR PUBLICIDAD'!D12</f>
        <v>Radio Come 005   ART</v>
      </c>
      <c r="E22" s="80" t="str">
        <f>+'PLANILLA AUXILIAR PUBLICIDAD'!E12</f>
        <v>ARTIGAS</v>
      </c>
      <c r="F22" s="80" t="str">
        <f>+'PLANILLA AUXILIAR PUBLICIDAD'!F12</f>
        <v>-</v>
      </c>
      <c r="G22" s="80" t="str">
        <f>+'PLANILLA AUXILIAR PUBLICIDAD'!K12</f>
        <v>Radio Comercial FM</v>
      </c>
      <c r="I22" s="80" t="str">
        <f t="shared" si="1"/>
        <v>Radios AM y FM comerciales</v>
      </c>
      <c r="J22" s="81" t="str">
        <f>+IF(I22="Prensa escrita formato papel",'PLANILLA AUXILIAR PUBLICIDAD'!L12,"")</f>
        <v/>
      </c>
      <c r="K22" s="82" t="str">
        <f t="shared" si="14"/>
        <v/>
      </c>
      <c r="L22" s="83" t="str">
        <f t="shared" si="2"/>
        <v/>
      </c>
      <c r="M22" s="84">
        <f t="shared" si="3"/>
        <v>5.6249999999999994E-2</v>
      </c>
      <c r="N22" s="85">
        <f t="shared" si="4"/>
        <v>3.9823008849557519E-4</v>
      </c>
      <c r="O22" s="84">
        <f t="shared" si="5"/>
        <v>2.5000000000000001E-2</v>
      </c>
      <c r="P22" s="85">
        <f t="shared" si="6"/>
        <v>1.991150442477876E-4</v>
      </c>
      <c r="R22" s="86">
        <f t="shared" si="7"/>
        <v>0</v>
      </c>
      <c r="S22" s="86">
        <f t="shared" si="8"/>
        <v>0</v>
      </c>
      <c r="U22" s="86">
        <f t="shared" si="9"/>
        <v>0</v>
      </c>
      <c r="V22" s="86">
        <f t="shared" si="9"/>
        <v>0</v>
      </c>
      <c r="X22" s="86">
        <f t="shared" si="10"/>
        <v>0</v>
      </c>
      <c r="Y22" s="86">
        <f t="shared" si="11"/>
        <v>0</v>
      </c>
      <c r="Z22" s="86">
        <f t="shared" si="12"/>
        <v>0</v>
      </c>
      <c r="AA22" s="86">
        <f t="shared" si="13"/>
        <v>0</v>
      </c>
      <c r="AD22" s="48" t="s">
        <v>13</v>
      </c>
    </row>
    <row r="23" spans="1:30" s="79" customFormat="1" ht="17" x14ac:dyDescent="0.35">
      <c r="A23" s="79">
        <v>6</v>
      </c>
      <c r="B23" s="79" t="str">
        <f>LEFT('PLANILLA AUXILIAR PUBLICIDAD'!B13,12)</f>
        <v>200000000006</v>
      </c>
      <c r="C23" s="80" t="str">
        <f>+'PLANILLA AUXILIAR PUBLICIDAD'!C13</f>
        <v>Prensa Escrita 006</v>
      </c>
      <c r="D23" s="80" t="str">
        <f>+'PLANILLA AUXILIAR PUBLICIDAD'!D13</f>
        <v>Prensa Esc 006  Diario ART</v>
      </c>
      <c r="E23" s="80" t="str">
        <f>+'PLANILLA AUXILIAR PUBLICIDAD'!E13</f>
        <v>ARTIGAS</v>
      </c>
      <c r="F23" s="80" t="str">
        <f>+'PLANILLA AUXILIAR PUBLICIDAD'!F13</f>
        <v>-</v>
      </c>
      <c r="G23" s="80" t="str">
        <f>+'PLANILLA AUXILIAR PUBLICIDAD'!K13</f>
        <v>Prensa Escrita</v>
      </c>
      <c r="I23" s="80" t="str">
        <f>LOOKUP(G23,G$3:G$8,D$3:D$8)</f>
        <v>Prensa escrita formato papel</v>
      </c>
      <c r="J23" s="81" t="str">
        <f>+IF(I23="Prensa escrita formato papel",'PLANILLA AUXILIAR PUBLICIDAD'!L13,"")</f>
        <v>Diario</v>
      </c>
      <c r="K23" s="82">
        <f t="shared" si="14"/>
        <v>30</v>
      </c>
      <c r="L23" s="83">
        <f t="shared" si="2"/>
        <v>3.1813361611876985E-2</v>
      </c>
      <c r="M23" s="84">
        <f t="shared" si="3"/>
        <v>3.9766702014846229E-2</v>
      </c>
      <c r="N23" s="85">
        <f t="shared" si="4"/>
        <v>6.0445387062566273E-4</v>
      </c>
      <c r="O23" s="84">
        <f t="shared" si="5"/>
        <v>1.7674089784376103E-2</v>
      </c>
      <c r="P23" s="85">
        <f t="shared" si="6"/>
        <v>3.0222693531283137E-4</v>
      </c>
      <c r="R23" s="86">
        <f t="shared" si="7"/>
        <v>0</v>
      </c>
      <c r="S23" s="86">
        <f t="shared" si="8"/>
        <v>0</v>
      </c>
      <c r="U23" s="86">
        <f t="shared" si="9"/>
        <v>0</v>
      </c>
      <c r="V23" s="86">
        <f t="shared" si="9"/>
        <v>0</v>
      </c>
      <c r="X23" s="86">
        <f t="shared" si="10"/>
        <v>0</v>
      </c>
      <c r="Y23" s="86">
        <f t="shared" si="11"/>
        <v>0</v>
      </c>
      <c r="Z23" s="86">
        <f t="shared" si="12"/>
        <v>0</v>
      </c>
      <c r="AA23" s="86">
        <f t="shared" si="13"/>
        <v>0</v>
      </c>
      <c r="AD23" s="48" t="s">
        <v>33</v>
      </c>
    </row>
    <row r="24" spans="1:30" s="79" customFormat="1" ht="17" x14ac:dyDescent="0.35">
      <c r="A24" s="79">
        <v>7</v>
      </c>
      <c r="B24" s="79" t="str">
        <f>LEFT('PLANILLA AUXILIAR PUBLICIDAD'!B14,12)</f>
        <v>200000000007</v>
      </c>
      <c r="C24" s="80" t="str">
        <f>+'PLANILLA AUXILIAR PUBLICIDAD'!C14</f>
        <v>Radio Comercial FM 007</v>
      </c>
      <c r="D24" s="80" t="str">
        <f>+'PLANILLA AUXILIAR PUBLICIDAD'!D14</f>
        <v>Radio Come 007   ART</v>
      </c>
      <c r="E24" s="80" t="str">
        <f>+'PLANILLA AUXILIAR PUBLICIDAD'!E14</f>
        <v>ARTIGAS</v>
      </c>
      <c r="F24" s="80" t="str">
        <f>+'PLANILLA AUXILIAR PUBLICIDAD'!F14</f>
        <v>-</v>
      </c>
      <c r="G24" s="80" t="str">
        <f>+'PLANILLA AUXILIAR PUBLICIDAD'!K14</f>
        <v>Radio Comercial FM</v>
      </c>
      <c r="I24" s="80" t="str">
        <f t="shared" si="1"/>
        <v>Radios AM y FM comerciales</v>
      </c>
      <c r="J24" s="81" t="str">
        <f>+IF(I24="Prensa escrita formato papel",'PLANILLA AUXILIAR PUBLICIDAD'!L14,"")</f>
        <v/>
      </c>
      <c r="K24" s="82" t="str">
        <f t="shared" si="14"/>
        <v/>
      </c>
      <c r="L24" s="83" t="str">
        <f t="shared" si="2"/>
        <v/>
      </c>
      <c r="M24" s="84">
        <f t="shared" si="3"/>
        <v>5.6249999999999994E-2</v>
      </c>
      <c r="N24" s="85">
        <f t="shared" si="4"/>
        <v>3.9823008849557519E-4</v>
      </c>
      <c r="O24" s="84">
        <f t="shared" si="5"/>
        <v>2.5000000000000001E-2</v>
      </c>
      <c r="P24" s="85">
        <f t="shared" si="6"/>
        <v>1.991150442477876E-4</v>
      </c>
      <c r="R24" s="86">
        <f t="shared" si="7"/>
        <v>0</v>
      </c>
      <c r="S24" s="86">
        <f t="shared" si="8"/>
        <v>0</v>
      </c>
      <c r="U24" s="86">
        <f t="shared" si="9"/>
        <v>0</v>
      </c>
      <c r="V24" s="86">
        <f t="shared" si="9"/>
        <v>0</v>
      </c>
      <c r="X24" s="86">
        <f t="shared" si="10"/>
        <v>0</v>
      </c>
      <c r="Y24" s="86">
        <f t="shared" si="11"/>
        <v>0</v>
      </c>
      <c r="Z24" s="86">
        <f t="shared" si="12"/>
        <v>0</v>
      </c>
      <c r="AA24" s="86">
        <f t="shared" si="13"/>
        <v>0</v>
      </c>
      <c r="AD24" s="48" t="s">
        <v>29</v>
      </c>
    </row>
    <row r="25" spans="1:30" s="79" customFormat="1" ht="17" x14ac:dyDescent="0.35">
      <c r="A25" s="79">
        <v>8</v>
      </c>
      <c r="B25" s="79" t="str">
        <f>LEFT('PLANILLA AUXILIAR PUBLICIDAD'!B15,12)</f>
        <v>200000000008</v>
      </c>
      <c r="C25" s="80" t="str">
        <f>+'PLANILLA AUXILIAR PUBLICIDAD'!C15</f>
        <v>TV para abonados 008</v>
      </c>
      <c r="D25" s="80" t="str">
        <f>+'PLANILLA AUXILIAR PUBLICIDAD'!D15</f>
        <v>TV para ab 008   ART</v>
      </c>
      <c r="E25" s="80" t="str">
        <f>+'PLANILLA AUXILIAR PUBLICIDAD'!E15</f>
        <v>ARTIGAS</v>
      </c>
      <c r="F25" s="80" t="str">
        <f>+'PLANILLA AUXILIAR PUBLICIDAD'!F15</f>
        <v>-</v>
      </c>
      <c r="G25" s="80" t="str">
        <f>+'PLANILLA AUXILIAR PUBLICIDAD'!K15</f>
        <v>TV para abonados</v>
      </c>
      <c r="H25" s="87"/>
      <c r="I25" s="80" t="str">
        <f t="shared" si="1"/>
        <v>TV abierta y señal propia de TV para abonados</v>
      </c>
      <c r="J25" s="81" t="str">
        <f>+IF(I25="Prensa escrita formato papel",'PLANILLA AUXILIAR PUBLICIDAD'!L15,"")</f>
        <v/>
      </c>
      <c r="K25" s="82" t="str">
        <f t="shared" si="14"/>
        <v/>
      </c>
      <c r="L25" s="83" t="str">
        <f t="shared" si="2"/>
        <v/>
      </c>
      <c r="M25" s="84">
        <f t="shared" si="3"/>
        <v>5.6249999999999994E-2</v>
      </c>
      <c r="N25" s="85">
        <f t="shared" si="4"/>
        <v>8.4905660377358489E-4</v>
      </c>
      <c r="O25" s="84">
        <f t="shared" si="5"/>
        <v>2.5000000000000001E-2</v>
      </c>
      <c r="P25" s="85">
        <f t="shared" si="6"/>
        <v>4.2452830188679245E-4</v>
      </c>
      <c r="R25" s="86">
        <f t="shared" si="7"/>
        <v>0</v>
      </c>
      <c r="S25" s="86">
        <f t="shared" si="8"/>
        <v>0</v>
      </c>
      <c r="U25" s="86">
        <f t="shared" si="9"/>
        <v>0</v>
      </c>
      <c r="V25" s="86">
        <f t="shared" si="9"/>
        <v>0</v>
      </c>
      <c r="X25" s="86">
        <f t="shared" si="10"/>
        <v>0</v>
      </c>
      <c r="Y25" s="86">
        <f t="shared" si="11"/>
        <v>0</v>
      </c>
      <c r="Z25" s="86">
        <f t="shared" si="12"/>
        <v>0</v>
      </c>
      <c r="AA25" s="86">
        <f t="shared" si="13"/>
        <v>0</v>
      </c>
      <c r="AD25" s="48" t="s">
        <v>32</v>
      </c>
    </row>
    <row r="26" spans="1:30" s="79" customFormat="1" ht="17" x14ac:dyDescent="0.35">
      <c r="A26" s="79">
        <v>9</v>
      </c>
      <c r="B26" s="79" t="str">
        <f>LEFT('PLANILLA AUXILIAR PUBLICIDAD'!B16,12)</f>
        <v>200000000009</v>
      </c>
      <c r="C26" s="80" t="str">
        <f>+'PLANILLA AUXILIAR PUBLICIDAD'!C16</f>
        <v>Radio Comercial FM 009</v>
      </c>
      <c r="D26" s="80" t="str">
        <f>+'PLANILLA AUXILIAR PUBLICIDAD'!D16</f>
        <v>Radio Come 009   ART</v>
      </c>
      <c r="E26" s="80" t="str">
        <f>+'PLANILLA AUXILIAR PUBLICIDAD'!E16</f>
        <v>ARTIGAS</v>
      </c>
      <c r="F26" s="80" t="str">
        <f>+'PLANILLA AUXILIAR PUBLICIDAD'!F16</f>
        <v>-</v>
      </c>
      <c r="G26" s="80" t="str">
        <f>+'PLANILLA AUXILIAR PUBLICIDAD'!K16</f>
        <v>Radio Comercial FM</v>
      </c>
      <c r="H26" s="87"/>
      <c r="I26" s="80" t="str">
        <f t="shared" si="1"/>
        <v>Radios AM y FM comerciales</v>
      </c>
      <c r="J26" s="81" t="str">
        <f>+IF(I26="Prensa escrita formato papel",'PLANILLA AUXILIAR PUBLICIDAD'!L16,"")</f>
        <v/>
      </c>
      <c r="K26" s="82" t="str">
        <f t="shared" si="14"/>
        <v/>
      </c>
      <c r="L26" s="83" t="str">
        <f t="shared" si="2"/>
        <v/>
      </c>
      <c r="M26" s="84">
        <f t="shared" si="3"/>
        <v>5.6249999999999994E-2</v>
      </c>
      <c r="N26" s="85">
        <f t="shared" si="4"/>
        <v>3.9823008849557519E-4</v>
      </c>
      <c r="O26" s="84">
        <f t="shared" si="5"/>
        <v>2.5000000000000001E-2</v>
      </c>
      <c r="P26" s="85">
        <f t="shared" si="6"/>
        <v>1.991150442477876E-4</v>
      </c>
      <c r="R26" s="86">
        <f t="shared" si="7"/>
        <v>0</v>
      </c>
      <c r="S26" s="86">
        <f t="shared" si="8"/>
        <v>0</v>
      </c>
      <c r="U26" s="86">
        <f t="shared" si="9"/>
        <v>0</v>
      </c>
      <c r="V26" s="86">
        <f t="shared" si="9"/>
        <v>0</v>
      </c>
      <c r="X26" s="86">
        <f t="shared" si="10"/>
        <v>0</v>
      </c>
      <c r="Y26" s="86">
        <f t="shared" si="11"/>
        <v>0</v>
      </c>
      <c r="Z26" s="86">
        <f t="shared" si="12"/>
        <v>0</v>
      </c>
      <c r="AA26" s="86">
        <f t="shared" si="13"/>
        <v>0</v>
      </c>
      <c r="AD26" s="48" t="s">
        <v>21</v>
      </c>
    </row>
    <row r="27" spans="1:30" s="79" customFormat="1" ht="17" x14ac:dyDescent="0.35">
      <c r="A27" s="79">
        <v>10</v>
      </c>
      <c r="B27" s="79" t="str">
        <f>LEFT('PLANILLA AUXILIAR PUBLICIDAD'!B17,12)</f>
        <v>200000000010</v>
      </c>
      <c r="C27" s="80" t="str">
        <f>+'PLANILLA AUXILIAR PUBLICIDAD'!C17</f>
        <v>TV para abonados 010</v>
      </c>
      <c r="D27" s="80" t="str">
        <f>+'PLANILLA AUXILIAR PUBLICIDAD'!D17</f>
        <v>TV para ab 010   ART</v>
      </c>
      <c r="E27" s="80" t="str">
        <f>+'PLANILLA AUXILIAR PUBLICIDAD'!E17</f>
        <v>ARTIGAS</v>
      </c>
      <c r="F27" s="80" t="str">
        <f>+'PLANILLA AUXILIAR PUBLICIDAD'!F17</f>
        <v>-</v>
      </c>
      <c r="G27" s="80" t="str">
        <f>+'PLANILLA AUXILIAR PUBLICIDAD'!K17</f>
        <v>TV para abonados</v>
      </c>
      <c r="H27" s="87"/>
      <c r="I27" s="80" t="str">
        <f t="shared" si="1"/>
        <v>TV abierta y señal propia de TV para abonados</v>
      </c>
      <c r="J27" s="81" t="str">
        <f>+IF(I27="Prensa escrita formato papel",'PLANILLA AUXILIAR PUBLICIDAD'!L17,"")</f>
        <v/>
      </c>
      <c r="K27" s="82" t="str">
        <f t="shared" si="14"/>
        <v/>
      </c>
      <c r="L27" s="83" t="str">
        <f t="shared" si="2"/>
        <v/>
      </c>
      <c r="M27" s="84">
        <f t="shared" si="3"/>
        <v>5.6249999999999994E-2</v>
      </c>
      <c r="N27" s="85">
        <f t="shared" si="4"/>
        <v>8.4905660377358489E-4</v>
      </c>
      <c r="O27" s="84">
        <f t="shared" si="5"/>
        <v>2.5000000000000001E-2</v>
      </c>
      <c r="P27" s="85">
        <f t="shared" si="6"/>
        <v>4.2452830188679245E-4</v>
      </c>
      <c r="R27" s="86">
        <f t="shared" si="7"/>
        <v>0</v>
      </c>
      <c r="S27" s="86">
        <f t="shared" si="8"/>
        <v>0</v>
      </c>
      <c r="U27" s="86">
        <f t="shared" si="9"/>
        <v>0</v>
      </c>
      <c r="V27" s="86">
        <f t="shared" si="9"/>
        <v>0</v>
      </c>
      <c r="X27" s="86">
        <f t="shared" si="10"/>
        <v>0</v>
      </c>
      <c r="Y27" s="86">
        <f t="shared" si="11"/>
        <v>0</v>
      </c>
      <c r="Z27" s="86">
        <f t="shared" si="12"/>
        <v>0</v>
      </c>
      <c r="AA27" s="86">
        <f t="shared" si="13"/>
        <v>0</v>
      </c>
      <c r="AD27" s="48" t="s">
        <v>23</v>
      </c>
    </row>
    <row r="28" spans="1:30" s="79" customFormat="1" ht="17" x14ac:dyDescent="0.35">
      <c r="A28" s="79">
        <v>11</v>
      </c>
      <c r="B28" s="79" t="str">
        <f>LEFT('PLANILLA AUXILIAR PUBLICIDAD'!B18,12)</f>
        <v>200000000011</v>
      </c>
      <c r="C28" s="80" t="str">
        <f>+'PLANILLA AUXILIAR PUBLICIDAD'!C18</f>
        <v>Televisión Abierta 011</v>
      </c>
      <c r="D28" s="80" t="str">
        <f>+'PLANILLA AUXILIAR PUBLICIDAD'!D18</f>
        <v>Televisión 011   ART</v>
      </c>
      <c r="E28" s="80" t="str">
        <f>+'PLANILLA AUXILIAR PUBLICIDAD'!E18</f>
        <v>ARTIGAS</v>
      </c>
      <c r="F28" s="80" t="str">
        <f>+'PLANILLA AUXILIAR PUBLICIDAD'!F18</f>
        <v>-</v>
      </c>
      <c r="G28" s="80" t="str">
        <f>+'PLANILLA AUXILIAR PUBLICIDAD'!K18</f>
        <v>Televisión Abierta</v>
      </c>
      <c r="H28" s="87"/>
      <c r="I28" s="80" t="str">
        <f t="shared" si="1"/>
        <v>TV abierta y señal propia de TV para abonados</v>
      </c>
      <c r="J28" s="81" t="str">
        <f>+IF(I28="Prensa escrita formato papel",'PLANILLA AUXILIAR PUBLICIDAD'!L18,"")</f>
        <v/>
      </c>
      <c r="K28" s="82" t="str">
        <f t="shared" si="14"/>
        <v/>
      </c>
      <c r="L28" s="83" t="str">
        <f t="shared" si="2"/>
        <v/>
      </c>
      <c r="M28" s="84">
        <f t="shared" si="3"/>
        <v>5.6249999999999994E-2</v>
      </c>
      <c r="N28" s="85">
        <f t="shared" si="4"/>
        <v>8.4905660377358489E-4</v>
      </c>
      <c r="O28" s="84">
        <f t="shared" si="5"/>
        <v>2.5000000000000001E-2</v>
      </c>
      <c r="P28" s="85">
        <f t="shared" si="6"/>
        <v>4.2452830188679245E-4</v>
      </c>
      <c r="R28" s="86">
        <f t="shared" si="7"/>
        <v>0</v>
      </c>
      <c r="S28" s="86">
        <f t="shared" si="8"/>
        <v>0</v>
      </c>
      <c r="U28" s="86">
        <f t="shared" si="9"/>
        <v>0</v>
      </c>
      <c r="V28" s="86">
        <f t="shared" si="9"/>
        <v>0</v>
      </c>
      <c r="X28" s="86">
        <f t="shared" si="10"/>
        <v>0</v>
      </c>
      <c r="Y28" s="86">
        <f t="shared" si="11"/>
        <v>0</v>
      </c>
      <c r="Z28" s="86">
        <f t="shared" si="12"/>
        <v>0</v>
      </c>
      <c r="AA28" s="86">
        <f t="shared" si="13"/>
        <v>0</v>
      </c>
      <c r="AD28" s="48" t="s">
        <v>15</v>
      </c>
    </row>
    <row r="29" spans="1:30" s="79" customFormat="1" ht="17" x14ac:dyDescent="0.35">
      <c r="A29" s="79">
        <v>12</v>
      </c>
      <c r="B29" s="79" t="str">
        <f>LEFT('PLANILLA AUXILIAR PUBLICIDAD'!B19,12)</f>
        <v>200000000012</v>
      </c>
      <c r="C29" s="80" t="str">
        <f>+'PLANILLA AUXILIAR PUBLICIDAD'!C19</f>
        <v>Prensa Escrita 012</v>
      </c>
      <c r="D29" s="80" t="str">
        <f>+'PLANILLA AUXILIAR PUBLICIDAD'!D19</f>
        <v>Prensa Esc 012  Semanario CAN</v>
      </c>
      <c r="E29" s="80" t="str">
        <f>+'PLANILLA AUXILIAR PUBLICIDAD'!E19</f>
        <v>CANELONES</v>
      </c>
      <c r="F29" s="80" t="str">
        <f>+'PLANILLA AUXILIAR PUBLICIDAD'!F19</f>
        <v>-</v>
      </c>
      <c r="G29" s="80" t="str">
        <f>+'PLANILLA AUXILIAR PUBLICIDAD'!K19</f>
        <v>Prensa Escrita</v>
      </c>
      <c r="H29" s="87"/>
      <c r="I29" s="80" t="str">
        <f t="shared" si="1"/>
        <v>Prensa escrita formato papel</v>
      </c>
      <c r="J29" s="81" t="str">
        <f>+IF(I29="Prensa escrita formato papel",'PLANILLA AUXILIAR PUBLICIDAD'!L19,"")</f>
        <v>Semanario</v>
      </c>
      <c r="K29" s="82">
        <f t="shared" si="14"/>
        <v>4</v>
      </c>
      <c r="L29" s="83">
        <f t="shared" si="2"/>
        <v>4.2417815482502655E-3</v>
      </c>
      <c r="M29" s="84">
        <f t="shared" si="3"/>
        <v>5.3022269353128317E-3</v>
      </c>
      <c r="N29" s="85">
        <f t="shared" si="4"/>
        <v>8.0593849416755038E-5</v>
      </c>
      <c r="O29" s="84">
        <f t="shared" si="5"/>
        <v>2.3565453045834811E-3</v>
      </c>
      <c r="P29" s="85">
        <f t="shared" si="6"/>
        <v>4.0296924708377519E-5</v>
      </c>
      <c r="R29" s="86">
        <f t="shared" si="7"/>
        <v>0</v>
      </c>
      <c r="S29" s="86">
        <f t="shared" si="8"/>
        <v>0</v>
      </c>
      <c r="U29" s="86">
        <f t="shared" si="9"/>
        <v>0</v>
      </c>
      <c r="V29" s="86">
        <f t="shared" si="9"/>
        <v>0</v>
      </c>
      <c r="X29" s="86">
        <f t="shared" si="10"/>
        <v>0</v>
      </c>
      <c r="Y29" s="86">
        <f>$E$14*0.005/12*1.25</f>
        <v>0</v>
      </c>
      <c r="Z29" s="86">
        <f t="shared" si="12"/>
        <v>0</v>
      </c>
      <c r="AA29" s="86">
        <f t="shared" si="13"/>
        <v>0</v>
      </c>
      <c r="AD29" s="48" t="s">
        <v>16</v>
      </c>
    </row>
    <row r="30" spans="1:30" s="79" customFormat="1" ht="17" x14ac:dyDescent="0.35">
      <c r="A30" s="79">
        <v>13</v>
      </c>
      <c r="B30" s="79" t="str">
        <f>LEFT('PLANILLA AUXILIAR PUBLICIDAD'!B20,12)</f>
        <v>200000000013</v>
      </c>
      <c r="C30" s="80" t="str">
        <f>+'PLANILLA AUXILIAR PUBLICIDAD'!C20</f>
        <v>Radio Comercial FM 013</v>
      </c>
      <c r="D30" s="80" t="str">
        <f>+'PLANILLA AUXILIAR PUBLICIDAD'!D20</f>
        <v>Radio Come 013   CAN</v>
      </c>
      <c r="E30" s="80" t="str">
        <f>+'PLANILLA AUXILIAR PUBLICIDAD'!E20</f>
        <v>CANELONES</v>
      </c>
      <c r="F30" s="80" t="str">
        <f>+'PLANILLA AUXILIAR PUBLICIDAD'!F20</f>
        <v>-</v>
      </c>
      <c r="G30" s="80" t="str">
        <f>+'PLANILLA AUXILIAR PUBLICIDAD'!K20</f>
        <v>Radio Comercial FM</v>
      </c>
      <c r="H30" s="87"/>
      <c r="I30" s="80" t="str">
        <f t="shared" si="1"/>
        <v>Radios AM y FM comerciales</v>
      </c>
      <c r="J30" s="81" t="str">
        <f>+IF(I30="Prensa escrita formato papel",'PLANILLA AUXILIAR PUBLICIDAD'!L20,"")</f>
        <v/>
      </c>
      <c r="K30" s="82" t="str">
        <f t="shared" si="14"/>
        <v/>
      </c>
      <c r="L30" s="83" t="str">
        <f t="shared" si="2"/>
        <v/>
      </c>
      <c r="M30" s="84">
        <f t="shared" si="3"/>
        <v>5.6249999999999994E-2</v>
      </c>
      <c r="N30" s="85">
        <f t="shared" si="4"/>
        <v>3.9823008849557519E-4</v>
      </c>
      <c r="O30" s="84">
        <f t="shared" si="5"/>
        <v>2.5000000000000001E-2</v>
      </c>
      <c r="P30" s="85">
        <f t="shared" si="6"/>
        <v>1.991150442477876E-4</v>
      </c>
      <c r="R30" s="86">
        <f t="shared" si="7"/>
        <v>0</v>
      </c>
      <c r="S30" s="86">
        <f t="shared" si="8"/>
        <v>0</v>
      </c>
      <c r="U30" s="86">
        <f t="shared" si="9"/>
        <v>0</v>
      </c>
      <c r="V30" s="86">
        <f t="shared" si="9"/>
        <v>0</v>
      </c>
      <c r="X30" s="86">
        <f t="shared" si="10"/>
        <v>0</v>
      </c>
      <c r="Y30" s="86">
        <f t="shared" si="11"/>
        <v>0</v>
      </c>
      <c r="Z30" s="86">
        <f t="shared" si="12"/>
        <v>0</v>
      </c>
      <c r="AA30" s="86">
        <f t="shared" si="13"/>
        <v>0</v>
      </c>
      <c r="AD30" s="48" t="s">
        <v>26</v>
      </c>
    </row>
    <row r="31" spans="1:30" s="79" customFormat="1" ht="17" x14ac:dyDescent="0.35">
      <c r="A31" s="79">
        <v>14</v>
      </c>
      <c r="B31" s="79" t="str">
        <f>LEFT('PLANILLA AUXILIAR PUBLICIDAD'!B21,12)</f>
        <v>200000000014</v>
      </c>
      <c r="C31" s="80" t="str">
        <f>+'PLANILLA AUXILIAR PUBLICIDAD'!C21</f>
        <v>TV para abonados 014</v>
      </c>
      <c r="D31" s="80" t="str">
        <f>+'PLANILLA AUXILIAR PUBLICIDAD'!D21</f>
        <v>TV para ab 014   CAN</v>
      </c>
      <c r="E31" s="80" t="str">
        <f>+'PLANILLA AUXILIAR PUBLICIDAD'!E21</f>
        <v>CANELONES</v>
      </c>
      <c r="F31" s="80" t="str">
        <f>+'PLANILLA AUXILIAR PUBLICIDAD'!F21</f>
        <v>-</v>
      </c>
      <c r="G31" s="80" t="str">
        <f>+'PLANILLA AUXILIAR PUBLICIDAD'!K21</f>
        <v>TV para abonados</v>
      </c>
      <c r="H31" s="87"/>
      <c r="I31" s="80" t="str">
        <f t="shared" si="1"/>
        <v>TV abierta y señal propia de TV para abonados</v>
      </c>
      <c r="J31" s="81" t="str">
        <f>+IF(I31="Prensa escrita formato papel",'PLANILLA AUXILIAR PUBLICIDAD'!L21,"")</f>
        <v/>
      </c>
      <c r="K31" s="82" t="str">
        <f t="shared" si="14"/>
        <v/>
      </c>
      <c r="L31" s="83" t="str">
        <f t="shared" si="2"/>
        <v/>
      </c>
      <c r="M31" s="84">
        <f t="shared" si="3"/>
        <v>5.6249999999999994E-2</v>
      </c>
      <c r="N31" s="85">
        <f t="shared" si="4"/>
        <v>8.4905660377358489E-4</v>
      </c>
      <c r="O31" s="84">
        <f t="shared" si="5"/>
        <v>2.5000000000000001E-2</v>
      </c>
      <c r="P31" s="85">
        <f t="shared" si="6"/>
        <v>4.2452830188679245E-4</v>
      </c>
      <c r="R31" s="86">
        <f t="shared" si="7"/>
        <v>0</v>
      </c>
      <c r="S31" s="86">
        <f t="shared" si="8"/>
        <v>0</v>
      </c>
      <c r="U31" s="86">
        <f t="shared" si="9"/>
        <v>0</v>
      </c>
      <c r="V31" s="86">
        <f t="shared" si="9"/>
        <v>0</v>
      </c>
      <c r="X31" s="86">
        <f t="shared" si="10"/>
        <v>0</v>
      </c>
      <c r="Y31" s="86">
        <f t="shared" si="11"/>
        <v>0</v>
      </c>
      <c r="Z31" s="86">
        <f t="shared" si="12"/>
        <v>0</v>
      </c>
      <c r="AA31" s="86">
        <f t="shared" si="13"/>
        <v>0</v>
      </c>
      <c r="AD31" s="48" t="s">
        <v>24</v>
      </c>
    </row>
    <row r="32" spans="1:30" s="79" customFormat="1" ht="17" x14ac:dyDescent="0.35">
      <c r="A32" s="79">
        <v>15</v>
      </c>
      <c r="B32" s="79" t="str">
        <f>LEFT('PLANILLA AUXILIAR PUBLICIDAD'!B22,12)</f>
        <v>200000000015</v>
      </c>
      <c r="C32" s="80" t="str">
        <f>+'PLANILLA AUXILIAR PUBLICIDAD'!C22</f>
        <v>Prensa Escrita 015</v>
      </c>
      <c r="D32" s="80" t="str">
        <f>+'PLANILLA AUXILIAR PUBLICIDAD'!D22</f>
        <v>Prensa Esc 015  Semanario CAN</v>
      </c>
      <c r="E32" s="80" t="str">
        <f>+'PLANILLA AUXILIAR PUBLICIDAD'!E22</f>
        <v>CANELONES</v>
      </c>
      <c r="F32" s="80" t="str">
        <f>+'PLANILLA AUXILIAR PUBLICIDAD'!F22</f>
        <v>-</v>
      </c>
      <c r="G32" s="80" t="str">
        <f>+'PLANILLA AUXILIAR PUBLICIDAD'!K22</f>
        <v>Prensa Escrita</v>
      </c>
      <c r="H32" s="87"/>
      <c r="I32" s="80" t="str">
        <f t="shared" si="1"/>
        <v>Prensa escrita formato papel</v>
      </c>
      <c r="J32" s="81" t="str">
        <f>+IF(I32="Prensa escrita formato papel",'PLANILLA AUXILIAR PUBLICIDAD'!L22,"")</f>
        <v>Semanario</v>
      </c>
      <c r="K32" s="82">
        <f t="shared" si="14"/>
        <v>4</v>
      </c>
      <c r="L32" s="83">
        <f t="shared" si="2"/>
        <v>4.2417815482502655E-3</v>
      </c>
      <c r="M32" s="84">
        <f t="shared" si="3"/>
        <v>5.3022269353128317E-3</v>
      </c>
      <c r="N32" s="85">
        <f t="shared" si="4"/>
        <v>8.0593849416755038E-5</v>
      </c>
      <c r="O32" s="84">
        <f t="shared" si="5"/>
        <v>2.3565453045834811E-3</v>
      </c>
      <c r="P32" s="85">
        <f t="shared" si="6"/>
        <v>4.0296924708377519E-5</v>
      </c>
      <c r="R32" s="86">
        <f t="shared" si="7"/>
        <v>0</v>
      </c>
      <c r="S32" s="86">
        <f t="shared" si="8"/>
        <v>0</v>
      </c>
      <c r="U32" s="86">
        <f t="shared" si="9"/>
        <v>0</v>
      </c>
      <c r="V32" s="86">
        <f t="shared" si="9"/>
        <v>0</v>
      </c>
      <c r="X32" s="86">
        <f t="shared" si="10"/>
        <v>0</v>
      </c>
      <c r="Y32" s="86">
        <f t="shared" si="11"/>
        <v>0</v>
      </c>
      <c r="Z32" s="86">
        <f t="shared" si="12"/>
        <v>0</v>
      </c>
      <c r="AA32" s="86">
        <f t="shared" si="13"/>
        <v>0</v>
      </c>
      <c r="AD32" s="48" t="s">
        <v>20</v>
      </c>
    </row>
    <row r="33" spans="1:30" s="79" customFormat="1" ht="17" x14ac:dyDescent="0.35">
      <c r="A33" s="79">
        <v>16</v>
      </c>
      <c r="B33" s="79" t="str">
        <f>LEFT('PLANILLA AUXILIAR PUBLICIDAD'!B23,12)</f>
        <v>200000000016</v>
      </c>
      <c r="C33" s="80" t="str">
        <f>+'PLANILLA AUXILIAR PUBLICIDAD'!C23</f>
        <v>Prensa Escrita 016</v>
      </c>
      <c r="D33" s="80" t="str">
        <f>+'PLANILLA AUXILIAR PUBLICIDAD'!D23</f>
        <v>Prensa Esc 016  Quincenal CAN</v>
      </c>
      <c r="E33" s="80" t="str">
        <f>+'PLANILLA AUXILIAR PUBLICIDAD'!E23</f>
        <v>CANELONES</v>
      </c>
      <c r="F33" s="80" t="str">
        <f>+'PLANILLA AUXILIAR PUBLICIDAD'!F23</f>
        <v>-</v>
      </c>
      <c r="G33" s="80" t="str">
        <f>+'PLANILLA AUXILIAR PUBLICIDAD'!K23</f>
        <v>Prensa Escrita</v>
      </c>
      <c r="H33" s="87"/>
      <c r="I33" s="80" t="str">
        <f t="shared" si="1"/>
        <v>Prensa escrita formato papel</v>
      </c>
      <c r="J33" s="81" t="str">
        <f>+IF(I33="Prensa escrita formato papel",'PLANILLA AUXILIAR PUBLICIDAD'!L23,"")</f>
        <v>Quincenal</v>
      </c>
      <c r="K33" s="82">
        <f t="shared" si="14"/>
        <v>2</v>
      </c>
      <c r="L33" s="83">
        <f t="shared" si="2"/>
        <v>2.1208907741251328E-3</v>
      </c>
      <c r="M33" s="84">
        <f t="shared" si="3"/>
        <v>2.6511134676564158E-3</v>
      </c>
      <c r="N33" s="85">
        <f t="shared" si="4"/>
        <v>4.0296924708377519E-5</v>
      </c>
      <c r="O33" s="84">
        <f t="shared" si="5"/>
        <v>1.1782726522917405E-3</v>
      </c>
      <c r="P33" s="85">
        <f t="shared" si="6"/>
        <v>2.0148462354188759E-5</v>
      </c>
      <c r="R33" s="86">
        <f t="shared" si="7"/>
        <v>0</v>
      </c>
      <c r="S33" s="86">
        <f t="shared" si="8"/>
        <v>0</v>
      </c>
      <c r="U33" s="86">
        <f t="shared" si="9"/>
        <v>0</v>
      </c>
      <c r="V33" s="86">
        <f t="shared" si="9"/>
        <v>0</v>
      </c>
      <c r="X33" s="86">
        <f t="shared" si="10"/>
        <v>0</v>
      </c>
      <c r="Y33" s="86">
        <f t="shared" si="11"/>
        <v>0</v>
      </c>
      <c r="Z33" s="86">
        <f t="shared" si="12"/>
        <v>0</v>
      </c>
      <c r="AA33" s="86">
        <f t="shared" si="13"/>
        <v>0</v>
      </c>
      <c r="AD33" s="48" t="s">
        <v>19</v>
      </c>
    </row>
    <row r="34" spans="1:30" s="79" customFormat="1" ht="17" x14ac:dyDescent="0.35">
      <c r="A34" s="79">
        <v>17</v>
      </c>
      <c r="B34" s="79" t="str">
        <f>LEFT('PLANILLA AUXILIAR PUBLICIDAD'!B24,12)</f>
        <v>200000000017</v>
      </c>
      <c r="C34" s="80" t="str">
        <f>+'PLANILLA AUXILIAR PUBLICIDAD'!C24</f>
        <v>Radio Comunitaria 017</v>
      </c>
      <c r="D34" s="80" t="str">
        <f>+'PLANILLA AUXILIAR PUBLICIDAD'!D24</f>
        <v>Radio Comu 017   CAN</v>
      </c>
      <c r="E34" s="80" t="str">
        <f>+'PLANILLA AUXILIAR PUBLICIDAD'!E24</f>
        <v>CANELONES</v>
      </c>
      <c r="F34" s="80" t="str">
        <f>+'PLANILLA AUXILIAR PUBLICIDAD'!F24</f>
        <v>-</v>
      </c>
      <c r="G34" s="80" t="str">
        <f>+'PLANILLA AUXILIAR PUBLICIDAD'!K24</f>
        <v>Radio Comunitaria</v>
      </c>
      <c r="H34" s="87"/>
      <c r="I34" s="80" t="str">
        <f t="shared" si="1"/>
        <v>Radios comunitarias</v>
      </c>
      <c r="J34" s="81" t="str">
        <f>+IF(I34="Prensa escrita formato papel",'PLANILLA AUXILIAR PUBLICIDAD'!L24,"")</f>
        <v/>
      </c>
      <c r="K34" s="82" t="str">
        <f t="shared" si="14"/>
        <v/>
      </c>
      <c r="L34" s="83" t="str">
        <f t="shared" si="2"/>
        <v/>
      </c>
      <c r="M34" s="84">
        <f t="shared" si="3"/>
        <v>1.25E-3</v>
      </c>
      <c r="N34" s="85">
        <f t="shared" si="4"/>
        <v>9.0909090909090917E-5</v>
      </c>
      <c r="O34" s="84">
        <f t="shared" si="5"/>
        <v>5.5555555555555556E-4</v>
      </c>
      <c r="P34" s="85">
        <f t="shared" si="6"/>
        <v>4.5454545454545459E-5</v>
      </c>
      <c r="R34" s="86">
        <f t="shared" si="7"/>
        <v>0</v>
      </c>
      <c r="S34" s="86">
        <f t="shared" si="8"/>
        <v>0</v>
      </c>
      <c r="U34" s="86">
        <f t="shared" si="9"/>
        <v>0</v>
      </c>
      <c r="V34" s="86">
        <f t="shared" si="9"/>
        <v>0</v>
      </c>
      <c r="X34" s="86">
        <f t="shared" si="10"/>
        <v>0</v>
      </c>
      <c r="Y34" s="86">
        <f t="shared" si="11"/>
        <v>0</v>
      </c>
      <c r="Z34" s="86">
        <f t="shared" si="12"/>
        <v>0</v>
      </c>
      <c r="AA34" s="86">
        <f t="shared" si="13"/>
        <v>0</v>
      </c>
      <c r="AD34" s="48" t="s">
        <v>28</v>
      </c>
    </row>
    <row r="35" spans="1:30" s="79" customFormat="1" ht="17" x14ac:dyDescent="0.35">
      <c r="A35" s="79">
        <v>18</v>
      </c>
      <c r="B35" s="79" t="str">
        <f>LEFT('PLANILLA AUXILIAR PUBLICIDAD'!B25,12)</f>
        <v>200000000018</v>
      </c>
      <c r="C35" s="80" t="str">
        <f>+'PLANILLA AUXILIAR PUBLICIDAD'!C25</f>
        <v>Radio Comercial FM 018</v>
      </c>
      <c r="D35" s="80" t="str">
        <f>+'PLANILLA AUXILIAR PUBLICIDAD'!D25</f>
        <v>Radio Come 018   CAN</v>
      </c>
      <c r="E35" s="80" t="str">
        <f>+'PLANILLA AUXILIAR PUBLICIDAD'!E25</f>
        <v>CANELONES</v>
      </c>
      <c r="F35" s="80" t="str">
        <f>+'PLANILLA AUXILIAR PUBLICIDAD'!F25</f>
        <v>-</v>
      </c>
      <c r="G35" s="80" t="str">
        <f>+'PLANILLA AUXILIAR PUBLICIDAD'!K25</f>
        <v>Radio Comercial FM</v>
      </c>
      <c r="H35" s="87"/>
      <c r="I35" s="80" t="str">
        <f t="shared" si="1"/>
        <v>Radios AM y FM comerciales</v>
      </c>
      <c r="J35" s="81" t="str">
        <f>+IF(I35="Prensa escrita formato papel",'PLANILLA AUXILIAR PUBLICIDAD'!L25,"")</f>
        <v/>
      </c>
      <c r="K35" s="82" t="str">
        <f t="shared" si="14"/>
        <v/>
      </c>
      <c r="L35" s="83" t="str">
        <f t="shared" si="2"/>
        <v/>
      </c>
      <c r="M35" s="84">
        <f t="shared" si="3"/>
        <v>5.6249999999999994E-2</v>
      </c>
      <c r="N35" s="85">
        <f t="shared" si="4"/>
        <v>3.9823008849557519E-4</v>
      </c>
      <c r="O35" s="84">
        <f t="shared" si="5"/>
        <v>2.5000000000000001E-2</v>
      </c>
      <c r="P35" s="85">
        <f t="shared" si="6"/>
        <v>1.991150442477876E-4</v>
      </c>
      <c r="R35" s="86">
        <f t="shared" si="7"/>
        <v>0</v>
      </c>
      <c r="S35" s="86">
        <f t="shared" si="8"/>
        <v>0</v>
      </c>
      <c r="U35" s="86">
        <f t="shared" si="9"/>
        <v>0</v>
      </c>
      <c r="V35" s="86">
        <f t="shared" si="9"/>
        <v>0</v>
      </c>
      <c r="X35" s="86">
        <f t="shared" si="10"/>
        <v>0</v>
      </c>
      <c r="Y35" s="86">
        <f t="shared" si="11"/>
        <v>0</v>
      </c>
      <c r="Z35" s="86">
        <f t="shared" si="12"/>
        <v>0</v>
      </c>
      <c r="AA35" s="86">
        <f t="shared" si="13"/>
        <v>0</v>
      </c>
      <c r="AD35" s="48" t="s">
        <v>18</v>
      </c>
    </row>
    <row r="36" spans="1:30" s="79" customFormat="1" ht="17" x14ac:dyDescent="0.35">
      <c r="A36" s="79">
        <v>19</v>
      </c>
      <c r="B36" s="79" t="str">
        <f>LEFT('PLANILLA AUXILIAR PUBLICIDAD'!B26,12)</f>
        <v>200000000019</v>
      </c>
      <c r="C36" s="80" t="str">
        <f>+'PLANILLA AUXILIAR PUBLICIDAD'!C26</f>
        <v>Prensa Escrita 019</v>
      </c>
      <c r="D36" s="80" t="str">
        <f>+'PLANILLA AUXILIAR PUBLICIDAD'!D26</f>
        <v>Prensa Esc 019  Diario CAN</v>
      </c>
      <c r="E36" s="80" t="str">
        <f>+'PLANILLA AUXILIAR PUBLICIDAD'!E26</f>
        <v>CANELONES</v>
      </c>
      <c r="F36" s="80" t="str">
        <f>+'PLANILLA AUXILIAR PUBLICIDAD'!F26</f>
        <v>-</v>
      </c>
      <c r="G36" s="80" t="str">
        <f>+'PLANILLA AUXILIAR PUBLICIDAD'!K26</f>
        <v>Prensa Escrita</v>
      </c>
      <c r="H36" s="87"/>
      <c r="I36" s="80" t="str">
        <f t="shared" si="1"/>
        <v>Prensa escrita formato papel</v>
      </c>
      <c r="J36" s="81" t="str">
        <f>+IF(I36="Prensa escrita formato papel",'PLANILLA AUXILIAR PUBLICIDAD'!L26,"")</f>
        <v>Diario</v>
      </c>
      <c r="K36" s="82">
        <f t="shared" si="14"/>
        <v>30</v>
      </c>
      <c r="L36" s="83">
        <f t="shared" si="2"/>
        <v>3.1813361611876985E-2</v>
      </c>
      <c r="M36" s="84">
        <f t="shared" si="3"/>
        <v>3.9766702014846229E-2</v>
      </c>
      <c r="N36" s="85">
        <f t="shared" si="4"/>
        <v>6.0445387062566273E-4</v>
      </c>
      <c r="O36" s="84">
        <f t="shared" si="5"/>
        <v>1.7674089784376103E-2</v>
      </c>
      <c r="P36" s="85">
        <f t="shared" si="6"/>
        <v>3.0222693531283137E-4</v>
      </c>
      <c r="R36" s="86">
        <f t="shared" si="7"/>
        <v>0</v>
      </c>
      <c r="S36" s="86">
        <f t="shared" si="8"/>
        <v>0</v>
      </c>
      <c r="U36" s="86">
        <f t="shared" si="9"/>
        <v>0</v>
      </c>
      <c r="V36" s="86">
        <f t="shared" si="9"/>
        <v>0</v>
      </c>
      <c r="X36" s="86">
        <f t="shared" si="10"/>
        <v>0</v>
      </c>
      <c r="Y36" s="86">
        <f t="shared" si="11"/>
        <v>0</v>
      </c>
      <c r="Z36" s="86">
        <f t="shared" si="12"/>
        <v>0</v>
      </c>
      <c r="AA36" s="86">
        <f t="shared" si="13"/>
        <v>0</v>
      </c>
      <c r="AD36" s="2"/>
    </row>
    <row r="37" spans="1:30" s="79" customFormat="1" ht="17" x14ac:dyDescent="0.35">
      <c r="A37" s="79">
        <v>20</v>
      </c>
      <c r="B37" s="79" t="str">
        <f>LEFT('PLANILLA AUXILIAR PUBLICIDAD'!B27,12)</f>
        <v>200000000020</v>
      </c>
      <c r="C37" s="80" t="str">
        <f>+'PLANILLA AUXILIAR PUBLICIDAD'!C27</f>
        <v>Radio Comercial FM 020</v>
      </c>
      <c r="D37" s="80" t="str">
        <f>+'PLANILLA AUXILIAR PUBLICIDAD'!D27</f>
        <v>Radio Come 020   CAN</v>
      </c>
      <c r="E37" s="80" t="str">
        <f>+'PLANILLA AUXILIAR PUBLICIDAD'!E27</f>
        <v>CANELONES</v>
      </c>
      <c r="F37" s="80" t="str">
        <f>+'PLANILLA AUXILIAR PUBLICIDAD'!F27</f>
        <v>-</v>
      </c>
      <c r="G37" s="80" t="str">
        <f>+'PLANILLA AUXILIAR PUBLICIDAD'!K27</f>
        <v>Radio Comercial FM</v>
      </c>
      <c r="H37" s="87"/>
      <c r="I37" s="80" t="str">
        <f t="shared" si="1"/>
        <v>Radios AM y FM comerciales</v>
      </c>
      <c r="J37" s="81" t="str">
        <f>+IF(I37="Prensa escrita formato papel",'PLANILLA AUXILIAR PUBLICIDAD'!L27,"")</f>
        <v/>
      </c>
      <c r="K37" s="82" t="str">
        <f t="shared" si="14"/>
        <v/>
      </c>
      <c r="L37" s="83" t="str">
        <f t="shared" si="2"/>
        <v/>
      </c>
      <c r="M37" s="84">
        <f t="shared" si="3"/>
        <v>5.6249999999999994E-2</v>
      </c>
      <c r="N37" s="85">
        <f t="shared" si="4"/>
        <v>3.9823008849557519E-4</v>
      </c>
      <c r="O37" s="84">
        <f t="shared" si="5"/>
        <v>2.5000000000000001E-2</v>
      </c>
      <c r="P37" s="85">
        <f t="shared" si="6"/>
        <v>1.991150442477876E-4</v>
      </c>
      <c r="R37" s="86">
        <f t="shared" si="7"/>
        <v>0</v>
      </c>
      <c r="S37" s="86">
        <f t="shared" si="8"/>
        <v>0</v>
      </c>
      <c r="U37" s="86">
        <f t="shared" si="9"/>
        <v>0</v>
      </c>
      <c r="V37" s="86">
        <f t="shared" si="9"/>
        <v>0</v>
      </c>
      <c r="X37" s="86">
        <f t="shared" si="10"/>
        <v>0</v>
      </c>
      <c r="Y37" s="86">
        <f t="shared" si="11"/>
        <v>0</v>
      </c>
      <c r="Z37" s="86">
        <f t="shared" si="12"/>
        <v>0</v>
      </c>
      <c r="AA37" s="86">
        <f t="shared" si="13"/>
        <v>0</v>
      </c>
      <c r="AD37" s="2"/>
    </row>
    <row r="38" spans="1:30" s="79" customFormat="1" ht="17" x14ac:dyDescent="0.35">
      <c r="A38" s="79">
        <v>21</v>
      </c>
      <c r="B38" s="79" t="str">
        <f>LEFT('PLANILLA AUXILIAR PUBLICIDAD'!B28,12)</f>
        <v>200000000021</v>
      </c>
      <c r="C38" s="80" t="str">
        <f>+'PLANILLA AUXILIAR PUBLICIDAD'!C28</f>
        <v>Prensa Escrita 021</v>
      </c>
      <c r="D38" s="80" t="str">
        <f>+'PLANILLA AUXILIAR PUBLICIDAD'!D28</f>
        <v>Prensa Esc 021  Semanario CAN</v>
      </c>
      <c r="E38" s="80" t="str">
        <f>+'PLANILLA AUXILIAR PUBLICIDAD'!E28</f>
        <v>CANELONES</v>
      </c>
      <c r="F38" s="80" t="str">
        <f>+'PLANILLA AUXILIAR PUBLICIDAD'!F28</f>
        <v>-</v>
      </c>
      <c r="G38" s="80" t="str">
        <f>+'PLANILLA AUXILIAR PUBLICIDAD'!K28</f>
        <v>Prensa Escrita</v>
      </c>
      <c r="H38" s="87"/>
      <c r="I38" s="80" t="str">
        <f t="shared" si="1"/>
        <v>Prensa escrita formato papel</v>
      </c>
      <c r="J38" s="81" t="str">
        <f>+IF(I38="Prensa escrita formato papel",'PLANILLA AUXILIAR PUBLICIDAD'!L28,"")</f>
        <v>Semanario</v>
      </c>
      <c r="K38" s="82">
        <f t="shared" si="14"/>
        <v>4</v>
      </c>
      <c r="L38" s="83">
        <f t="shared" si="2"/>
        <v>4.2417815482502655E-3</v>
      </c>
      <c r="M38" s="84">
        <f t="shared" si="3"/>
        <v>5.3022269353128317E-3</v>
      </c>
      <c r="N38" s="85">
        <f t="shared" si="4"/>
        <v>8.0593849416755038E-5</v>
      </c>
      <c r="O38" s="84">
        <f t="shared" si="5"/>
        <v>2.3565453045834811E-3</v>
      </c>
      <c r="P38" s="85">
        <f t="shared" si="6"/>
        <v>4.0296924708377519E-5</v>
      </c>
      <c r="R38" s="86">
        <f t="shared" si="7"/>
        <v>0</v>
      </c>
      <c r="S38" s="86">
        <f t="shared" si="8"/>
        <v>0</v>
      </c>
      <c r="U38" s="86">
        <f t="shared" si="9"/>
        <v>0</v>
      </c>
      <c r="V38" s="86">
        <f t="shared" si="9"/>
        <v>0</v>
      </c>
      <c r="X38" s="86">
        <f t="shared" si="10"/>
        <v>0</v>
      </c>
      <c r="Y38" s="86">
        <f t="shared" si="11"/>
        <v>0</v>
      </c>
      <c r="Z38" s="86">
        <f t="shared" si="12"/>
        <v>0</v>
      </c>
      <c r="AA38" s="86">
        <f t="shared" si="13"/>
        <v>0</v>
      </c>
      <c r="AD38" s="2"/>
    </row>
    <row r="39" spans="1:30" s="79" customFormat="1" ht="17" x14ac:dyDescent="0.35">
      <c r="A39" s="79">
        <v>22</v>
      </c>
      <c r="B39" s="79" t="str">
        <f>LEFT('PLANILLA AUXILIAR PUBLICIDAD'!B29,12)</f>
        <v>200000000022</v>
      </c>
      <c r="C39" s="80" t="str">
        <f>+'PLANILLA AUXILIAR PUBLICIDAD'!C29</f>
        <v>TV para abonados 022</v>
      </c>
      <c r="D39" s="80" t="str">
        <f>+'PLANILLA AUXILIAR PUBLICIDAD'!D29</f>
        <v>TV para ab 022   CAN</v>
      </c>
      <c r="E39" s="80" t="str">
        <f>+'PLANILLA AUXILIAR PUBLICIDAD'!E29</f>
        <v>CANELONES</v>
      </c>
      <c r="F39" s="80" t="str">
        <f>+'PLANILLA AUXILIAR PUBLICIDAD'!F29</f>
        <v>-</v>
      </c>
      <c r="G39" s="80" t="str">
        <f>+'PLANILLA AUXILIAR PUBLICIDAD'!K29</f>
        <v>TV para abonados</v>
      </c>
      <c r="H39" s="87"/>
      <c r="I39" s="80" t="str">
        <f t="shared" si="1"/>
        <v>TV abierta y señal propia de TV para abonados</v>
      </c>
      <c r="J39" s="81" t="str">
        <f>+IF(I39="Prensa escrita formato papel",'PLANILLA AUXILIAR PUBLICIDAD'!L29,"")</f>
        <v/>
      </c>
      <c r="K39" s="82" t="str">
        <f t="shared" si="14"/>
        <v/>
      </c>
      <c r="L39" s="83" t="str">
        <f t="shared" si="2"/>
        <v/>
      </c>
      <c r="M39" s="84">
        <f t="shared" si="3"/>
        <v>5.6249999999999994E-2</v>
      </c>
      <c r="N39" s="85">
        <f t="shared" si="4"/>
        <v>8.4905660377358489E-4</v>
      </c>
      <c r="O39" s="84">
        <f t="shared" si="5"/>
        <v>2.5000000000000001E-2</v>
      </c>
      <c r="P39" s="85">
        <f t="shared" si="6"/>
        <v>4.2452830188679245E-4</v>
      </c>
      <c r="R39" s="86">
        <f t="shared" si="7"/>
        <v>0</v>
      </c>
      <c r="S39" s="86">
        <f t="shared" si="8"/>
        <v>0</v>
      </c>
      <c r="U39" s="86">
        <f t="shared" si="9"/>
        <v>0</v>
      </c>
      <c r="V39" s="86">
        <f t="shared" si="9"/>
        <v>0</v>
      </c>
      <c r="X39" s="86">
        <f t="shared" si="10"/>
        <v>0</v>
      </c>
      <c r="Y39" s="86">
        <f t="shared" si="11"/>
        <v>0</v>
      </c>
      <c r="Z39" s="86">
        <f t="shared" si="12"/>
        <v>0</v>
      </c>
      <c r="AA39" s="86">
        <f t="shared" si="13"/>
        <v>0</v>
      </c>
      <c r="AD39" s="2"/>
    </row>
    <row r="40" spans="1:30" s="79" customFormat="1" ht="17" x14ac:dyDescent="0.35">
      <c r="A40" s="79">
        <v>23</v>
      </c>
      <c r="B40" s="79" t="str">
        <f>LEFT('PLANILLA AUXILIAR PUBLICIDAD'!B30,12)</f>
        <v>200000000023</v>
      </c>
      <c r="C40" s="80" t="str">
        <f>+'PLANILLA AUXILIAR PUBLICIDAD'!C30</f>
        <v>Radio Comercial AM 023</v>
      </c>
      <c r="D40" s="80" t="str">
        <f>+'PLANILLA AUXILIAR PUBLICIDAD'!D30</f>
        <v>Radio Come 023   CAN</v>
      </c>
      <c r="E40" s="80" t="str">
        <f>+'PLANILLA AUXILIAR PUBLICIDAD'!E30</f>
        <v>CANELONES</v>
      </c>
      <c r="F40" s="80" t="str">
        <f>+'PLANILLA AUXILIAR PUBLICIDAD'!F30</f>
        <v>-</v>
      </c>
      <c r="G40" s="80" t="str">
        <f>+'PLANILLA AUXILIAR PUBLICIDAD'!K30</f>
        <v>Radio Comercial AM</v>
      </c>
      <c r="H40" s="87"/>
      <c r="I40" s="80" t="str">
        <f t="shared" si="1"/>
        <v>Radios AM y FM comerciales</v>
      </c>
      <c r="J40" s="81" t="str">
        <f>+IF(I40="Prensa escrita formato papel",'PLANILLA AUXILIAR PUBLICIDAD'!L30,"")</f>
        <v/>
      </c>
      <c r="K40" s="82" t="str">
        <f t="shared" si="14"/>
        <v/>
      </c>
      <c r="L40" s="83" t="str">
        <f t="shared" si="2"/>
        <v/>
      </c>
      <c r="M40" s="84">
        <f t="shared" si="3"/>
        <v>5.6249999999999994E-2</v>
      </c>
      <c r="N40" s="85">
        <f t="shared" si="4"/>
        <v>3.9823008849557519E-4</v>
      </c>
      <c r="O40" s="84">
        <f t="shared" si="5"/>
        <v>2.5000000000000001E-2</v>
      </c>
      <c r="P40" s="85">
        <f t="shared" si="6"/>
        <v>1.991150442477876E-4</v>
      </c>
      <c r="R40" s="86">
        <f t="shared" si="7"/>
        <v>0</v>
      </c>
      <c r="S40" s="86">
        <f t="shared" si="8"/>
        <v>0</v>
      </c>
      <c r="U40" s="86">
        <f t="shared" si="9"/>
        <v>0</v>
      </c>
      <c r="V40" s="86">
        <f t="shared" si="9"/>
        <v>0</v>
      </c>
      <c r="X40" s="86">
        <f t="shared" si="10"/>
        <v>0</v>
      </c>
      <c r="Y40" s="86">
        <f t="shared" si="11"/>
        <v>0</v>
      </c>
      <c r="Z40" s="86">
        <f t="shared" si="12"/>
        <v>0</v>
      </c>
      <c r="AA40" s="86">
        <f t="shared" si="13"/>
        <v>0</v>
      </c>
      <c r="AD40" s="2"/>
    </row>
    <row r="41" spans="1:30" s="79" customFormat="1" ht="17" x14ac:dyDescent="0.35">
      <c r="A41" s="79">
        <v>24</v>
      </c>
      <c r="B41" s="79" t="str">
        <f>LEFT('PLANILLA AUXILIAR PUBLICIDAD'!B31,12)</f>
        <v>200000000024</v>
      </c>
      <c r="C41" s="80" t="str">
        <f>+'PLANILLA AUXILIAR PUBLICIDAD'!C31</f>
        <v>Radio Comercial FM 024</v>
      </c>
      <c r="D41" s="80" t="str">
        <f>+'PLANILLA AUXILIAR PUBLICIDAD'!D31</f>
        <v>Radio Come 024   CAN</v>
      </c>
      <c r="E41" s="80" t="str">
        <f>+'PLANILLA AUXILIAR PUBLICIDAD'!E31</f>
        <v>CANELONES</v>
      </c>
      <c r="F41" s="80" t="str">
        <f>+'PLANILLA AUXILIAR PUBLICIDAD'!F31</f>
        <v>-</v>
      </c>
      <c r="G41" s="80" t="str">
        <f>+'PLANILLA AUXILIAR PUBLICIDAD'!K31</f>
        <v>Radio Comercial FM</v>
      </c>
      <c r="H41" s="87"/>
      <c r="I41" s="80" t="str">
        <f t="shared" si="1"/>
        <v>Radios AM y FM comerciales</v>
      </c>
      <c r="J41" s="81" t="str">
        <f>+IF(I41="Prensa escrita formato papel",'PLANILLA AUXILIAR PUBLICIDAD'!L31,"")</f>
        <v/>
      </c>
      <c r="K41" s="82" t="str">
        <f t="shared" si="14"/>
        <v/>
      </c>
      <c r="L41" s="83" t="str">
        <f t="shared" si="2"/>
        <v/>
      </c>
      <c r="M41" s="84">
        <f t="shared" si="3"/>
        <v>5.6249999999999994E-2</v>
      </c>
      <c r="N41" s="85">
        <f t="shared" si="4"/>
        <v>3.9823008849557519E-4</v>
      </c>
      <c r="O41" s="84">
        <f t="shared" si="5"/>
        <v>2.5000000000000001E-2</v>
      </c>
      <c r="P41" s="85">
        <f t="shared" si="6"/>
        <v>1.991150442477876E-4</v>
      </c>
      <c r="R41" s="86">
        <f t="shared" si="7"/>
        <v>0</v>
      </c>
      <c r="S41" s="86">
        <f t="shared" si="8"/>
        <v>0</v>
      </c>
      <c r="U41" s="86">
        <f t="shared" si="9"/>
        <v>0</v>
      </c>
      <c r="V41" s="86">
        <f t="shared" si="9"/>
        <v>0</v>
      </c>
      <c r="X41" s="86">
        <f t="shared" si="10"/>
        <v>0</v>
      </c>
      <c r="Y41" s="86">
        <f t="shared" si="11"/>
        <v>0</v>
      </c>
      <c r="Z41" s="86">
        <f t="shared" si="12"/>
        <v>0</v>
      </c>
      <c r="AA41" s="86">
        <f t="shared" si="13"/>
        <v>0</v>
      </c>
      <c r="AD41" s="2"/>
    </row>
    <row r="42" spans="1:30" s="79" customFormat="1" ht="17" x14ac:dyDescent="0.35">
      <c r="A42" s="79">
        <v>25</v>
      </c>
      <c r="B42" s="79" t="str">
        <f>LEFT('PLANILLA AUXILIAR PUBLICIDAD'!B32,12)</f>
        <v>200000000025</v>
      </c>
      <c r="C42" s="80" t="str">
        <f>+'PLANILLA AUXILIAR PUBLICIDAD'!C32</f>
        <v>Prensa Escrita 025</v>
      </c>
      <c r="D42" s="80" t="str">
        <f>+'PLANILLA AUXILIAR PUBLICIDAD'!D32</f>
        <v>Prensa Esc 025  Diario CAN</v>
      </c>
      <c r="E42" s="80" t="str">
        <f>+'PLANILLA AUXILIAR PUBLICIDAD'!E32</f>
        <v>CANELONES</v>
      </c>
      <c r="F42" s="80" t="str">
        <f>+'PLANILLA AUXILIAR PUBLICIDAD'!F32</f>
        <v>-</v>
      </c>
      <c r="G42" s="80" t="str">
        <f>+'PLANILLA AUXILIAR PUBLICIDAD'!K32</f>
        <v>Prensa Escrita</v>
      </c>
      <c r="H42" s="87"/>
      <c r="I42" s="80" t="str">
        <f t="shared" si="1"/>
        <v>Prensa escrita formato papel</v>
      </c>
      <c r="J42" s="81" t="str">
        <f>+IF(I42="Prensa escrita formato papel",'PLANILLA AUXILIAR PUBLICIDAD'!L32,"")</f>
        <v>Diario</v>
      </c>
      <c r="K42" s="82">
        <f t="shared" si="14"/>
        <v>30</v>
      </c>
      <c r="L42" s="83">
        <f t="shared" si="2"/>
        <v>3.1813361611876985E-2</v>
      </c>
      <c r="M42" s="84">
        <f t="shared" si="3"/>
        <v>3.9766702014846229E-2</v>
      </c>
      <c r="N42" s="85">
        <f t="shared" si="4"/>
        <v>6.0445387062566273E-4</v>
      </c>
      <c r="O42" s="84">
        <f t="shared" si="5"/>
        <v>1.7674089784376103E-2</v>
      </c>
      <c r="P42" s="85">
        <f t="shared" si="6"/>
        <v>3.0222693531283137E-4</v>
      </c>
      <c r="R42" s="86">
        <f t="shared" si="7"/>
        <v>0</v>
      </c>
      <c r="S42" s="86">
        <f t="shared" si="8"/>
        <v>0</v>
      </c>
      <c r="U42" s="86">
        <f t="shared" si="9"/>
        <v>0</v>
      </c>
      <c r="V42" s="86">
        <f t="shared" si="9"/>
        <v>0</v>
      </c>
      <c r="X42" s="86">
        <f t="shared" si="10"/>
        <v>0</v>
      </c>
      <c r="Y42" s="86">
        <f t="shared" si="11"/>
        <v>0</v>
      </c>
      <c r="Z42" s="86">
        <f t="shared" si="12"/>
        <v>0</v>
      </c>
      <c r="AA42" s="86">
        <f t="shared" si="13"/>
        <v>0</v>
      </c>
      <c r="AD42" s="2"/>
    </row>
    <row r="43" spans="1:30" s="79" customFormat="1" ht="17" x14ac:dyDescent="0.35">
      <c r="A43" s="79">
        <v>26</v>
      </c>
      <c r="B43" s="79" t="str">
        <f>LEFT('PLANILLA AUXILIAR PUBLICIDAD'!B33,12)</f>
        <v>200000000026</v>
      </c>
      <c r="C43" s="80" t="str">
        <f>+'PLANILLA AUXILIAR PUBLICIDAD'!C33</f>
        <v>TV para abonados 026</v>
      </c>
      <c r="D43" s="80" t="str">
        <f>+'PLANILLA AUXILIAR PUBLICIDAD'!D33</f>
        <v>TV para ab 026   CAN</v>
      </c>
      <c r="E43" s="80" t="str">
        <f>+'PLANILLA AUXILIAR PUBLICIDAD'!E33</f>
        <v>CANELONES</v>
      </c>
      <c r="F43" s="80" t="str">
        <f>+'PLANILLA AUXILIAR PUBLICIDAD'!F33</f>
        <v>-</v>
      </c>
      <c r="G43" s="80" t="str">
        <f>+'PLANILLA AUXILIAR PUBLICIDAD'!K33</f>
        <v>TV para abonados</v>
      </c>
      <c r="H43" s="87"/>
      <c r="I43" s="80" t="str">
        <f t="shared" si="1"/>
        <v>TV abierta y señal propia de TV para abonados</v>
      </c>
      <c r="J43" s="81" t="str">
        <f>+IF(I43="Prensa escrita formato papel",'PLANILLA AUXILIAR PUBLICIDAD'!L33,"")</f>
        <v/>
      </c>
      <c r="K43" s="82" t="str">
        <f t="shared" si="14"/>
        <v/>
      </c>
      <c r="L43" s="83" t="str">
        <f t="shared" si="2"/>
        <v/>
      </c>
      <c r="M43" s="84">
        <f t="shared" si="3"/>
        <v>5.6249999999999994E-2</v>
      </c>
      <c r="N43" s="85">
        <f t="shared" si="4"/>
        <v>8.4905660377358489E-4</v>
      </c>
      <c r="O43" s="84">
        <f t="shared" si="5"/>
        <v>2.5000000000000001E-2</v>
      </c>
      <c r="P43" s="85">
        <f t="shared" si="6"/>
        <v>4.2452830188679245E-4</v>
      </c>
      <c r="R43" s="86">
        <f t="shared" si="7"/>
        <v>0</v>
      </c>
      <c r="S43" s="86">
        <f t="shared" si="8"/>
        <v>0</v>
      </c>
      <c r="U43" s="86">
        <f t="shared" si="9"/>
        <v>0</v>
      </c>
      <c r="V43" s="86">
        <f t="shared" si="9"/>
        <v>0</v>
      </c>
      <c r="X43" s="86">
        <f t="shared" si="10"/>
        <v>0</v>
      </c>
      <c r="Y43" s="86">
        <f t="shared" si="11"/>
        <v>0</v>
      </c>
      <c r="Z43" s="86">
        <f t="shared" si="12"/>
        <v>0</v>
      </c>
      <c r="AA43" s="86">
        <f t="shared" si="13"/>
        <v>0</v>
      </c>
      <c r="AD43" s="2"/>
    </row>
    <row r="44" spans="1:30" s="79" customFormat="1" ht="17" x14ac:dyDescent="0.35">
      <c r="A44" s="79">
        <v>27</v>
      </c>
      <c r="B44" s="79" t="str">
        <f>LEFT('PLANILLA AUXILIAR PUBLICIDAD'!B34,12)</f>
        <v>200000000027</v>
      </c>
      <c r="C44" s="80" t="str">
        <f>+'PLANILLA AUXILIAR PUBLICIDAD'!C34</f>
        <v>Radio Comercial FM 027</v>
      </c>
      <c r="D44" s="80" t="str">
        <f>+'PLANILLA AUXILIAR PUBLICIDAD'!D34</f>
        <v>Radio Come 027   CAN</v>
      </c>
      <c r="E44" s="80" t="str">
        <f>+'PLANILLA AUXILIAR PUBLICIDAD'!E34</f>
        <v>CANELONES</v>
      </c>
      <c r="F44" s="80" t="str">
        <f>+'PLANILLA AUXILIAR PUBLICIDAD'!F34</f>
        <v>-</v>
      </c>
      <c r="G44" s="80" t="str">
        <f>+'PLANILLA AUXILIAR PUBLICIDAD'!K34</f>
        <v>Radio Comercial FM</v>
      </c>
      <c r="H44" s="87"/>
      <c r="I44" s="80" t="str">
        <f t="shared" si="1"/>
        <v>Radios AM y FM comerciales</v>
      </c>
      <c r="J44" s="81" t="str">
        <f>+IF(I44="Prensa escrita formato papel",'PLANILLA AUXILIAR PUBLICIDAD'!L34,"")</f>
        <v/>
      </c>
      <c r="K44" s="82" t="str">
        <f t="shared" si="14"/>
        <v/>
      </c>
      <c r="L44" s="83" t="str">
        <f t="shared" si="2"/>
        <v/>
      </c>
      <c r="M44" s="84">
        <f t="shared" si="3"/>
        <v>5.6249999999999994E-2</v>
      </c>
      <c r="N44" s="85">
        <f t="shared" si="4"/>
        <v>3.9823008849557519E-4</v>
      </c>
      <c r="O44" s="84">
        <f t="shared" si="5"/>
        <v>2.5000000000000001E-2</v>
      </c>
      <c r="P44" s="85">
        <f t="shared" si="6"/>
        <v>1.991150442477876E-4</v>
      </c>
      <c r="R44" s="86">
        <f t="shared" si="7"/>
        <v>0</v>
      </c>
      <c r="S44" s="86">
        <f t="shared" si="8"/>
        <v>0</v>
      </c>
      <c r="U44" s="86">
        <f t="shared" si="9"/>
        <v>0</v>
      </c>
      <c r="V44" s="86">
        <f t="shared" si="9"/>
        <v>0</v>
      </c>
      <c r="X44" s="86">
        <f t="shared" si="10"/>
        <v>0</v>
      </c>
      <c r="Y44" s="86">
        <f t="shared" si="11"/>
        <v>0</v>
      </c>
      <c r="Z44" s="86">
        <f t="shared" si="12"/>
        <v>0</v>
      </c>
      <c r="AA44" s="86">
        <f t="shared" si="13"/>
        <v>0</v>
      </c>
      <c r="AD44" s="2"/>
    </row>
    <row r="45" spans="1:30" s="79" customFormat="1" ht="17" x14ac:dyDescent="0.35">
      <c r="A45" s="79">
        <v>28</v>
      </c>
      <c r="B45" s="79" t="str">
        <f>LEFT('PLANILLA AUXILIAR PUBLICIDAD'!B35,12)</f>
        <v>200000000028</v>
      </c>
      <c r="C45" s="80" t="str">
        <f>+'PLANILLA AUXILIAR PUBLICIDAD'!C35</f>
        <v>Prensa Escrita 028</v>
      </c>
      <c r="D45" s="80" t="str">
        <f>+'PLANILLA AUXILIAR PUBLICIDAD'!D35</f>
        <v>Prensa Esc 028  Semanario CAN</v>
      </c>
      <c r="E45" s="80" t="str">
        <f>+'PLANILLA AUXILIAR PUBLICIDAD'!E35</f>
        <v>CANELONES</v>
      </c>
      <c r="F45" s="80" t="str">
        <f>+'PLANILLA AUXILIAR PUBLICIDAD'!F35</f>
        <v>-</v>
      </c>
      <c r="G45" s="80" t="str">
        <f>+'PLANILLA AUXILIAR PUBLICIDAD'!K35</f>
        <v>Prensa Escrita</v>
      </c>
      <c r="H45" s="87"/>
      <c r="I45" s="80" t="str">
        <f t="shared" si="1"/>
        <v>Prensa escrita formato papel</v>
      </c>
      <c r="J45" s="81" t="str">
        <f>+IF(I45="Prensa escrita formato papel",'PLANILLA AUXILIAR PUBLICIDAD'!L35,"")</f>
        <v>Semanario</v>
      </c>
      <c r="K45" s="82">
        <f t="shared" si="14"/>
        <v>4</v>
      </c>
      <c r="L45" s="83">
        <f t="shared" si="2"/>
        <v>4.2417815482502655E-3</v>
      </c>
      <c r="M45" s="84">
        <f t="shared" si="3"/>
        <v>5.3022269353128317E-3</v>
      </c>
      <c r="N45" s="85">
        <f t="shared" si="4"/>
        <v>8.0593849416755038E-5</v>
      </c>
      <c r="O45" s="84">
        <f t="shared" si="5"/>
        <v>2.3565453045834811E-3</v>
      </c>
      <c r="P45" s="85">
        <f t="shared" si="6"/>
        <v>4.0296924708377519E-5</v>
      </c>
      <c r="R45" s="86">
        <f t="shared" si="7"/>
        <v>0</v>
      </c>
      <c r="S45" s="86">
        <f t="shared" si="8"/>
        <v>0</v>
      </c>
      <c r="U45" s="86">
        <f t="shared" si="9"/>
        <v>0</v>
      </c>
      <c r="V45" s="86">
        <f t="shared" si="9"/>
        <v>0</v>
      </c>
      <c r="X45" s="86">
        <f t="shared" si="10"/>
        <v>0</v>
      </c>
      <c r="Y45" s="86">
        <f t="shared" si="11"/>
        <v>0</v>
      </c>
      <c r="Z45" s="86">
        <f t="shared" si="12"/>
        <v>0</v>
      </c>
      <c r="AA45" s="86">
        <f t="shared" si="13"/>
        <v>0</v>
      </c>
      <c r="AD45" s="2"/>
    </row>
    <row r="46" spans="1:30" s="79" customFormat="1" ht="17" x14ac:dyDescent="0.35">
      <c r="A46" s="79">
        <v>29</v>
      </c>
      <c r="B46" s="79" t="str">
        <f>LEFT('PLANILLA AUXILIAR PUBLICIDAD'!B36,12)</f>
        <v>200000000029</v>
      </c>
      <c r="C46" s="80" t="str">
        <f>+'PLANILLA AUXILIAR PUBLICIDAD'!C36</f>
        <v>Radio Comercial FM 029</v>
      </c>
      <c r="D46" s="80" t="str">
        <f>+'PLANILLA AUXILIAR PUBLICIDAD'!D36</f>
        <v>Radio Come 029   CAN</v>
      </c>
      <c r="E46" s="80" t="str">
        <f>+'PLANILLA AUXILIAR PUBLICIDAD'!E36</f>
        <v>CANELONES</v>
      </c>
      <c r="F46" s="80" t="str">
        <f>+'PLANILLA AUXILIAR PUBLICIDAD'!F36</f>
        <v>-</v>
      </c>
      <c r="G46" s="80" t="str">
        <f>+'PLANILLA AUXILIAR PUBLICIDAD'!K36</f>
        <v>Radio Comercial FM</v>
      </c>
      <c r="H46" s="87"/>
      <c r="I46" s="80" t="str">
        <f t="shared" si="1"/>
        <v>Radios AM y FM comerciales</v>
      </c>
      <c r="J46" s="81" t="str">
        <f>+IF(I46="Prensa escrita formato papel",'PLANILLA AUXILIAR PUBLICIDAD'!L36,"")</f>
        <v/>
      </c>
      <c r="K46" s="82" t="str">
        <f t="shared" si="14"/>
        <v/>
      </c>
      <c r="L46" s="83" t="str">
        <f t="shared" si="2"/>
        <v/>
      </c>
      <c r="M46" s="84">
        <f t="shared" si="3"/>
        <v>5.6249999999999994E-2</v>
      </c>
      <c r="N46" s="85">
        <f t="shared" si="4"/>
        <v>3.9823008849557519E-4</v>
      </c>
      <c r="O46" s="84">
        <f t="shared" si="5"/>
        <v>2.5000000000000001E-2</v>
      </c>
      <c r="P46" s="85">
        <f t="shared" si="6"/>
        <v>1.991150442477876E-4</v>
      </c>
      <c r="R46" s="86">
        <f t="shared" si="7"/>
        <v>0</v>
      </c>
      <c r="S46" s="86">
        <f t="shared" si="8"/>
        <v>0</v>
      </c>
      <c r="U46" s="86">
        <f t="shared" si="9"/>
        <v>0</v>
      </c>
      <c r="V46" s="86">
        <f t="shared" si="9"/>
        <v>0</v>
      </c>
      <c r="X46" s="86">
        <f t="shared" si="10"/>
        <v>0</v>
      </c>
      <c r="Y46" s="86">
        <f t="shared" si="11"/>
        <v>0</v>
      </c>
      <c r="Z46" s="86">
        <f t="shared" si="12"/>
        <v>0</v>
      </c>
      <c r="AA46" s="86">
        <f t="shared" si="13"/>
        <v>0</v>
      </c>
      <c r="AD46" s="2"/>
    </row>
    <row r="47" spans="1:30" s="79" customFormat="1" ht="17" x14ac:dyDescent="0.35">
      <c r="A47" s="79">
        <v>30</v>
      </c>
      <c r="B47" s="79" t="str">
        <f>LEFT('PLANILLA AUXILIAR PUBLICIDAD'!B37,12)</f>
        <v>200000000030</v>
      </c>
      <c r="C47" s="80" t="str">
        <f>+'PLANILLA AUXILIAR PUBLICIDAD'!C37</f>
        <v>TV para abonados 030</v>
      </c>
      <c r="D47" s="80" t="str">
        <f>+'PLANILLA AUXILIAR PUBLICIDAD'!D37</f>
        <v>TV para ab 030   CAN</v>
      </c>
      <c r="E47" s="80" t="str">
        <f>+'PLANILLA AUXILIAR PUBLICIDAD'!E37</f>
        <v>CANELONES</v>
      </c>
      <c r="F47" s="80" t="str">
        <f>+'PLANILLA AUXILIAR PUBLICIDAD'!F37</f>
        <v>-</v>
      </c>
      <c r="G47" s="80" t="str">
        <f>+'PLANILLA AUXILIAR PUBLICIDAD'!K37</f>
        <v>TV para abonados</v>
      </c>
      <c r="H47" s="87"/>
      <c r="I47" s="80" t="str">
        <f t="shared" si="1"/>
        <v>TV abierta y señal propia de TV para abonados</v>
      </c>
      <c r="J47" s="81" t="str">
        <f>+IF(I47="Prensa escrita formato papel",'PLANILLA AUXILIAR PUBLICIDAD'!L37,"")</f>
        <v/>
      </c>
      <c r="K47" s="82" t="str">
        <f t="shared" si="14"/>
        <v/>
      </c>
      <c r="L47" s="83" t="str">
        <f t="shared" si="2"/>
        <v/>
      </c>
      <c r="M47" s="84">
        <f t="shared" si="3"/>
        <v>5.6249999999999994E-2</v>
      </c>
      <c r="N47" s="85">
        <f t="shared" si="4"/>
        <v>8.4905660377358489E-4</v>
      </c>
      <c r="O47" s="84">
        <f t="shared" si="5"/>
        <v>2.5000000000000001E-2</v>
      </c>
      <c r="P47" s="85">
        <f t="shared" si="6"/>
        <v>4.2452830188679245E-4</v>
      </c>
      <c r="R47" s="86">
        <f t="shared" si="7"/>
        <v>0</v>
      </c>
      <c r="S47" s="86">
        <f t="shared" si="8"/>
        <v>0</v>
      </c>
      <c r="U47" s="86">
        <f t="shared" si="9"/>
        <v>0</v>
      </c>
      <c r="V47" s="86">
        <f t="shared" si="9"/>
        <v>0</v>
      </c>
      <c r="X47" s="86">
        <f t="shared" si="10"/>
        <v>0</v>
      </c>
      <c r="Y47" s="86">
        <f t="shared" si="11"/>
        <v>0</v>
      </c>
      <c r="Z47" s="86">
        <f t="shared" si="12"/>
        <v>0</v>
      </c>
      <c r="AA47" s="86">
        <f t="shared" si="13"/>
        <v>0</v>
      </c>
      <c r="AD47" s="2"/>
    </row>
    <row r="48" spans="1:30" s="79" customFormat="1" ht="17" x14ac:dyDescent="0.35">
      <c r="A48" s="79">
        <v>31</v>
      </c>
      <c r="B48" s="79" t="str">
        <f>LEFT('PLANILLA AUXILIAR PUBLICIDAD'!B38,12)</f>
        <v>200000000031</v>
      </c>
      <c r="C48" s="80" t="str">
        <f>+'PLANILLA AUXILIAR PUBLICIDAD'!C38</f>
        <v>Radio Comercial AM 031</v>
      </c>
      <c r="D48" s="80" t="str">
        <f>+'PLANILLA AUXILIAR PUBLICIDAD'!D38</f>
        <v>Radio Come 031   CER</v>
      </c>
      <c r="E48" s="80" t="str">
        <f>+'PLANILLA AUXILIAR PUBLICIDAD'!E38</f>
        <v>CERRO LARGO</v>
      </c>
      <c r="F48" s="80" t="str">
        <f>+'PLANILLA AUXILIAR PUBLICIDAD'!F38</f>
        <v>-</v>
      </c>
      <c r="G48" s="80" t="str">
        <f>+'PLANILLA AUXILIAR PUBLICIDAD'!K38</f>
        <v>Radio Comercial AM</v>
      </c>
      <c r="H48" s="87"/>
      <c r="I48" s="80" t="str">
        <f t="shared" si="1"/>
        <v>Radios AM y FM comerciales</v>
      </c>
      <c r="J48" s="81" t="str">
        <f>+IF(I48="Prensa escrita formato papel",'PLANILLA AUXILIAR PUBLICIDAD'!L38,"")</f>
        <v/>
      </c>
      <c r="K48" s="82" t="str">
        <f t="shared" si="14"/>
        <v/>
      </c>
      <c r="L48" s="83" t="str">
        <f t="shared" si="2"/>
        <v/>
      </c>
      <c r="M48" s="84">
        <f t="shared" si="3"/>
        <v>5.6249999999999994E-2</v>
      </c>
      <c r="N48" s="85">
        <f t="shared" si="4"/>
        <v>3.9823008849557519E-4</v>
      </c>
      <c r="O48" s="84">
        <f t="shared" si="5"/>
        <v>2.5000000000000001E-2</v>
      </c>
      <c r="P48" s="85">
        <f t="shared" si="6"/>
        <v>1.991150442477876E-4</v>
      </c>
      <c r="R48" s="86">
        <f t="shared" si="7"/>
        <v>0</v>
      </c>
      <c r="S48" s="86">
        <f t="shared" si="8"/>
        <v>0</v>
      </c>
      <c r="U48" s="86">
        <f t="shared" si="9"/>
        <v>0</v>
      </c>
      <c r="V48" s="86">
        <f t="shared" si="9"/>
        <v>0</v>
      </c>
      <c r="X48" s="86">
        <f t="shared" si="10"/>
        <v>0</v>
      </c>
      <c r="Y48" s="86">
        <f t="shared" si="11"/>
        <v>0</v>
      </c>
      <c r="Z48" s="86">
        <f t="shared" si="12"/>
        <v>0</v>
      </c>
      <c r="AA48" s="86">
        <f t="shared" si="13"/>
        <v>0</v>
      </c>
      <c r="AD48" s="2"/>
    </row>
    <row r="49" spans="1:30" s="79" customFormat="1" ht="17" x14ac:dyDescent="0.35">
      <c r="A49" s="79">
        <v>32</v>
      </c>
      <c r="B49" s="79" t="str">
        <f>LEFT('PLANILLA AUXILIAR PUBLICIDAD'!B39,12)</f>
        <v>200000000032</v>
      </c>
      <c r="C49" s="80" t="str">
        <f>+'PLANILLA AUXILIAR PUBLICIDAD'!C39</f>
        <v>Televisión Abierta 032</v>
      </c>
      <c r="D49" s="80" t="str">
        <f>+'PLANILLA AUXILIAR PUBLICIDAD'!D39</f>
        <v>Televisión 032   CER</v>
      </c>
      <c r="E49" s="80" t="str">
        <f>+'PLANILLA AUXILIAR PUBLICIDAD'!E39</f>
        <v>CERRO LARGO</v>
      </c>
      <c r="F49" s="80" t="str">
        <f>+'PLANILLA AUXILIAR PUBLICIDAD'!F39</f>
        <v>-</v>
      </c>
      <c r="G49" s="80" t="str">
        <f>+'PLANILLA AUXILIAR PUBLICIDAD'!K39</f>
        <v>Televisión Abierta</v>
      </c>
      <c r="H49" s="87"/>
      <c r="I49" s="80" t="str">
        <f t="shared" si="1"/>
        <v>TV abierta y señal propia de TV para abonados</v>
      </c>
      <c r="J49" s="81" t="str">
        <f>+IF(I49="Prensa escrita formato papel",'PLANILLA AUXILIAR PUBLICIDAD'!L39,"")</f>
        <v/>
      </c>
      <c r="K49" s="82" t="str">
        <f t="shared" si="14"/>
        <v/>
      </c>
      <c r="L49" s="83" t="str">
        <f t="shared" si="2"/>
        <v/>
      </c>
      <c r="M49" s="84">
        <f t="shared" si="3"/>
        <v>5.6249999999999994E-2</v>
      </c>
      <c r="N49" s="85">
        <f t="shared" si="4"/>
        <v>8.4905660377358489E-4</v>
      </c>
      <c r="O49" s="84">
        <f t="shared" si="5"/>
        <v>2.5000000000000001E-2</v>
      </c>
      <c r="P49" s="85">
        <f t="shared" si="6"/>
        <v>4.2452830188679245E-4</v>
      </c>
      <c r="R49" s="86">
        <f t="shared" si="7"/>
        <v>0</v>
      </c>
      <c r="S49" s="86">
        <f t="shared" si="8"/>
        <v>0</v>
      </c>
      <c r="U49" s="86">
        <f t="shared" si="9"/>
        <v>0</v>
      </c>
      <c r="V49" s="86">
        <f t="shared" si="9"/>
        <v>0</v>
      </c>
      <c r="W49" s="79" t="s">
        <v>81</v>
      </c>
      <c r="X49" s="86">
        <f t="shared" si="10"/>
        <v>0</v>
      </c>
      <c r="Y49" s="86">
        <f t="shared" si="11"/>
        <v>0</v>
      </c>
      <c r="Z49" s="86">
        <f t="shared" si="12"/>
        <v>0</v>
      </c>
      <c r="AA49" s="86">
        <f t="shared" si="13"/>
        <v>0</v>
      </c>
      <c r="AD49" s="2"/>
    </row>
    <row r="50" spans="1:30" s="79" customFormat="1" ht="17" x14ac:dyDescent="0.35">
      <c r="A50" s="79">
        <v>33</v>
      </c>
      <c r="B50" s="79" t="str">
        <f>LEFT('PLANILLA AUXILIAR PUBLICIDAD'!B40,12)</f>
        <v>200000000033</v>
      </c>
      <c r="C50" s="80" t="str">
        <f>+'PLANILLA AUXILIAR PUBLICIDAD'!C40</f>
        <v>Prensa Escrita 033</v>
      </c>
      <c r="D50" s="80" t="str">
        <f>+'PLANILLA AUXILIAR PUBLICIDAD'!D40</f>
        <v>Prensa Esc 033  Diario CER</v>
      </c>
      <c r="E50" s="80" t="str">
        <f>+'PLANILLA AUXILIAR PUBLICIDAD'!E40</f>
        <v>CERRO LARGO</v>
      </c>
      <c r="F50" s="80" t="str">
        <f>+'PLANILLA AUXILIAR PUBLICIDAD'!F40</f>
        <v>-</v>
      </c>
      <c r="G50" s="80" t="str">
        <f>+'PLANILLA AUXILIAR PUBLICIDAD'!K40</f>
        <v>Prensa Escrita</v>
      </c>
      <c r="H50" s="87"/>
      <c r="I50" s="80" t="str">
        <f t="shared" si="1"/>
        <v>Prensa escrita formato papel</v>
      </c>
      <c r="J50" s="81" t="str">
        <f>+IF(I50="Prensa escrita formato papel",'PLANILLA AUXILIAR PUBLICIDAD'!L40,"")</f>
        <v>Diario</v>
      </c>
      <c r="K50" s="82">
        <f t="shared" si="14"/>
        <v>30</v>
      </c>
      <c r="L50" s="83">
        <f t="shared" si="2"/>
        <v>3.1813361611876985E-2</v>
      </c>
      <c r="M50" s="84">
        <f t="shared" si="3"/>
        <v>3.9766702014846229E-2</v>
      </c>
      <c r="N50" s="85">
        <f t="shared" si="4"/>
        <v>6.0445387062566273E-4</v>
      </c>
      <c r="O50" s="84">
        <f t="shared" si="5"/>
        <v>1.7674089784376103E-2</v>
      </c>
      <c r="P50" s="85">
        <f t="shared" si="6"/>
        <v>3.0222693531283137E-4</v>
      </c>
      <c r="R50" s="86">
        <f t="shared" si="7"/>
        <v>0</v>
      </c>
      <c r="S50" s="86">
        <f t="shared" si="8"/>
        <v>0</v>
      </c>
      <c r="U50" s="86">
        <f t="shared" si="9"/>
        <v>0</v>
      </c>
      <c r="V50" s="86">
        <f t="shared" si="9"/>
        <v>0</v>
      </c>
      <c r="X50" s="86">
        <f t="shared" si="10"/>
        <v>0</v>
      </c>
      <c r="Y50" s="86">
        <f t="shared" si="11"/>
        <v>0</v>
      </c>
      <c r="Z50" s="86">
        <f t="shared" si="12"/>
        <v>0</v>
      </c>
      <c r="AA50" s="86">
        <f t="shared" si="13"/>
        <v>0</v>
      </c>
      <c r="AD50" s="2"/>
    </row>
    <row r="51" spans="1:30" s="79" customFormat="1" ht="17" x14ac:dyDescent="0.35">
      <c r="A51" s="79">
        <v>34</v>
      </c>
      <c r="B51" s="79" t="str">
        <f>LEFT('PLANILLA AUXILIAR PUBLICIDAD'!B41,12)</f>
        <v>200000000034</v>
      </c>
      <c r="C51" s="80" t="str">
        <f>+'PLANILLA AUXILIAR PUBLICIDAD'!C41</f>
        <v>Radio Comercial FM 034</v>
      </c>
      <c r="D51" s="80" t="str">
        <f>+'PLANILLA AUXILIAR PUBLICIDAD'!D41</f>
        <v>Radio Come 034   CER</v>
      </c>
      <c r="E51" s="80" t="str">
        <f>+'PLANILLA AUXILIAR PUBLICIDAD'!E41</f>
        <v>CERRO LARGO</v>
      </c>
      <c r="F51" s="80" t="str">
        <f>+'PLANILLA AUXILIAR PUBLICIDAD'!F41</f>
        <v>-</v>
      </c>
      <c r="G51" s="80" t="str">
        <f>+'PLANILLA AUXILIAR PUBLICIDAD'!K41</f>
        <v>Radio Comercial FM</v>
      </c>
      <c r="H51" s="87"/>
      <c r="I51" s="80" t="str">
        <f t="shared" si="1"/>
        <v>Radios AM y FM comerciales</v>
      </c>
      <c r="J51" s="81" t="str">
        <f>+IF(I51="Prensa escrita formato papel",'PLANILLA AUXILIAR PUBLICIDAD'!L41,"")</f>
        <v/>
      </c>
      <c r="K51" s="82" t="str">
        <f t="shared" si="14"/>
        <v/>
      </c>
      <c r="L51" s="83" t="str">
        <f t="shared" si="2"/>
        <v/>
      </c>
      <c r="M51" s="84">
        <f t="shared" si="3"/>
        <v>5.6249999999999994E-2</v>
      </c>
      <c r="N51" s="85">
        <f t="shared" si="4"/>
        <v>3.9823008849557519E-4</v>
      </c>
      <c r="O51" s="84">
        <f t="shared" si="5"/>
        <v>2.5000000000000001E-2</v>
      </c>
      <c r="P51" s="85">
        <f t="shared" si="6"/>
        <v>1.991150442477876E-4</v>
      </c>
      <c r="R51" s="86">
        <f t="shared" si="7"/>
        <v>0</v>
      </c>
      <c r="S51" s="86">
        <f t="shared" si="8"/>
        <v>0</v>
      </c>
      <c r="U51" s="86">
        <f t="shared" si="9"/>
        <v>0</v>
      </c>
      <c r="V51" s="86">
        <f t="shared" si="9"/>
        <v>0</v>
      </c>
      <c r="X51" s="86">
        <f t="shared" si="10"/>
        <v>0</v>
      </c>
      <c r="Y51" s="86">
        <f t="shared" si="11"/>
        <v>0</v>
      </c>
      <c r="Z51" s="86">
        <f t="shared" si="12"/>
        <v>0</v>
      </c>
      <c r="AA51" s="86">
        <f t="shared" si="13"/>
        <v>0</v>
      </c>
      <c r="AD51" s="2"/>
    </row>
    <row r="52" spans="1:30" s="79" customFormat="1" ht="17" x14ac:dyDescent="0.35">
      <c r="A52" s="79">
        <v>35</v>
      </c>
      <c r="B52" s="79" t="str">
        <f>LEFT('PLANILLA AUXILIAR PUBLICIDAD'!B42,12)</f>
        <v>200000000035</v>
      </c>
      <c r="C52" s="80" t="str">
        <f>+'PLANILLA AUXILIAR PUBLICIDAD'!C42</f>
        <v>Prensa Escrita 035</v>
      </c>
      <c r="D52" s="80" t="str">
        <f>+'PLANILLA AUXILIAR PUBLICIDAD'!D42</f>
        <v>Prensa Esc 035  Diario CER</v>
      </c>
      <c r="E52" s="80" t="str">
        <f>+'PLANILLA AUXILIAR PUBLICIDAD'!E42</f>
        <v>CERRO LARGO</v>
      </c>
      <c r="F52" s="80" t="str">
        <f>+'PLANILLA AUXILIAR PUBLICIDAD'!F42</f>
        <v>-</v>
      </c>
      <c r="G52" s="80" t="str">
        <f>+'PLANILLA AUXILIAR PUBLICIDAD'!K42</f>
        <v>Prensa Escrita</v>
      </c>
      <c r="H52" s="87"/>
      <c r="I52" s="80" t="str">
        <f t="shared" si="1"/>
        <v>Prensa escrita formato papel</v>
      </c>
      <c r="J52" s="81" t="str">
        <f>+IF(I52="Prensa escrita formato papel",'PLANILLA AUXILIAR PUBLICIDAD'!L42,"")</f>
        <v>Diario</v>
      </c>
      <c r="K52" s="82">
        <f t="shared" si="14"/>
        <v>30</v>
      </c>
      <c r="L52" s="83">
        <f t="shared" si="2"/>
        <v>3.1813361611876985E-2</v>
      </c>
      <c r="M52" s="84">
        <f t="shared" si="3"/>
        <v>3.9766702014846229E-2</v>
      </c>
      <c r="N52" s="85">
        <f t="shared" si="4"/>
        <v>6.0445387062566273E-4</v>
      </c>
      <c r="O52" s="84">
        <f t="shared" si="5"/>
        <v>1.7674089784376103E-2</v>
      </c>
      <c r="P52" s="85">
        <f t="shared" si="6"/>
        <v>3.0222693531283137E-4</v>
      </c>
      <c r="R52" s="86">
        <f t="shared" si="7"/>
        <v>0</v>
      </c>
      <c r="S52" s="86">
        <f t="shared" si="8"/>
        <v>0</v>
      </c>
      <c r="U52" s="86">
        <f t="shared" si="9"/>
        <v>0</v>
      </c>
      <c r="V52" s="86">
        <f t="shared" si="9"/>
        <v>0</v>
      </c>
      <c r="X52" s="86">
        <f t="shared" si="10"/>
        <v>0</v>
      </c>
      <c r="Y52" s="86">
        <f t="shared" si="11"/>
        <v>0</v>
      </c>
      <c r="Z52" s="86">
        <f t="shared" si="12"/>
        <v>0</v>
      </c>
      <c r="AA52" s="86">
        <f t="shared" si="13"/>
        <v>0</v>
      </c>
      <c r="AD52" s="2"/>
    </row>
    <row r="53" spans="1:30" s="79" customFormat="1" ht="17" x14ac:dyDescent="0.35">
      <c r="A53" s="79">
        <v>36</v>
      </c>
      <c r="B53" s="79" t="str">
        <f>LEFT('PLANILLA AUXILIAR PUBLICIDAD'!B43,12)</f>
        <v>200000000036</v>
      </c>
      <c r="C53" s="80" t="str">
        <f>+'PLANILLA AUXILIAR PUBLICIDAD'!C43</f>
        <v>Radio Comercial AM 036</v>
      </c>
      <c r="D53" s="80" t="str">
        <f>+'PLANILLA AUXILIAR PUBLICIDAD'!D43</f>
        <v>Radio Come 036   CER</v>
      </c>
      <c r="E53" s="80" t="str">
        <f>+'PLANILLA AUXILIAR PUBLICIDAD'!E43</f>
        <v>CERRO LARGO</v>
      </c>
      <c r="F53" s="80" t="str">
        <f>+'PLANILLA AUXILIAR PUBLICIDAD'!F43</f>
        <v>-</v>
      </c>
      <c r="G53" s="80" t="str">
        <f>+'PLANILLA AUXILIAR PUBLICIDAD'!K43</f>
        <v>Radio Comercial AM</v>
      </c>
      <c r="H53" s="87"/>
      <c r="I53" s="80" t="str">
        <f t="shared" si="1"/>
        <v>Radios AM y FM comerciales</v>
      </c>
      <c r="J53" s="81" t="str">
        <f>+IF(I53="Prensa escrita formato papel",'PLANILLA AUXILIAR PUBLICIDAD'!L43,"")</f>
        <v/>
      </c>
      <c r="K53" s="82" t="str">
        <f t="shared" si="14"/>
        <v/>
      </c>
      <c r="L53" s="83" t="str">
        <f t="shared" si="2"/>
        <v/>
      </c>
      <c r="M53" s="84">
        <f t="shared" si="3"/>
        <v>5.6249999999999994E-2</v>
      </c>
      <c r="N53" s="85">
        <f t="shared" si="4"/>
        <v>3.9823008849557519E-4</v>
      </c>
      <c r="O53" s="84">
        <f t="shared" si="5"/>
        <v>2.5000000000000001E-2</v>
      </c>
      <c r="P53" s="85">
        <f t="shared" si="6"/>
        <v>1.991150442477876E-4</v>
      </c>
      <c r="R53" s="86">
        <f t="shared" si="7"/>
        <v>0</v>
      </c>
      <c r="S53" s="86">
        <f t="shared" si="8"/>
        <v>0</v>
      </c>
      <c r="U53" s="86">
        <f t="shared" si="9"/>
        <v>0</v>
      </c>
      <c r="V53" s="86">
        <f t="shared" si="9"/>
        <v>0</v>
      </c>
      <c r="X53" s="86">
        <f t="shared" si="10"/>
        <v>0</v>
      </c>
      <c r="Y53" s="86">
        <f t="shared" si="11"/>
        <v>0</v>
      </c>
      <c r="Z53" s="86">
        <f t="shared" si="12"/>
        <v>0</v>
      </c>
      <c r="AA53" s="86">
        <f t="shared" si="13"/>
        <v>0</v>
      </c>
      <c r="AD53" s="2"/>
    </row>
    <row r="54" spans="1:30" s="79" customFormat="1" ht="17" x14ac:dyDescent="0.35">
      <c r="A54" s="79">
        <v>37</v>
      </c>
      <c r="B54" s="79" t="str">
        <f>LEFT('PLANILLA AUXILIAR PUBLICIDAD'!B44,12)</f>
        <v>200000000037</v>
      </c>
      <c r="C54" s="80" t="str">
        <f>+'PLANILLA AUXILIAR PUBLICIDAD'!C44</f>
        <v>Radio Comercial FM 037</v>
      </c>
      <c r="D54" s="80" t="str">
        <f>+'PLANILLA AUXILIAR PUBLICIDAD'!D44</f>
        <v>Radio Come 037   CER</v>
      </c>
      <c r="E54" s="80" t="str">
        <f>+'PLANILLA AUXILIAR PUBLICIDAD'!E44</f>
        <v>CERRO LARGO</v>
      </c>
      <c r="F54" s="80" t="str">
        <f>+'PLANILLA AUXILIAR PUBLICIDAD'!F44</f>
        <v>-</v>
      </c>
      <c r="G54" s="80" t="str">
        <f>+'PLANILLA AUXILIAR PUBLICIDAD'!K44</f>
        <v>Radio Comercial FM</v>
      </c>
      <c r="H54" s="87"/>
      <c r="I54" s="80" t="str">
        <f t="shared" si="1"/>
        <v>Radios AM y FM comerciales</v>
      </c>
      <c r="J54" s="81" t="str">
        <f>+IF(I54="Prensa escrita formato papel",'PLANILLA AUXILIAR PUBLICIDAD'!L44,"")</f>
        <v/>
      </c>
      <c r="K54" s="82" t="str">
        <f t="shared" si="14"/>
        <v/>
      </c>
      <c r="L54" s="83" t="str">
        <f t="shared" si="2"/>
        <v/>
      </c>
      <c r="M54" s="84">
        <f t="shared" si="3"/>
        <v>5.6249999999999994E-2</v>
      </c>
      <c r="N54" s="85">
        <f t="shared" si="4"/>
        <v>3.9823008849557519E-4</v>
      </c>
      <c r="O54" s="84">
        <f t="shared" si="5"/>
        <v>2.5000000000000001E-2</v>
      </c>
      <c r="P54" s="85">
        <f t="shared" si="6"/>
        <v>1.991150442477876E-4</v>
      </c>
      <c r="R54" s="86">
        <f t="shared" si="7"/>
        <v>0</v>
      </c>
      <c r="S54" s="86">
        <f t="shared" si="8"/>
        <v>0</v>
      </c>
      <c r="U54" s="86">
        <f t="shared" si="9"/>
        <v>0</v>
      </c>
      <c r="V54" s="86">
        <f t="shared" si="9"/>
        <v>0</v>
      </c>
      <c r="X54" s="86">
        <f t="shared" si="10"/>
        <v>0</v>
      </c>
      <c r="Y54" s="86">
        <f t="shared" si="11"/>
        <v>0</v>
      </c>
      <c r="Z54" s="86">
        <f t="shared" si="12"/>
        <v>0</v>
      </c>
      <c r="AA54" s="86">
        <f t="shared" si="13"/>
        <v>0</v>
      </c>
      <c r="AD54" s="2"/>
    </row>
    <row r="55" spans="1:30" s="79" customFormat="1" ht="17" x14ac:dyDescent="0.35">
      <c r="A55" s="79">
        <v>38</v>
      </c>
      <c r="B55" s="79" t="str">
        <f>LEFT('PLANILLA AUXILIAR PUBLICIDAD'!B45,12)</f>
        <v>200000000038</v>
      </c>
      <c r="C55" s="80" t="str">
        <f>+'PLANILLA AUXILIAR PUBLICIDAD'!C45</f>
        <v>Radio Comunitaria 038</v>
      </c>
      <c r="D55" s="80" t="str">
        <f>+'PLANILLA AUXILIAR PUBLICIDAD'!D45</f>
        <v>Radio Comu 038   COL</v>
      </c>
      <c r="E55" s="80" t="str">
        <f>+'PLANILLA AUXILIAR PUBLICIDAD'!E45</f>
        <v>COLONIA</v>
      </c>
      <c r="F55" s="80" t="str">
        <f>+'PLANILLA AUXILIAR PUBLICIDAD'!F45</f>
        <v>-</v>
      </c>
      <c r="G55" s="80" t="str">
        <f>+'PLANILLA AUXILIAR PUBLICIDAD'!K45</f>
        <v>Radio Comunitaria</v>
      </c>
      <c r="H55" s="87"/>
      <c r="I55" s="80" t="str">
        <f t="shared" si="1"/>
        <v>Radios comunitarias</v>
      </c>
      <c r="J55" s="81" t="str">
        <f>+IF(I55="Prensa escrita formato papel",'PLANILLA AUXILIAR PUBLICIDAD'!L45,"")</f>
        <v/>
      </c>
      <c r="K55" s="82" t="str">
        <f t="shared" si="14"/>
        <v/>
      </c>
      <c r="L55" s="83" t="str">
        <f t="shared" si="2"/>
        <v/>
      </c>
      <c r="M55" s="84">
        <f t="shared" si="3"/>
        <v>1.25E-3</v>
      </c>
      <c r="N55" s="85">
        <f t="shared" si="4"/>
        <v>9.0909090909090917E-5</v>
      </c>
      <c r="O55" s="84">
        <f t="shared" si="5"/>
        <v>5.5555555555555556E-4</v>
      </c>
      <c r="P55" s="85">
        <f t="shared" si="6"/>
        <v>4.5454545454545459E-5</v>
      </c>
      <c r="R55" s="86">
        <f t="shared" si="7"/>
        <v>0</v>
      </c>
      <c r="S55" s="86">
        <f t="shared" si="8"/>
        <v>0</v>
      </c>
      <c r="U55" s="86">
        <f t="shared" si="9"/>
        <v>0</v>
      </c>
      <c r="V55" s="86">
        <f t="shared" si="9"/>
        <v>0</v>
      </c>
      <c r="X55" s="86">
        <f t="shared" si="10"/>
        <v>0</v>
      </c>
      <c r="Y55" s="86">
        <f t="shared" si="11"/>
        <v>0</v>
      </c>
      <c r="Z55" s="86">
        <f t="shared" si="12"/>
        <v>0</v>
      </c>
      <c r="AA55" s="86">
        <f t="shared" si="13"/>
        <v>0</v>
      </c>
      <c r="AD55" s="2"/>
    </row>
    <row r="56" spans="1:30" s="79" customFormat="1" ht="17" x14ac:dyDescent="0.35">
      <c r="A56" s="79">
        <v>39</v>
      </c>
      <c r="B56" s="79" t="str">
        <f>LEFT('PLANILLA AUXILIAR PUBLICIDAD'!B46,12)</f>
        <v>200000000039</v>
      </c>
      <c r="C56" s="80" t="str">
        <f>+'PLANILLA AUXILIAR PUBLICIDAD'!C46</f>
        <v>TV para abonados 039</v>
      </c>
      <c r="D56" s="80" t="str">
        <f>+'PLANILLA AUXILIAR PUBLICIDAD'!D46</f>
        <v>TV para ab 039   COL</v>
      </c>
      <c r="E56" s="80" t="str">
        <f>+'PLANILLA AUXILIAR PUBLICIDAD'!E46</f>
        <v>COLONIA</v>
      </c>
      <c r="F56" s="80" t="str">
        <f>+'PLANILLA AUXILIAR PUBLICIDAD'!F46</f>
        <v>-</v>
      </c>
      <c r="G56" s="80" t="str">
        <f>+'PLANILLA AUXILIAR PUBLICIDAD'!K46</f>
        <v>TV para abonados</v>
      </c>
      <c r="H56" s="87"/>
      <c r="I56" s="80" t="str">
        <f t="shared" si="1"/>
        <v>TV abierta y señal propia de TV para abonados</v>
      </c>
      <c r="J56" s="81" t="str">
        <f>+IF(I56="Prensa escrita formato papel",'PLANILLA AUXILIAR PUBLICIDAD'!L46,"")</f>
        <v/>
      </c>
      <c r="K56" s="82" t="str">
        <f t="shared" si="14"/>
        <v/>
      </c>
      <c r="L56" s="83" t="str">
        <f t="shared" si="2"/>
        <v/>
      </c>
      <c r="M56" s="84">
        <f t="shared" si="3"/>
        <v>5.6249999999999994E-2</v>
      </c>
      <c r="N56" s="85">
        <f t="shared" si="4"/>
        <v>8.4905660377358489E-4</v>
      </c>
      <c r="O56" s="84">
        <f t="shared" si="5"/>
        <v>2.5000000000000001E-2</v>
      </c>
      <c r="P56" s="85">
        <f t="shared" si="6"/>
        <v>4.2452830188679245E-4</v>
      </c>
      <c r="R56" s="86">
        <f t="shared" si="7"/>
        <v>0</v>
      </c>
      <c r="S56" s="86">
        <f t="shared" si="8"/>
        <v>0</v>
      </c>
      <c r="U56" s="86">
        <f t="shared" si="9"/>
        <v>0</v>
      </c>
      <c r="V56" s="86">
        <f t="shared" si="9"/>
        <v>0</v>
      </c>
      <c r="X56" s="86">
        <f t="shared" si="10"/>
        <v>0</v>
      </c>
      <c r="Y56" s="86">
        <f t="shared" si="11"/>
        <v>0</v>
      </c>
      <c r="Z56" s="86">
        <f t="shared" si="12"/>
        <v>0</v>
      </c>
      <c r="AA56" s="86">
        <f t="shared" si="13"/>
        <v>0</v>
      </c>
      <c r="AD56" s="2"/>
    </row>
    <row r="57" spans="1:30" s="79" customFormat="1" ht="17" x14ac:dyDescent="0.35">
      <c r="A57" s="79">
        <v>40</v>
      </c>
      <c r="B57" s="79" t="str">
        <f>LEFT('PLANILLA AUXILIAR PUBLICIDAD'!B47,12)</f>
        <v>200000000040</v>
      </c>
      <c r="C57" s="80" t="str">
        <f>+'PLANILLA AUXILIAR PUBLICIDAD'!C47</f>
        <v>Televisión Abierta 040</v>
      </c>
      <c r="D57" s="80" t="str">
        <f>+'PLANILLA AUXILIAR PUBLICIDAD'!D47</f>
        <v>Televisión 040   COL</v>
      </c>
      <c r="E57" s="80" t="str">
        <f>+'PLANILLA AUXILIAR PUBLICIDAD'!E47</f>
        <v>COLONIA</v>
      </c>
      <c r="F57" s="80" t="str">
        <f>+'PLANILLA AUXILIAR PUBLICIDAD'!F47</f>
        <v>-</v>
      </c>
      <c r="G57" s="80" t="str">
        <f>+'PLANILLA AUXILIAR PUBLICIDAD'!K47</f>
        <v>Televisión Abierta</v>
      </c>
      <c r="H57" s="87"/>
      <c r="I57" s="80" t="str">
        <f t="shared" si="1"/>
        <v>TV abierta y señal propia de TV para abonados</v>
      </c>
      <c r="J57" s="81" t="str">
        <f>+IF(I57="Prensa escrita formato papel",'PLANILLA AUXILIAR PUBLICIDAD'!L47,"")</f>
        <v/>
      </c>
      <c r="K57" s="82" t="str">
        <f t="shared" si="14"/>
        <v/>
      </c>
      <c r="L57" s="83" t="str">
        <f t="shared" si="2"/>
        <v/>
      </c>
      <c r="M57" s="84">
        <f t="shared" si="3"/>
        <v>5.6249999999999994E-2</v>
      </c>
      <c r="N57" s="85">
        <f t="shared" si="4"/>
        <v>8.4905660377358489E-4</v>
      </c>
      <c r="O57" s="84">
        <f t="shared" si="5"/>
        <v>2.5000000000000001E-2</v>
      </c>
      <c r="P57" s="85">
        <f t="shared" si="6"/>
        <v>4.2452830188679245E-4</v>
      </c>
      <c r="R57" s="86">
        <f t="shared" si="7"/>
        <v>0</v>
      </c>
      <c r="S57" s="86">
        <f t="shared" si="8"/>
        <v>0</v>
      </c>
      <c r="U57" s="86">
        <f t="shared" si="9"/>
        <v>0</v>
      </c>
      <c r="V57" s="86">
        <f t="shared" si="9"/>
        <v>0</v>
      </c>
      <c r="X57" s="86">
        <f t="shared" si="10"/>
        <v>0</v>
      </c>
      <c r="Y57" s="86">
        <f t="shared" si="11"/>
        <v>0</v>
      </c>
      <c r="Z57" s="86">
        <f t="shared" si="12"/>
        <v>0</v>
      </c>
      <c r="AA57" s="86">
        <f t="shared" si="13"/>
        <v>0</v>
      </c>
      <c r="AD57" s="2"/>
    </row>
    <row r="58" spans="1:30" s="79" customFormat="1" ht="17" x14ac:dyDescent="0.35">
      <c r="A58" s="79">
        <v>41</v>
      </c>
      <c r="B58" s="79" t="str">
        <f>LEFT('PLANILLA AUXILIAR PUBLICIDAD'!B48,12)</f>
        <v>200000000041</v>
      </c>
      <c r="C58" s="80" t="str">
        <f>+'PLANILLA AUXILIAR PUBLICIDAD'!C48</f>
        <v>TV para abonados 041</v>
      </c>
      <c r="D58" s="80" t="str">
        <f>+'PLANILLA AUXILIAR PUBLICIDAD'!D48</f>
        <v>TV para ab 041   COL</v>
      </c>
      <c r="E58" s="80" t="str">
        <f>+'PLANILLA AUXILIAR PUBLICIDAD'!E48</f>
        <v>COLONIA</v>
      </c>
      <c r="F58" s="80" t="str">
        <f>+'PLANILLA AUXILIAR PUBLICIDAD'!F48</f>
        <v>-</v>
      </c>
      <c r="G58" s="80" t="str">
        <f>+'PLANILLA AUXILIAR PUBLICIDAD'!K48</f>
        <v>TV para abonados</v>
      </c>
      <c r="H58" s="87"/>
      <c r="I58" s="80" t="str">
        <f t="shared" si="1"/>
        <v>TV abierta y señal propia de TV para abonados</v>
      </c>
      <c r="J58" s="81" t="str">
        <f>+IF(I58="Prensa escrita formato papel",'PLANILLA AUXILIAR PUBLICIDAD'!L48,"")</f>
        <v/>
      </c>
      <c r="K58" s="82" t="str">
        <f t="shared" si="14"/>
        <v/>
      </c>
      <c r="L58" s="83" t="str">
        <f t="shared" si="2"/>
        <v/>
      </c>
      <c r="M58" s="84">
        <f t="shared" si="3"/>
        <v>5.6249999999999994E-2</v>
      </c>
      <c r="N58" s="85">
        <f t="shared" si="4"/>
        <v>8.4905660377358489E-4</v>
      </c>
      <c r="O58" s="84">
        <f t="shared" si="5"/>
        <v>2.5000000000000001E-2</v>
      </c>
      <c r="P58" s="85">
        <f t="shared" si="6"/>
        <v>4.2452830188679245E-4</v>
      </c>
      <c r="R58" s="86">
        <f t="shared" si="7"/>
        <v>0</v>
      </c>
      <c r="S58" s="86">
        <f t="shared" si="8"/>
        <v>0</v>
      </c>
      <c r="U58" s="86">
        <f t="shared" si="9"/>
        <v>0</v>
      </c>
      <c r="V58" s="86">
        <f t="shared" si="9"/>
        <v>0</v>
      </c>
      <c r="X58" s="86">
        <f t="shared" si="10"/>
        <v>0</v>
      </c>
      <c r="Y58" s="86">
        <f t="shared" si="11"/>
        <v>0</v>
      </c>
      <c r="Z58" s="86">
        <f t="shared" si="12"/>
        <v>0</v>
      </c>
      <c r="AA58" s="86">
        <f t="shared" si="13"/>
        <v>0</v>
      </c>
      <c r="AD58" s="2"/>
    </row>
    <row r="59" spans="1:30" s="79" customFormat="1" ht="17" x14ac:dyDescent="0.35">
      <c r="A59" s="79">
        <v>42</v>
      </c>
      <c r="B59" s="79" t="str">
        <f>LEFT('PLANILLA AUXILIAR PUBLICIDAD'!B49,12)</f>
        <v>200000000042</v>
      </c>
      <c r="C59" s="80" t="str">
        <f>+'PLANILLA AUXILIAR PUBLICIDAD'!C49</f>
        <v>Prensa Escrita 042</v>
      </c>
      <c r="D59" s="80" t="str">
        <f>+'PLANILLA AUXILIAR PUBLICIDAD'!D49</f>
        <v>Prensa Esc 042  Semanario COL</v>
      </c>
      <c r="E59" s="80" t="str">
        <f>+'PLANILLA AUXILIAR PUBLICIDAD'!E49</f>
        <v>COLONIA</v>
      </c>
      <c r="F59" s="80" t="str">
        <f>+'PLANILLA AUXILIAR PUBLICIDAD'!F49</f>
        <v>-</v>
      </c>
      <c r="G59" s="80" t="str">
        <f>+'PLANILLA AUXILIAR PUBLICIDAD'!K49</f>
        <v>Prensa Escrita</v>
      </c>
      <c r="H59" s="87"/>
      <c r="I59" s="80" t="str">
        <f t="shared" si="1"/>
        <v>Prensa escrita formato papel</v>
      </c>
      <c r="J59" s="81" t="str">
        <f>+IF(I59="Prensa escrita formato papel",'PLANILLA AUXILIAR PUBLICIDAD'!L49,"")</f>
        <v>Semanario</v>
      </c>
      <c r="K59" s="82">
        <f t="shared" si="14"/>
        <v>4</v>
      </c>
      <c r="L59" s="83">
        <f t="shared" si="2"/>
        <v>4.2417815482502655E-3</v>
      </c>
      <c r="M59" s="84">
        <f t="shared" si="3"/>
        <v>5.3022269353128317E-3</v>
      </c>
      <c r="N59" s="85">
        <f t="shared" si="4"/>
        <v>8.0593849416755038E-5</v>
      </c>
      <c r="O59" s="84">
        <f t="shared" si="5"/>
        <v>2.3565453045834811E-3</v>
      </c>
      <c r="P59" s="85">
        <f t="shared" si="6"/>
        <v>4.0296924708377519E-5</v>
      </c>
      <c r="R59" s="86">
        <f t="shared" si="7"/>
        <v>0</v>
      </c>
      <c r="S59" s="86">
        <f t="shared" si="8"/>
        <v>0</v>
      </c>
      <c r="U59" s="86">
        <f t="shared" si="9"/>
        <v>0</v>
      </c>
      <c r="V59" s="86">
        <f t="shared" si="9"/>
        <v>0</v>
      </c>
      <c r="X59" s="86">
        <f t="shared" si="10"/>
        <v>0</v>
      </c>
      <c r="Y59" s="86">
        <f t="shared" si="11"/>
        <v>0</v>
      </c>
      <c r="Z59" s="86">
        <f t="shared" si="12"/>
        <v>0</v>
      </c>
      <c r="AA59" s="86">
        <f t="shared" si="13"/>
        <v>0</v>
      </c>
      <c r="AD59" s="2"/>
    </row>
    <row r="60" spans="1:30" s="79" customFormat="1" ht="17" x14ac:dyDescent="0.35">
      <c r="A60" s="79">
        <v>43</v>
      </c>
      <c r="B60" s="79" t="str">
        <f>LEFT('PLANILLA AUXILIAR PUBLICIDAD'!B50,12)</f>
        <v>200000000043</v>
      </c>
      <c r="C60" s="80" t="str">
        <f>+'PLANILLA AUXILIAR PUBLICIDAD'!C50</f>
        <v>Prensa Escrita 043</v>
      </c>
      <c r="D60" s="80" t="str">
        <f>+'PLANILLA AUXILIAR PUBLICIDAD'!D50</f>
        <v>Prensa Esc 043  Semanario COL</v>
      </c>
      <c r="E60" s="80" t="str">
        <f>+'PLANILLA AUXILIAR PUBLICIDAD'!E50</f>
        <v>COLONIA</v>
      </c>
      <c r="F60" s="80" t="str">
        <f>+'PLANILLA AUXILIAR PUBLICIDAD'!F50</f>
        <v>-</v>
      </c>
      <c r="G60" s="80" t="str">
        <f>+'PLANILLA AUXILIAR PUBLICIDAD'!K50</f>
        <v>Prensa Escrita</v>
      </c>
      <c r="H60" s="87"/>
      <c r="I60" s="80" t="str">
        <f t="shared" si="1"/>
        <v>Prensa escrita formato papel</v>
      </c>
      <c r="J60" s="81" t="str">
        <f>+IF(I60="Prensa escrita formato papel",'PLANILLA AUXILIAR PUBLICIDAD'!L50,"")</f>
        <v>Semanario</v>
      </c>
      <c r="K60" s="82">
        <f t="shared" si="14"/>
        <v>4</v>
      </c>
      <c r="L60" s="83">
        <f t="shared" si="2"/>
        <v>4.2417815482502655E-3</v>
      </c>
      <c r="M60" s="84">
        <f t="shared" si="3"/>
        <v>5.3022269353128317E-3</v>
      </c>
      <c r="N60" s="85">
        <f t="shared" si="4"/>
        <v>8.0593849416755038E-5</v>
      </c>
      <c r="O60" s="84">
        <f t="shared" si="5"/>
        <v>2.3565453045834811E-3</v>
      </c>
      <c r="P60" s="85">
        <f t="shared" si="6"/>
        <v>4.0296924708377519E-5</v>
      </c>
      <c r="R60" s="86">
        <f t="shared" si="7"/>
        <v>0</v>
      </c>
      <c r="S60" s="86">
        <f t="shared" si="8"/>
        <v>0</v>
      </c>
      <c r="U60" s="86">
        <f t="shared" si="9"/>
        <v>0</v>
      </c>
      <c r="V60" s="86">
        <f t="shared" si="9"/>
        <v>0</v>
      </c>
      <c r="X60" s="86">
        <f t="shared" si="10"/>
        <v>0</v>
      </c>
      <c r="Y60" s="86">
        <f t="shared" si="11"/>
        <v>0</v>
      </c>
      <c r="Z60" s="86">
        <f t="shared" si="12"/>
        <v>0</v>
      </c>
      <c r="AA60" s="86">
        <f t="shared" si="13"/>
        <v>0</v>
      </c>
      <c r="AD60" s="2"/>
    </row>
    <row r="61" spans="1:30" s="79" customFormat="1" ht="17" x14ac:dyDescent="0.35">
      <c r="A61" s="79">
        <v>44</v>
      </c>
      <c r="B61" s="79" t="str">
        <f>LEFT('PLANILLA AUXILIAR PUBLICIDAD'!B51,12)</f>
        <v>200000000044</v>
      </c>
      <c r="C61" s="80" t="str">
        <f>+'PLANILLA AUXILIAR PUBLICIDAD'!C51</f>
        <v>Radio Comercial FM 044</v>
      </c>
      <c r="D61" s="80" t="str">
        <f>+'PLANILLA AUXILIAR PUBLICIDAD'!D51</f>
        <v>Radio Come 044   COL</v>
      </c>
      <c r="E61" s="80" t="str">
        <f>+'PLANILLA AUXILIAR PUBLICIDAD'!E51</f>
        <v>COLONIA</v>
      </c>
      <c r="F61" s="80" t="str">
        <f>+'PLANILLA AUXILIAR PUBLICIDAD'!F51</f>
        <v>-</v>
      </c>
      <c r="G61" s="80" t="str">
        <f>+'PLANILLA AUXILIAR PUBLICIDAD'!K51</f>
        <v>Radio Comercial FM</v>
      </c>
      <c r="H61" s="87"/>
      <c r="I61" s="80" t="str">
        <f t="shared" si="1"/>
        <v>Radios AM y FM comerciales</v>
      </c>
      <c r="J61" s="81" t="str">
        <f>+IF(I61="Prensa escrita formato papel",'PLANILLA AUXILIAR PUBLICIDAD'!L51,"")</f>
        <v/>
      </c>
      <c r="K61" s="82" t="str">
        <f t="shared" si="14"/>
        <v/>
      </c>
      <c r="L61" s="83" t="str">
        <f t="shared" si="2"/>
        <v/>
      </c>
      <c r="M61" s="84">
        <f t="shared" si="3"/>
        <v>5.6249999999999994E-2</v>
      </c>
      <c r="N61" s="85">
        <f t="shared" si="4"/>
        <v>3.9823008849557519E-4</v>
      </c>
      <c r="O61" s="84">
        <f t="shared" si="5"/>
        <v>2.5000000000000001E-2</v>
      </c>
      <c r="P61" s="85">
        <f t="shared" si="6"/>
        <v>1.991150442477876E-4</v>
      </c>
      <c r="R61" s="86">
        <f t="shared" si="7"/>
        <v>0</v>
      </c>
      <c r="S61" s="86">
        <f t="shared" si="8"/>
        <v>0</v>
      </c>
      <c r="U61" s="86">
        <f t="shared" si="9"/>
        <v>0</v>
      </c>
      <c r="V61" s="86">
        <f t="shared" si="9"/>
        <v>0</v>
      </c>
      <c r="X61" s="86">
        <f t="shared" si="10"/>
        <v>0</v>
      </c>
      <c r="Y61" s="86">
        <f t="shared" si="11"/>
        <v>0</v>
      </c>
      <c r="Z61" s="86">
        <f t="shared" si="12"/>
        <v>0</v>
      </c>
      <c r="AA61" s="86">
        <f t="shared" si="13"/>
        <v>0</v>
      </c>
      <c r="AD61" s="2"/>
    </row>
    <row r="62" spans="1:30" s="79" customFormat="1" ht="17" x14ac:dyDescent="0.35">
      <c r="A62" s="79">
        <v>45</v>
      </c>
      <c r="B62" s="79" t="str">
        <f>LEFT('PLANILLA AUXILIAR PUBLICIDAD'!B52,12)</f>
        <v>200000000045</v>
      </c>
      <c r="C62" s="80" t="str">
        <f>+'PLANILLA AUXILIAR PUBLICIDAD'!C52</f>
        <v>Radio Comercial FM 045</v>
      </c>
      <c r="D62" s="80" t="str">
        <f>+'PLANILLA AUXILIAR PUBLICIDAD'!D52</f>
        <v>Radio Come 045   COL</v>
      </c>
      <c r="E62" s="80" t="str">
        <f>+'PLANILLA AUXILIAR PUBLICIDAD'!E52</f>
        <v>COLONIA</v>
      </c>
      <c r="F62" s="80" t="str">
        <f>+'PLANILLA AUXILIAR PUBLICIDAD'!F52</f>
        <v>-</v>
      </c>
      <c r="G62" s="80" t="str">
        <f>+'PLANILLA AUXILIAR PUBLICIDAD'!K52</f>
        <v>Radio Comercial FM</v>
      </c>
      <c r="H62" s="87"/>
      <c r="I62" s="80" t="str">
        <f t="shared" si="1"/>
        <v>Radios AM y FM comerciales</v>
      </c>
      <c r="J62" s="81" t="str">
        <f>+IF(I62="Prensa escrita formato papel",'PLANILLA AUXILIAR PUBLICIDAD'!L52,"")</f>
        <v/>
      </c>
      <c r="K62" s="82" t="str">
        <f t="shared" si="14"/>
        <v/>
      </c>
      <c r="L62" s="83" t="str">
        <f t="shared" si="2"/>
        <v/>
      </c>
      <c r="M62" s="84">
        <f t="shared" si="3"/>
        <v>5.6249999999999994E-2</v>
      </c>
      <c r="N62" s="85">
        <f t="shared" si="4"/>
        <v>3.9823008849557519E-4</v>
      </c>
      <c r="O62" s="84">
        <f t="shared" si="5"/>
        <v>2.5000000000000001E-2</v>
      </c>
      <c r="P62" s="85">
        <f t="shared" si="6"/>
        <v>1.991150442477876E-4</v>
      </c>
      <c r="R62" s="86">
        <f t="shared" si="7"/>
        <v>0</v>
      </c>
      <c r="S62" s="86">
        <f t="shared" si="8"/>
        <v>0</v>
      </c>
      <c r="U62" s="86">
        <f t="shared" si="9"/>
        <v>0</v>
      </c>
      <c r="V62" s="86">
        <f t="shared" si="9"/>
        <v>0</v>
      </c>
      <c r="X62" s="86">
        <f t="shared" si="10"/>
        <v>0</v>
      </c>
      <c r="Y62" s="86">
        <f t="shared" si="11"/>
        <v>0</v>
      </c>
      <c r="Z62" s="86">
        <f t="shared" si="12"/>
        <v>0</v>
      </c>
      <c r="AA62" s="86">
        <f t="shared" si="13"/>
        <v>0</v>
      </c>
      <c r="AD62" s="2"/>
    </row>
    <row r="63" spans="1:30" s="79" customFormat="1" ht="17" x14ac:dyDescent="0.35">
      <c r="A63" s="79">
        <v>46</v>
      </c>
      <c r="B63" s="79" t="str">
        <f>LEFT('PLANILLA AUXILIAR PUBLICIDAD'!B53,12)</f>
        <v>200000000046</v>
      </c>
      <c r="C63" s="80" t="str">
        <f>+'PLANILLA AUXILIAR PUBLICIDAD'!C53</f>
        <v>TV para abonados 046</v>
      </c>
      <c r="D63" s="80" t="str">
        <f>+'PLANILLA AUXILIAR PUBLICIDAD'!D53</f>
        <v>TV para ab 046   COL</v>
      </c>
      <c r="E63" s="80" t="str">
        <f>+'PLANILLA AUXILIAR PUBLICIDAD'!E53</f>
        <v>COLONIA</v>
      </c>
      <c r="F63" s="80" t="str">
        <f>+'PLANILLA AUXILIAR PUBLICIDAD'!F53</f>
        <v>-</v>
      </c>
      <c r="G63" s="80" t="str">
        <f>+'PLANILLA AUXILIAR PUBLICIDAD'!K53</f>
        <v>TV para abonados</v>
      </c>
      <c r="H63" s="87"/>
      <c r="I63" s="80" t="str">
        <f t="shared" si="1"/>
        <v>TV abierta y señal propia de TV para abonados</v>
      </c>
      <c r="J63" s="81" t="str">
        <f>+IF(I63="Prensa escrita formato papel",'PLANILLA AUXILIAR PUBLICIDAD'!L53,"")</f>
        <v/>
      </c>
      <c r="K63" s="82" t="str">
        <f t="shared" si="14"/>
        <v/>
      </c>
      <c r="L63" s="83" t="str">
        <f t="shared" si="2"/>
        <v/>
      </c>
      <c r="M63" s="84">
        <f t="shared" si="3"/>
        <v>5.6249999999999994E-2</v>
      </c>
      <c r="N63" s="85">
        <f t="shared" si="4"/>
        <v>8.4905660377358489E-4</v>
      </c>
      <c r="O63" s="84">
        <f t="shared" si="5"/>
        <v>2.5000000000000001E-2</v>
      </c>
      <c r="P63" s="85">
        <f t="shared" si="6"/>
        <v>4.2452830188679245E-4</v>
      </c>
      <c r="R63" s="86">
        <f t="shared" si="7"/>
        <v>0</v>
      </c>
      <c r="S63" s="86">
        <f t="shared" si="8"/>
        <v>0</v>
      </c>
      <c r="U63" s="86">
        <f t="shared" si="9"/>
        <v>0</v>
      </c>
      <c r="V63" s="86">
        <f t="shared" si="9"/>
        <v>0</v>
      </c>
      <c r="X63" s="86">
        <f t="shared" si="10"/>
        <v>0</v>
      </c>
      <c r="Y63" s="86">
        <f t="shared" si="11"/>
        <v>0</v>
      </c>
      <c r="Z63" s="86">
        <f t="shared" si="12"/>
        <v>0</v>
      </c>
      <c r="AA63" s="86">
        <f t="shared" si="13"/>
        <v>0</v>
      </c>
      <c r="AD63" s="2"/>
    </row>
    <row r="64" spans="1:30" s="79" customFormat="1" ht="17" x14ac:dyDescent="0.35">
      <c r="A64" s="79">
        <v>47</v>
      </c>
      <c r="B64" s="79" t="str">
        <f>LEFT('PLANILLA AUXILIAR PUBLICIDAD'!B54,12)</f>
        <v>200000000047</v>
      </c>
      <c r="C64" s="80" t="str">
        <f>+'PLANILLA AUXILIAR PUBLICIDAD'!C54</f>
        <v>Prensa Escrita 047</v>
      </c>
      <c r="D64" s="80" t="str">
        <f>+'PLANILLA AUXILIAR PUBLICIDAD'!D54</f>
        <v>Prensa Esc 047  Semanario COL</v>
      </c>
      <c r="E64" s="80" t="str">
        <f>+'PLANILLA AUXILIAR PUBLICIDAD'!E54</f>
        <v>COLONIA</v>
      </c>
      <c r="F64" s="80" t="str">
        <f>+'PLANILLA AUXILIAR PUBLICIDAD'!F54</f>
        <v>-</v>
      </c>
      <c r="G64" s="80" t="str">
        <f>+'PLANILLA AUXILIAR PUBLICIDAD'!K54</f>
        <v>Prensa Escrita</v>
      </c>
      <c r="H64" s="87"/>
      <c r="I64" s="80" t="str">
        <f t="shared" si="1"/>
        <v>Prensa escrita formato papel</v>
      </c>
      <c r="J64" s="81" t="str">
        <f>+IF(I64="Prensa escrita formato papel",'PLANILLA AUXILIAR PUBLICIDAD'!L54,"")</f>
        <v>Semanario</v>
      </c>
      <c r="K64" s="82">
        <f t="shared" si="14"/>
        <v>4</v>
      </c>
      <c r="L64" s="83">
        <f t="shared" si="2"/>
        <v>4.2417815482502655E-3</v>
      </c>
      <c r="M64" s="84">
        <f t="shared" si="3"/>
        <v>5.3022269353128317E-3</v>
      </c>
      <c r="N64" s="85">
        <f t="shared" si="4"/>
        <v>8.0593849416755038E-5</v>
      </c>
      <c r="O64" s="84">
        <f t="shared" si="5"/>
        <v>2.3565453045834811E-3</v>
      </c>
      <c r="P64" s="85">
        <f t="shared" si="6"/>
        <v>4.0296924708377519E-5</v>
      </c>
      <c r="R64" s="86">
        <f t="shared" si="7"/>
        <v>0</v>
      </c>
      <c r="S64" s="86">
        <f t="shared" si="8"/>
        <v>0</v>
      </c>
      <c r="U64" s="86">
        <f t="shared" si="9"/>
        <v>0</v>
      </c>
      <c r="V64" s="86">
        <f t="shared" si="9"/>
        <v>0</v>
      </c>
      <c r="X64" s="86">
        <f t="shared" si="10"/>
        <v>0</v>
      </c>
      <c r="Y64" s="86">
        <f t="shared" si="11"/>
        <v>0</v>
      </c>
      <c r="Z64" s="86">
        <f t="shared" si="12"/>
        <v>0</v>
      </c>
      <c r="AA64" s="86">
        <f t="shared" si="13"/>
        <v>0</v>
      </c>
      <c r="AD64" s="2"/>
    </row>
    <row r="65" spans="1:30" s="79" customFormat="1" ht="17" x14ac:dyDescent="0.35">
      <c r="A65" s="79">
        <v>48</v>
      </c>
      <c r="B65" s="79" t="str">
        <f>LEFT('PLANILLA AUXILIAR PUBLICIDAD'!B55,12)</f>
        <v>200000000048</v>
      </c>
      <c r="C65" s="80" t="str">
        <f>+'PLANILLA AUXILIAR PUBLICIDAD'!C55</f>
        <v>Radio Comunitaria 048</v>
      </c>
      <c r="D65" s="80" t="str">
        <f>+'PLANILLA AUXILIAR PUBLICIDAD'!D55</f>
        <v>Radio Comu 048   COL</v>
      </c>
      <c r="E65" s="80" t="str">
        <f>+'PLANILLA AUXILIAR PUBLICIDAD'!E55</f>
        <v>COLONIA</v>
      </c>
      <c r="F65" s="80" t="str">
        <f>+'PLANILLA AUXILIAR PUBLICIDAD'!F55</f>
        <v>-</v>
      </c>
      <c r="G65" s="80" t="str">
        <f>+'PLANILLA AUXILIAR PUBLICIDAD'!K55</f>
        <v>Radio Comunitaria</v>
      </c>
      <c r="H65" s="87"/>
      <c r="I65" s="80" t="str">
        <f t="shared" si="1"/>
        <v>Radios comunitarias</v>
      </c>
      <c r="J65" s="81" t="str">
        <f>+IF(I65="Prensa escrita formato papel",'PLANILLA AUXILIAR PUBLICIDAD'!L55,"")</f>
        <v/>
      </c>
      <c r="K65" s="82" t="str">
        <f t="shared" si="14"/>
        <v/>
      </c>
      <c r="L65" s="83" t="str">
        <f t="shared" si="2"/>
        <v/>
      </c>
      <c r="M65" s="84">
        <f t="shared" si="3"/>
        <v>1.25E-3</v>
      </c>
      <c r="N65" s="85">
        <f t="shared" si="4"/>
        <v>9.0909090909090917E-5</v>
      </c>
      <c r="O65" s="84">
        <f t="shared" si="5"/>
        <v>5.5555555555555556E-4</v>
      </c>
      <c r="P65" s="85">
        <f t="shared" si="6"/>
        <v>4.5454545454545459E-5</v>
      </c>
      <c r="R65" s="86">
        <f t="shared" si="7"/>
        <v>0</v>
      </c>
      <c r="S65" s="86">
        <f t="shared" si="8"/>
        <v>0</v>
      </c>
      <c r="U65" s="86">
        <f t="shared" si="9"/>
        <v>0</v>
      </c>
      <c r="V65" s="86">
        <f t="shared" si="9"/>
        <v>0</v>
      </c>
      <c r="X65" s="86">
        <f t="shared" si="10"/>
        <v>0</v>
      </c>
      <c r="Y65" s="86">
        <f t="shared" si="11"/>
        <v>0</v>
      </c>
      <c r="Z65" s="86">
        <f t="shared" si="12"/>
        <v>0</v>
      </c>
      <c r="AA65" s="86">
        <f t="shared" si="13"/>
        <v>0</v>
      </c>
      <c r="AD65" s="2"/>
    </row>
    <row r="66" spans="1:30" s="79" customFormat="1" ht="17" x14ac:dyDescent="0.35">
      <c r="A66" s="79">
        <v>49</v>
      </c>
      <c r="B66" s="79" t="str">
        <f>LEFT('PLANILLA AUXILIAR PUBLICIDAD'!B56,12)</f>
        <v>200000000049</v>
      </c>
      <c r="C66" s="80" t="str">
        <f>+'PLANILLA AUXILIAR PUBLICIDAD'!C56</f>
        <v>Radio Comercial AM 049</v>
      </c>
      <c r="D66" s="80" t="str">
        <f>+'PLANILLA AUXILIAR PUBLICIDAD'!D56</f>
        <v>Radio Come 049   COL</v>
      </c>
      <c r="E66" s="80" t="str">
        <f>+'PLANILLA AUXILIAR PUBLICIDAD'!E56</f>
        <v>COLONIA</v>
      </c>
      <c r="F66" s="80" t="str">
        <f>+'PLANILLA AUXILIAR PUBLICIDAD'!F56</f>
        <v>-</v>
      </c>
      <c r="G66" s="80" t="str">
        <f>+'PLANILLA AUXILIAR PUBLICIDAD'!K56</f>
        <v>Radio Comercial AM</v>
      </c>
      <c r="H66" s="87"/>
      <c r="I66" s="80" t="str">
        <f t="shared" si="1"/>
        <v>Radios AM y FM comerciales</v>
      </c>
      <c r="J66" s="81" t="str">
        <f>+IF(I66="Prensa escrita formato papel",'PLANILLA AUXILIAR PUBLICIDAD'!L56,"")</f>
        <v/>
      </c>
      <c r="K66" s="82" t="str">
        <f t="shared" si="14"/>
        <v/>
      </c>
      <c r="L66" s="83" t="str">
        <f t="shared" si="2"/>
        <v/>
      </c>
      <c r="M66" s="84">
        <f t="shared" si="3"/>
        <v>5.6249999999999994E-2</v>
      </c>
      <c r="N66" s="85">
        <f t="shared" si="4"/>
        <v>3.9823008849557519E-4</v>
      </c>
      <c r="O66" s="84">
        <f t="shared" si="5"/>
        <v>2.5000000000000001E-2</v>
      </c>
      <c r="P66" s="85">
        <f t="shared" si="6"/>
        <v>1.991150442477876E-4</v>
      </c>
      <c r="R66" s="86">
        <f t="shared" si="7"/>
        <v>0</v>
      </c>
      <c r="S66" s="86">
        <f t="shared" si="8"/>
        <v>0</v>
      </c>
      <c r="U66" s="86">
        <f t="shared" si="9"/>
        <v>0</v>
      </c>
      <c r="V66" s="86">
        <f t="shared" si="9"/>
        <v>0</v>
      </c>
      <c r="X66" s="86">
        <f t="shared" si="10"/>
        <v>0</v>
      </c>
      <c r="Y66" s="86">
        <f t="shared" si="11"/>
        <v>0</v>
      </c>
      <c r="Z66" s="86">
        <f t="shared" si="12"/>
        <v>0</v>
      </c>
      <c r="AA66" s="86">
        <f t="shared" si="13"/>
        <v>0</v>
      </c>
      <c r="AD66" s="2"/>
    </row>
    <row r="67" spans="1:30" s="79" customFormat="1" ht="17" x14ac:dyDescent="0.35">
      <c r="A67" s="79">
        <v>50</v>
      </c>
      <c r="B67" s="79" t="str">
        <f>LEFT('PLANILLA AUXILIAR PUBLICIDAD'!B57,12)</f>
        <v>200000000050</v>
      </c>
      <c r="C67" s="80" t="str">
        <f>+'PLANILLA AUXILIAR PUBLICIDAD'!C57</f>
        <v>Prensa Escrita 050</v>
      </c>
      <c r="D67" s="80" t="str">
        <f>+'PLANILLA AUXILIAR PUBLICIDAD'!D57</f>
        <v>Prensa Esc 050  Bisemanario COL</v>
      </c>
      <c r="E67" s="80" t="str">
        <f>+'PLANILLA AUXILIAR PUBLICIDAD'!E57</f>
        <v>COLONIA</v>
      </c>
      <c r="F67" s="80" t="str">
        <f>+'PLANILLA AUXILIAR PUBLICIDAD'!F57</f>
        <v>-</v>
      </c>
      <c r="G67" s="80" t="str">
        <f>+'PLANILLA AUXILIAR PUBLICIDAD'!K57</f>
        <v>Prensa Escrita</v>
      </c>
      <c r="H67" s="87"/>
      <c r="I67" s="80" t="str">
        <f t="shared" si="1"/>
        <v>Prensa escrita formato papel</v>
      </c>
      <c r="J67" s="81" t="str">
        <f>+IF(I67="Prensa escrita formato papel",'PLANILLA AUXILIAR PUBLICIDAD'!L57,"")</f>
        <v>Bisemanario</v>
      </c>
      <c r="K67" s="82">
        <f t="shared" si="14"/>
        <v>8</v>
      </c>
      <c r="L67" s="83">
        <f t="shared" si="2"/>
        <v>8.483563096500531E-3</v>
      </c>
      <c r="M67" s="84">
        <f t="shared" si="3"/>
        <v>1.0604453870625663E-2</v>
      </c>
      <c r="N67" s="85">
        <f t="shared" si="4"/>
        <v>1.6118769883351008E-4</v>
      </c>
      <c r="O67" s="84">
        <f t="shared" si="5"/>
        <v>4.7130906091669622E-3</v>
      </c>
      <c r="P67" s="85">
        <f t="shared" si="6"/>
        <v>8.0593849416755038E-5</v>
      </c>
      <c r="R67" s="86">
        <f t="shared" si="7"/>
        <v>0</v>
      </c>
      <c r="S67" s="86">
        <f t="shared" si="8"/>
        <v>0</v>
      </c>
      <c r="U67" s="86">
        <f t="shared" si="9"/>
        <v>0</v>
      </c>
      <c r="V67" s="86">
        <f t="shared" si="9"/>
        <v>0</v>
      </c>
      <c r="X67" s="86">
        <f t="shared" si="10"/>
        <v>0</v>
      </c>
      <c r="Y67" s="86">
        <f t="shared" si="11"/>
        <v>0</v>
      </c>
      <c r="Z67" s="86">
        <f t="shared" si="12"/>
        <v>0</v>
      </c>
      <c r="AA67" s="86">
        <f t="shared" si="13"/>
        <v>0</v>
      </c>
      <c r="AD67" s="2"/>
    </row>
    <row r="68" spans="1:30" s="79" customFormat="1" ht="17" x14ac:dyDescent="0.35">
      <c r="A68" s="79">
        <v>51</v>
      </c>
      <c r="B68" s="79" t="str">
        <f>LEFT('PLANILLA AUXILIAR PUBLICIDAD'!B58,12)</f>
        <v>200000000051</v>
      </c>
      <c r="C68" s="80" t="str">
        <f>+'PLANILLA AUXILIAR PUBLICIDAD'!C58</f>
        <v>Prensa Escrita 051</v>
      </c>
      <c r="D68" s="80" t="str">
        <f>+'PLANILLA AUXILIAR PUBLICIDAD'!D58</f>
        <v>Prensa Esc 051  Semanario COL</v>
      </c>
      <c r="E68" s="80" t="str">
        <f>+'PLANILLA AUXILIAR PUBLICIDAD'!E58</f>
        <v>COLONIA</v>
      </c>
      <c r="F68" s="80" t="str">
        <f>+'PLANILLA AUXILIAR PUBLICIDAD'!F58</f>
        <v>-</v>
      </c>
      <c r="G68" s="80" t="str">
        <f>+'PLANILLA AUXILIAR PUBLICIDAD'!K58</f>
        <v>Prensa Escrita</v>
      </c>
      <c r="H68" s="87"/>
      <c r="I68" s="80" t="str">
        <f t="shared" si="1"/>
        <v>Prensa escrita formato papel</v>
      </c>
      <c r="J68" s="81" t="str">
        <f>+IF(I68="Prensa escrita formato papel",'PLANILLA AUXILIAR PUBLICIDAD'!L58,"")</f>
        <v>Semanario</v>
      </c>
      <c r="K68" s="82">
        <f t="shared" si="14"/>
        <v>4</v>
      </c>
      <c r="L68" s="83">
        <f t="shared" si="2"/>
        <v>4.2417815482502655E-3</v>
      </c>
      <c r="M68" s="84">
        <f t="shared" si="3"/>
        <v>5.3022269353128317E-3</v>
      </c>
      <c r="N68" s="85">
        <f t="shared" si="4"/>
        <v>8.0593849416755038E-5</v>
      </c>
      <c r="O68" s="84">
        <f t="shared" si="5"/>
        <v>2.3565453045834811E-3</v>
      </c>
      <c r="P68" s="85">
        <f t="shared" si="6"/>
        <v>4.0296924708377519E-5</v>
      </c>
      <c r="R68" s="86">
        <f t="shared" si="7"/>
        <v>0</v>
      </c>
      <c r="S68" s="86">
        <f t="shared" si="8"/>
        <v>0</v>
      </c>
      <c r="U68" s="86">
        <f t="shared" si="9"/>
        <v>0</v>
      </c>
      <c r="V68" s="86">
        <f t="shared" si="9"/>
        <v>0</v>
      </c>
      <c r="X68" s="86">
        <f t="shared" si="10"/>
        <v>0</v>
      </c>
      <c r="Y68" s="86">
        <f t="shared" si="11"/>
        <v>0</v>
      </c>
      <c r="Z68" s="86">
        <f t="shared" si="12"/>
        <v>0</v>
      </c>
      <c r="AA68" s="86">
        <f t="shared" si="13"/>
        <v>0</v>
      </c>
      <c r="AD68" s="2"/>
    </row>
    <row r="69" spans="1:30" s="79" customFormat="1" ht="17" x14ac:dyDescent="0.35">
      <c r="A69" s="79">
        <v>52</v>
      </c>
      <c r="B69" s="79" t="str">
        <f>LEFT('PLANILLA AUXILIAR PUBLICIDAD'!B59,12)</f>
        <v>200000000052</v>
      </c>
      <c r="C69" s="80" t="str">
        <f>+'PLANILLA AUXILIAR PUBLICIDAD'!C59</f>
        <v>Radio Comercial AM 052</v>
      </c>
      <c r="D69" s="80" t="str">
        <f>+'PLANILLA AUXILIAR PUBLICIDAD'!D59</f>
        <v>Radio Come 052   COL</v>
      </c>
      <c r="E69" s="80" t="str">
        <f>+'PLANILLA AUXILIAR PUBLICIDAD'!E59</f>
        <v>COLONIA</v>
      </c>
      <c r="F69" s="80" t="str">
        <f>+'PLANILLA AUXILIAR PUBLICIDAD'!F59</f>
        <v>-</v>
      </c>
      <c r="G69" s="80" t="str">
        <f>+'PLANILLA AUXILIAR PUBLICIDAD'!K59</f>
        <v>Radio Comercial AM</v>
      </c>
      <c r="H69" s="87"/>
      <c r="I69" s="80" t="str">
        <f t="shared" si="1"/>
        <v>Radios AM y FM comerciales</v>
      </c>
      <c r="J69" s="81" t="str">
        <f>+IF(I69="Prensa escrita formato papel",'PLANILLA AUXILIAR PUBLICIDAD'!L59,"")</f>
        <v/>
      </c>
      <c r="K69" s="82" t="str">
        <f t="shared" si="14"/>
        <v/>
      </c>
      <c r="L69" s="83" t="str">
        <f t="shared" si="2"/>
        <v/>
      </c>
      <c r="M69" s="84">
        <f t="shared" si="3"/>
        <v>5.6249999999999994E-2</v>
      </c>
      <c r="N69" s="85">
        <f t="shared" si="4"/>
        <v>3.9823008849557519E-4</v>
      </c>
      <c r="O69" s="84">
        <f t="shared" si="5"/>
        <v>2.5000000000000001E-2</v>
      </c>
      <c r="P69" s="85">
        <f t="shared" si="6"/>
        <v>1.991150442477876E-4</v>
      </c>
      <c r="R69" s="86">
        <f t="shared" si="7"/>
        <v>0</v>
      </c>
      <c r="S69" s="86">
        <f t="shared" si="8"/>
        <v>0</v>
      </c>
      <c r="U69" s="86">
        <f t="shared" si="9"/>
        <v>0</v>
      </c>
      <c r="V69" s="86">
        <f t="shared" si="9"/>
        <v>0</v>
      </c>
      <c r="X69" s="86">
        <f t="shared" si="10"/>
        <v>0</v>
      </c>
      <c r="Y69" s="86">
        <f t="shared" si="11"/>
        <v>0</v>
      </c>
      <c r="Z69" s="86">
        <f t="shared" si="12"/>
        <v>0</v>
      </c>
      <c r="AA69" s="86">
        <f t="shared" si="13"/>
        <v>0</v>
      </c>
      <c r="AD69" s="2"/>
    </row>
    <row r="70" spans="1:30" s="79" customFormat="1" ht="17" x14ac:dyDescent="0.35">
      <c r="A70" s="79">
        <v>53</v>
      </c>
      <c r="B70" s="79" t="str">
        <f>LEFT('PLANILLA AUXILIAR PUBLICIDAD'!B60,12)</f>
        <v>200000000053</v>
      </c>
      <c r="C70" s="80" t="str">
        <f>+'PLANILLA AUXILIAR PUBLICIDAD'!C60</f>
        <v>Prensa Escrita 053</v>
      </c>
      <c r="D70" s="80" t="str">
        <f>+'PLANILLA AUXILIAR PUBLICIDAD'!D60</f>
        <v>Prensa Esc 053  Semanario COL</v>
      </c>
      <c r="E70" s="80" t="str">
        <f>+'PLANILLA AUXILIAR PUBLICIDAD'!E60</f>
        <v>COLONIA</v>
      </c>
      <c r="F70" s="80" t="str">
        <f>+'PLANILLA AUXILIAR PUBLICIDAD'!F60</f>
        <v>-</v>
      </c>
      <c r="G70" s="80" t="str">
        <f>+'PLANILLA AUXILIAR PUBLICIDAD'!K60</f>
        <v>Prensa Escrita</v>
      </c>
      <c r="H70" s="87"/>
      <c r="I70" s="80" t="str">
        <f t="shared" si="1"/>
        <v>Prensa escrita formato papel</v>
      </c>
      <c r="J70" s="81" t="str">
        <f>+IF(I70="Prensa escrita formato papel",'PLANILLA AUXILIAR PUBLICIDAD'!L60,"")</f>
        <v>Semanario</v>
      </c>
      <c r="K70" s="82">
        <f t="shared" si="14"/>
        <v>4</v>
      </c>
      <c r="L70" s="83">
        <f t="shared" si="2"/>
        <v>4.2417815482502655E-3</v>
      </c>
      <c r="M70" s="84">
        <f t="shared" si="3"/>
        <v>5.3022269353128317E-3</v>
      </c>
      <c r="N70" s="85">
        <f t="shared" si="4"/>
        <v>8.0593849416755038E-5</v>
      </c>
      <c r="O70" s="84">
        <f t="shared" si="5"/>
        <v>2.3565453045834811E-3</v>
      </c>
      <c r="P70" s="85">
        <f t="shared" si="6"/>
        <v>4.0296924708377519E-5</v>
      </c>
      <c r="R70" s="86">
        <f t="shared" si="7"/>
        <v>0</v>
      </c>
      <c r="S70" s="86">
        <f t="shared" si="8"/>
        <v>0</v>
      </c>
      <c r="U70" s="86">
        <f t="shared" si="9"/>
        <v>0</v>
      </c>
      <c r="V70" s="86">
        <f t="shared" si="9"/>
        <v>0</v>
      </c>
      <c r="X70" s="86">
        <f t="shared" si="10"/>
        <v>0</v>
      </c>
      <c r="Y70" s="86">
        <f t="shared" si="11"/>
        <v>0</v>
      </c>
      <c r="Z70" s="86">
        <f t="shared" si="12"/>
        <v>0</v>
      </c>
      <c r="AA70" s="86">
        <f t="shared" si="13"/>
        <v>0</v>
      </c>
      <c r="AD70" s="2"/>
    </row>
    <row r="71" spans="1:30" s="79" customFormat="1" ht="17" x14ac:dyDescent="0.35">
      <c r="A71" s="79">
        <v>54</v>
      </c>
      <c r="B71" s="79" t="str">
        <f>LEFT('PLANILLA AUXILIAR PUBLICIDAD'!B61,12)</f>
        <v>200000000054</v>
      </c>
      <c r="C71" s="80" t="str">
        <f>+'PLANILLA AUXILIAR PUBLICIDAD'!C61</f>
        <v>Radio Comercial FM 054</v>
      </c>
      <c r="D71" s="80" t="str">
        <f>+'PLANILLA AUXILIAR PUBLICIDAD'!D61</f>
        <v>Radio Come 054   COL</v>
      </c>
      <c r="E71" s="80" t="str">
        <f>+'PLANILLA AUXILIAR PUBLICIDAD'!E61</f>
        <v>COLONIA</v>
      </c>
      <c r="F71" s="80" t="str">
        <f>+'PLANILLA AUXILIAR PUBLICIDAD'!F61</f>
        <v>-</v>
      </c>
      <c r="G71" s="80" t="str">
        <f>+'PLANILLA AUXILIAR PUBLICIDAD'!K61</f>
        <v>Radio Comercial FM</v>
      </c>
      <c r="H71" s="87"/>
      <c r="I71" s="80" t="str">
        <f t="shared" si="1"/>
        <v>Radios AM y FM comerciales</v>
      </c>
      <c r="J71" s="81" t="str">
        <f>+IF(I71="Prensa escrita formato papel",'PLANILLA AUXILIAR PUBLICIDAD'!L61,"")</f>
        <v/>
      </c>
      <c r="K71" s="82" t="str">
        <f t="shared" si="14"/>
        <v/>
      </c>
      <c r="L71" s="83" t="str">
        <f t="shared" si="2"/>
        <v/>
      </c>
      <c r="M71" s="84">
        <f t="shared" si="3"/>
        <v>5.6249999999999994E-2</v>
      </c>
      <c r="N71" s="85">
        <f t="shared" si="4"/>
        <v>3.9823008849557519E-4</v>
      </c>
      <c r="O71" s="84">
        <f t="shared" si="5"/>
        <v>2.5000000000000001E-2</v>
      </c>
      <c r="P71" s="85">
        <f t="shared" si="6"/>
        <v>1.991150442477876E-4</v>
      </c>
      <c r="R71" s="86">
        <f t="shared" si="7"/>
        <v>0</v>
      </c>
      <c r="S71" s="86">
        <f t="shared" si="8"/>
        <v>0</v>
      </c>
      <c r="U71" s="86">
        <f t="shared" si="9"/>
        <v>0</v>
      </c>
      <c r="V71" s="86">
        <f t="shared" si="9"/>
        <v>0</v>
      </c>
      <c r="X71" s="86">
        <f t="shared" si="10"/>
        <v>0</v>
      </c>
      <c r="Y71" s="86">
        <f t="shared" si="11"/>
        <v>0</v>
      </c>
      <c r="Z71" s="86">
        <f t="shared" si="12"/>
        <v>0</v>
      </c>
      <c r="AA71" s="86">
        <f t="shared" si="13"/>
        <v>0</v>
      </c>
      <c r="AD71" s="2"/>
    </row>
    <row r="72" spans="1:30" s="79" customFormat="1" ht="17" x14ac:dyDescent="0.35">
      <c r="A72" s="79">
        <v>55</v>
      </c>
      <c r="B72" s="79" t="str">
        <f>LEFT('PLANILLA AUXILIAR PUBLICIDAD'!B62,12)</f>
        <v>200000000055</v>
      </c>
      <c r="C72" s="80" t="str">
        <f>+'PLANILLA AUXILIAR PUBLICIDAD'!C62</f>
        <v>Radio Comercial FM 055</v>
      </c>
      <c r="D72" s="80" t="str">
        <f>+'PLANILLA AUXILIAR PUBLICIDAD'!D62</f>
        <v>Radio Come 055   COL</v>
      </c>
      <c r="E72" s="80" t="str">
        <f>+'PLANILLA AUXILIAR PUBLICIDAD'!E62</f>
        <v>COLONIA</v>
      </c>
      <c r="F72" s="80" t="str">
        <f>+'PLANILLA AUXILIAR PUBLICIDAD'!F62</f>
        <v>-</v>
      </c>
      <c r="G72" s="80" t="str">
        <f>+'PLANILLA AUXILIAR PUBLICIDAD'!K62</f>
        <v>Radio Comercial FM</v>
      </c>
      <c r="H72" s="87"/>
      <c r="I72" s="80" t="str">
        <f t="shared" si="1"/>
        <v>Radios AM y FM comerciales</v>
      </c>
      <c r="J72" s="81" t="str">
        <f>+IF(I72="Prensa escrita formato papel",'PLANILLA AUXILIAR PUBLICIDAD'!L62,"")</f>
        <v/>
      </c>
      <c r="K72" s="82" t="str">
        <f t="shared" si="14"/>
        <v/>
      </c>
      <c r="L72" s="83" t="str">
        <f t="shared" si="2"/>
        <v/>
      </c>
      <c r="M72" s="84">
        <f t="shared" si="3"/>
        <v>5.6249999999999994E-2</v>
      </c>
      <c r="N72" s="85">
        <f t="shared" si="4"/>
        <v>3.9823008849557519E-4</v>
      </c>
      <c r="O72" s="84">
        <f t="shared" si="5"/>
        <v>2.5000000000000001E-2</v>
      </c>
      <c r="P72" s="85">
        <f t="shared" si="6"/>
        <v>1.991150442477876E-4</v>
      </c>
      <c r="R72" s="86">
        <f t="shared" si="7"/>
        <v>0</v>
      </c>
      <c r="S72" s="86">
        <f t="shared" si="8"/>
        <v>0</v>
      </c>
      <c r="U72" s="86">
        <f t="shared" si="9"/>
        <v>0</v>
      </c>
      <c r="V72" s="86">
        <f t="shared" si="9"/>
        <v>0</v>
      </c>
      <c r="X72" s="86">
        <f t="shared" si="10"/>
        <v>0</v>
      </c>
      <c r="Y72" s="86">
        <f t="shared" si="11"/>
        <v>0</v>
      </c>
      <c r="Z72" s="86">
        <f t="shared" si="12"/>
        <v>0</v>
      </c>
      <c r="AA72" s="86">
        <f t="shared" si="13"/>
        <v>0</v>
      </c>
      <c r="AD72" s="2"/>
    </row>
    <row r="73" spans="1:30" s="79" customFormat="1" ht="17" x14ac:dyDescent="0.35">
      <c r="A73" s="79">
        <v>56</v>
      </c>
      <c r="B73" s="79" t="str">
        <f>LEFT('PLANILLA AUXILIAR PUBLICIDAD'!B63,12)</f>
        <v>200000000056</v>
      </c>
      <c r="C73" s="80" t="str">
        <f>+'PLANILLA AUXILIAR PUBLICIDAD'!C63</f>
        <v>Radio Comercial FM 056</v>
      </c>
      <c r="D73" s="80" t="str">
        <f>+'PLANILLA AUXILIAR PUBLICIDAD'!D63</f>
        <v>Radio Come 056   COL</v>
      </c>
      <c r="E73" s="80" t="str">
        <f>+'PLANILLA AUXILIAR PUBLICIDAD'!E63</f>
        <v>COLONIA</v>
      </c>
      <c r="F73" s="80" t="str">
        <f>+'PLANILLA AUXILIAR PUBLICIDAD'!F63</f>
        <v>-</v>
      </c>
      <c r="G73" s="80" t="str">
        <f>+'PLANILLA AUXILIAR PUBLICIDAD'!K63</f>
        <v>Radio Comercial FM</v>
      </c>
      <c r="H73" s="87"/>
      <c r="I73" s="80" t="str">
        <f t="shared" si="1"/>
        <v>Radios AM y FM comerciales</v>
      </c>
      <c r="J73" s="81" t="str">
        <f>+IF(I73="Prensa escrita formato papel",'PLANILLA AUXILIAR PUBLICIDAD'!L63,"")</f>
        <v/>
      </c>
      <c r="K73" s="82" t="str">
        <f t="shared" si="14"/>
        <v/>
      </c>
      <c r="L73" s="83" t="str">
        <f t="shared" si="2"/>
        <v/>
      </c>
      <c r="M73" s="84">
        <f t="shared" si="3"/>
        <v>5.6249999999999994E-2</v>
      </c>
      <c r="N73" s="85">
        <f t="shared" si="4"/>
        <v>3.9823008849557519E-4</v>
      </c>
      <c r="O73" s="84">
        <f t="shared" si="5"/>
        <v>2.5000000000000001E-2</v>
      </c>
      <c r="P73" s="85">
        <f t="shared" si="6"/>
        <v>1.991150442477876E-4</v>
      </c>
      <c r="R73" s="86">
        <f t="shared" si="7"/>
        <v>0</v>
      </c>
      <c r="S73" s="86">
        <f t="shared" si="8"/>
        <v>0</v>
      </c>
      <c r="U73" s="86">
        <f t="shared" si="9"/>
        <v>0</v>
      </c>
      <c r="V73" s="86">
        <f t="shared" si="9"/>
        <v>0</v>
      </c>
      <c r="X73" s="86">
        <f t="shared" si="10"/>
        <v>0</v>
      </c>
      <c r="Y73" s="86">
        <f t="shared" si="11"/>
        <v>0</v>
      </c>
      <c r="Z73" s="86">
        <f t="shared" si="12"/>
        <v>0</v>
      </c>
      <c r="AA73" s="86">
        <f t="shared" si="13"/>
        <v>0</v>
      </c>
      <c r="AD73" s="2"/>
    </row>
    <row r="74" spans="1:30" s="79" customFormat="1" ht="17" x14ac:dyDescent="0.35">
      <c r="A74" s="79">
        <v>57</v>
      </c>
      <c r="B74" s="79" t="str">
        <f>LEFT('PLANILLA AUXILIAR PUBLICIDAD'!B64,12)</f>
        <v>200000000057</v>
      </c>
      <c r="C74" s="80" t="str">
        <f>+'PLANILLA AUXILIAR PUBLICIDAD'!C64</f>
        <v>Prensa Escrita 057</v>
      </c>
      <c r="D74" s="80" t="str">
        <f>+'PLANILLA AUXILIAR PUBLICIDAD'!D64</f>
        <v>Prensa Esc 057  Semanario COL</v>
      </c>
      <c r="E74" s="80" t="str">
        <f>+'PLANILLA AUXILIAR PUBLICIDAD'!E64</f>
        <v>COLONIA</v>
      </c>
      <c r="F74" s="80" t="str">
        <f>+'PLANILLA AUXILIAR PUBLICIDAD'!F64</f>
        <v>-</v>
      </c>
      <c r="G74" s="80" t="str">
        <f>+'PLANILLA AUXILIAR PUBLICIDAD'!K64</f>
        <v>Prensa Escrita</v>
      </c>
      <c r="H74" s="87"/>
      <c r="I74" s="80" t="str">
        <f t="shared" si="1"/>
        <v>Prensa escrita formato papel</v>
      </c>
      <c r="J74" s="81" t="str">
        <f>+IF(I74="Prensa escrita formato papel",'PLANILLA AUXILIAR PUBLICIDAD'!L64,"")</f>
        <v>Semanario</v>
      </c>
      <c r="K74" s="82">
        <f t="shared" si="14"/>
        <v>4</v>
      </c>
      <c r="L74" s="83">
        <f t="shared" si="2"/>
        <v>4.2417815482502655E-3</v>
      </c>
      <c r="M74" s="84">
        <f t="shared" si="3"/>
        <v>5.3022269353128317E-3</v>
      </c>
      <c r="N74" s="85">
        <f t="shared" si="4"/>
        <v>8.0593849416755038E-5</v>
      </c>
      <c r="O74" s="84">
        <f t="shared" si="5"/>
        <v>2.3565453045834811E-3</v>
      </c>
      <c r="P74" s="85">
        <f t="shared" si="6"/>
        <v>4.0296924708377519E-5</v>
      </c>
      <c r="R74" s="86">
        <f t="shared" si="7"/>
        <v>0</v>
      </c>
      <c r="S74" s="86">
        <f t="shared" si="8"/>
        <v>0</v>
      </c>
      <c r="U74" s="86">
        <f t="shared" si="9"/>
        <v>0</v>
      </c>
      <c r="V74" s="86">
        <f t="shared" si="9"/>
        <v>0</v>
      </c>
      <c r="X74" s="86">
        <f t="shared" si="10"/>
        <v>0</v>
      </c>
      <c r="Y74" s="86">
        <f t="shared" si="11"/>
        <v>0</v>
      </c>
      <c r="Z74" s="86">
        <f t="shared" si="12"/>
        <v>0</v>
      </c>
      <c r="AA74" s="86">
        <f t="shared" si="13"/>
        <v>0</v>
      </c>
      <c r="AD74" s="2"/>
    </row>
    <row r="75" spans="1:30" s="79" customFormat="1" ht="17" x14ac:dyDescent="0.35">
      <c r="A75" s="79">
        <v>58</v>
      </c>
      <c r="B75" s="79" t="str">
        <f>LEFT('PLANILLA AUXILIAR PUBLICIDAD'!B65,12)</f>
        <v>200000000058</v>
      </c>
      <c r="C75" s="80" t="str">
        <f>+'PLANILLA AUXILIAR PUBLICIDAD'!C65</f>
        <v>Radio Comercial FM 058</v>
      </c>
      <c r="D75" s="80" t="str">
        <f>+'PLANILLA AUXILIAR PUBLICIDAD'!D65</f>
        <v>Radio Come 058   COL</v>
      </c>
      <c r="E75" s="80" t="str">
        <f>+'PLANILLA AUXILIAR PUBLICIDAD'!E65</f>
        <v>COLONIA</v>
      </c>
      <c r="F75" s="80" t="str">
        <f>+'PLANILLA AUXILIAR PUBLICIDAD'!F65</f>
        <v>-</v>
      </c>
      <c r="G75" s="80" t="str">
        <f>+'PLANILLA AUXILIAR PUBLICIDAD'!K65</f>
        <v>Radio Comercial FM</v>
      </c>
      <c r="H75" s="87"/>
      <c r="I75" s="80" t="str">
        <f t="shared" si="1"/>
        <v>Radios AM y FM comerciales</v>
      </c>
      <c r="J75" s="81" t="str">
        <f>+IF(I75="Prensa escrita formato papel",'PLANILLA AUXILIAR PUBLICIDAD'!L65,"")</f>
        <v/>
      </c>
      <c r="K75" s="82" t="str">
        <f t="shared" si="14"/>
        <v/>
      </c>
      <c r="L75" s="83" t="str">
        <f t="shared" si="2"/>
        <v/>
      </c>
      <c r="M75" s="84">
        <f t="shared" si="3"/>
        <v>5.6249999999999994E-2</v>
      </c>
      <c r="N75" s="85">
        <f t="shared" si="4"/>
        <v>3.9823008849557519E-4</v>
      </c>
      <c r="O75" s="84">
        <f t="shared" si="5"/>
        <v>2.5000000000000001E-2</v>
      </c>
      <c r="P75" s="85">
        <f t="shared" si="6"/>
        <v>1.991150442477876E-4</v>
      </c>
      <c r="R75" s="86">
        <f t="shared" si="7"/>
        <v>0</v>
      </c>
      <c r="S75" s="86">
        <f t="shared" si="8"/>
        <v>0</v>
      </c>
      <c r="U75" s="86">
        <f t="shared" si="9"/>
        <v>0</v>
      </c>
      <c r="V75" s="86">
        <f t="shared" si="9"/>
        <v>0</v>
      </c>
      <c r="X75" s="86">
        <f t="shared" si="10"/>
        <v>0</v>
      </c>
      <c r="Y75" s="86">
        <f t="shared" si="11"/>
        <v>0</v>
      </c>
      <c r="Z75" s="86">
        <f t="shared" si="12"/>
        <v>0</v>
      </c>
      <c r="AA75" s="86">
        <f t="shared" si="13"/>
        <v>0</v>
      </c>
      <c r="AD75" s="2"/>
    </row>
    <row r="76" spans="1:30" s="79" customFormat="1" ht="17" x14ac:dyDescent="0.35">
      <c r="A76" s="79">
        <v>59</v>
      </c>
      <c r="B76" s="79" t="str">
        <f>LEFT('PLANILLA AUXILIAR PUBLICIDAD'!B66,12)</f>
        <v>200000000059</v>
      </c>
      <c r="C76" s="80" t="str">
        <f>+'PLANILLA AUXILIAR PUBLICIDAD'!C66</f>
        <v>TV para abonados 059</v>
      </c>
      <c r="D76" s="80" t="str">
        <f>+'PLANILLA AUXILIAR PUBLICIDAD'!D66</f>
        <v>TV para ab 059   COL</v>
      </c>
      <c r="E76" s="80" t="str">
        <f>+'PLANILLA AUXILIAR PUBLICIDAD'!E66</f>
        <v>COLONIA</v>
      </c>
      <c r="F76" s="80" t="str">
        <f>+'PLANILLA AUXILIAR PUBLICIDAD'!F66</f>
        <v>-</v>
      </c>
      <c r="G76" s="80" t="str">
        <f>+'PLANILLA AUXILIAR PUBLICIDAD'!K66</f>
        <v>TV para abonados</v>
      </c>
      <c r="H76" s="87"/>
      <c r="I76" s="80" t="str">
        <f t="shared" si="1"/>
        <v>TV abierta y señal propia de TV para abonados</v>
      </c>
      <c r="J76" s="81" t="str">
        <f>+IF(I76="Prensa escrita formato papel",'PLANILLA AUXILIAR PUBLICIDAD'!L66,"")</f>
        <v/>
      </c>
      <c r="K76" s="82" t="str">
        <f t="shared" si="14"/>
        <v/>
      </c>
      <c r="L76" s="83" t="str">
        <f t="shared" si="2"/>
        <v/>
      </c>
      <c r="M76" s="84">
        <f t="shared" si="3"/>
        <v>5.6249999999999994E-2</v>
      </c>
      <c r="N76" s="85">
        <f t="shared" si="4"/>
        <v>8.4905660377358489E-4</v>
      </c>
      <c r="O76" s="84">
        <f t="shared" si="5"/>
        <v>2.5000000000000001E-2</v>
      </c>
      <c r="P76" s="85">
        <f t="shared" si="6"/>
        <v>4.2452830188679245E-4</v>
      </c>
      <c r="R76" s="86">
        <f t="shared" si="7"/>
        <v>0</v>
      </c>
      <c r="S76" s="86">
        <f t="shared" si="8"/>
        <v>0</v>
      </c>
      <c r="U76" s="86">
        <f t="shared" si="9"/>
        <v>0</v>
      </c>
      <c r="V76" s="86">
        <f t="shared" si="9"/>
        <v>0</v>
      </c>
      <c r="X76" s="86">
        <f t="shared" si="10"/>
        <v>0</v>
      </c>
      <c r="Y76" s="86">
        <f t="shared" si="11"/>
        <v>0</v>
      </c>
      <c r="Z76" s="86">
        <f t="shared" si="12"/>
        <v>0</v>
      </c>
      <c r="AA76" s="86">
        <f t="shared" si="13"/>
        <v>0</v>
      </c>
      <c r="AD76" s="2"/>
    </row>
    <row r="77" spans="1:30" s="79" customFormat="1" ht="17" x14ac:dyDescent="0.35">
      <c r="A77" s="79">
        <v>60</v>
      </c>
      <c r="B77" s="79" t="str">
        <f>LEFT('PLANILLA AUXILIAR PUBLICIDAD'!B67,12)</f>
        <v>200000000060</v>
      </c>
      <c r="C77" s="80" t="str">
        <f>+'PLANILLA AUXILIAR PUBLICIDAD'!C67</f>
        <v>Radio Comercial FM 060</v>
      </c>
      <c r="D77" s="80" t="str">
        <f>+'PLANILLA AUXILIAR PUBLICIDAD'!D67</f>
        <v>Radio Come 060   DUR</v>
      </c>
      <c r="E77" s="80" t="str">
        <f>+'PLANILLA AUXILIAR PUBLICIDAD'!E67</f>
        <v>DURAZNO</v>
      </c>
      <c r="F77" s="80" t="str">
        <f>+'PLANILLA AUXILIAR PUBLICIDAD'!F67</f>
        <v>-</v>
      </c>
      <c r="G77" s="80" t="str">
        <f>+'PLANILLA AUXILIAR PUBLICIDAD'!K67</f>
        <v>Radio Comercial FM</v>
      </c>
      <c r="H77" s="87"/>
      <c r="I77" s="80" t="str">
        <f t="shared" si="1"/>
        <v>Radios AM y FM comerciales</v>
      </c>
      <c r="J77" s="81" t="str">
        <f>+IF(I77="Prensa escrita formato papel",'PLANILLA AUXILIAR PUBLICIDAD'!L67,"")</f>
        <v/>
      </c>
      <c r="K77" s="82" t="str">
        <f t="shared" si="14"/>
        <v/>
      </c>
      <c r="L77" s="83" t="str">
        <f t="shared" si="2"/>
        <v/>
      </c>
      <c r="M77" s="84">
        <f t="shared" si="3"/>
        <v>5.6249999999999994E-2</v>
      </c>
      <c r="N77" s="85">
        <f t="shared" si="4"/>
        <v>3.9823008849557519E-4</v>
      </c>
      <c r="O77" s="84">
        <f t="shared" si="5"/>
        <v>2.5000000000000001E-2</v>
      </c>
      <c r="P77" s="85">
        <f t="shared" si="6"/>
        <v>1.991150442477876E-4</v>
      </c>
      <c r="R77" s="86">
        <f t="shared" si="7"/>
        <v>0</v>
      </c>
      <c r="S77" s="86">
        <f t="shared" si="8"/>
        <v>0</v>
      </c>
      <c r="U77" s="86">
        <f t="shared" si="9"/>
        <v>0</v>
      </c>
      <c r="V77" s="86">
        <f t="shared" si="9"/>
        <v>0</v>
      </c>
      <c r="X77" s="86">
        <f t="shared" si="10"/>
        <v>0</v>
      </c>
      <c r="Y77" s="86">
        <f t="shared" si="11"/>
        <v>0</v>
      </c>
      <c r="Z77" s="86">
        <f t="shared" si="12"/>
        <v>0</v>
      </c>
      <c r="AA77" s="86">
        <f t="shared" si="13"/>
        <v>0</v>
      </c>
      <c r="AD77" s="2"/>
    </row>
    <row r="78" spans="1:30" s="79" customFormat="1" ht="17" x14ac:dyDescent="0.35">
      <c r="A78" s="79">
        <v>61</v>
      </c>
      <c r="B78" s="79" t="str">
        <f>LEFT('PLANILLA AUXILIAR PUBLICIDAD'!B68,12)</f>
        <v>200000000061</v>
      </c>
      <c r="C78" s="80" t="str">
        <f>+'PLANILLA AUXILIAR PUBLICIDAD'!C68</f>
        <v>Radio Comercial FM 061</v>
      </c>
      <c r="D78" s="80" t="str">
        <f>+'PLANILLA AUXILIAR PUBLICIDAD'!D68</f>
        <v>Radio Come 061   DUR</v>
      </c>
      <c r="E78" s="80" t="str">
        <f>+'PLANILLA AUXILIAR PUBLICIDAD'!E68</f>
        <v>DURAZNO</v>
      </c>
      <c r="F78" s="80" t="str">
        <f>+'PLANILLA AUXILIAR PUBLICIDAD'!F68</f>
        <v>-</v>
      </c>
      <c r="G78" s="80" t="str">
        <f>+'PLANILLA AUXILIAR PUBLICIDAD'!K68</f>
        <v>Radio Comercial FM</v>
      </c>
      <c r="H78" s="87"/>
      <c r="I78" s="80" t="str">
        <f t="shared" si="1"/>
        <v>Radios AM y FM comerciales</v>
      </c>
      <c r="J78" s="81" t="str">
        <f>+IF(I78="Prensa escrita formato papel",'PLANILLA AUXILIAR PUBLICIDAD'!L68,"")</f>
        <v/>
      </c>
      <c r="K78" s="82" t="str">
        <f t="shared" si="14"/>
        <v/>
      </c>
      <c r="L78" s="83" t="str">
        <f t="shared" si="2"/>
        <v/>
      </c>
      <c r="M78" s="84">
        <f t="shared" si="3"/>
        <v>5.6249999999999994E-2</v>
      </c>
      <c r="N78" s="85">
        <f t="shared" si="4"/>
        <v>3.9823008849557519E-4</v>
      </c>
      <c r="O78" s="84">
        <f t="shared" si="5"/>
        <v>2.5000000000000001E-2</v>
      </c>
      <c r="P78" s="85">
        <f t="shared" si="6"/>
        <v>1.991150442477876E-4</v>
      </c>
      <c r="R78" s="86">
        <f t="shared" si="7"/>
        <v>0</v>
      </c>
      <c r="S78" s="86">
        <f t="shared" si="8"/>
        <v>0</v>
      </c>
      <c r="U78" s="86">
        <f t="shared" si="9"/>
        <v>0</v>
      </c>
      <c r="V78" s="86">
        <f t="shared" si="9"/>
        <v>0</v>
      </c>
      <c r="X78" s="86">
        <f t="shared" si="10"/>
        <v>0</v>
      </c>
      <c r="Y78" s="86">
        <f t="shared" si="11"/>
        <v>0</v>
      </c>
      <c r="Z78" s="86">
        <f t="shared" si="12"/>
        <v>0</v>
      </c>
      <c r="AA78" s="86">
        <f t="shared" si="13"/>
        <v>0</v>
      </c>
      <c r="AD78" s="2"/>
    </row>
    <row r="79" spans="1:30" s="79" customFormat="1" ht="17" x14ac:dyDescent="0.35">
      <c r="A79" s="79">
        <v>62</v>
      </c>
      <c r="B79" s="79" t="str">
        <f>LEFT('PLANILLA AUXILIAR PUBLICIDAD'!B69,12)</f>
        <v>200000000062</v>
      </c>
      <c r="C79" s="80" t="str">
        <f>+'PLANILLA AUXILIAR PUBLICIDAD'!C69</f>
        <v>Radio Comercial FM 062</v>
      </c>
      <c r="D79" s="80" t="str">
        <f>+'PLANILLA AUXILIAR PUBLICIDAD'!D69</f>
        <v>Radio Come 062   DUR</v>
      </c>
      <c r="E79" s="80" t="str">
        <f>+'PLANILLA AUXILIAR PUBLICIDAD'!E69</f>
        <v>DURAZNO</v>
      </c>
      <c r="F79" s="80" t="str">
        <f>+'PLANILLA AUXILIAR PUBLICIDAD'!F69</f>
        <v>-</v>
      </c>
      <c r="G79" s="80" t="str">
        <f>+'PLANILLA AUXILIAR PUBLICIDAD'!K69</f>
        <v>Radio Comercial FM</v>
      </c>
      <c r="H79" s="87"/>
      <c r="I79" s="80" t="str">
        <f t="shared" si="1"/>
        <v>Radios AM y FM comerciales</v>
      </c>
      <c r="J79" s="81" t="str">
        <f>+IF(I79="Prensa escrita formato papel",'PLANILLA AUXILIAR PUBLICIDAD'!L69,"")</f>
        <v/>
      </c>
      <c r="K79" s="82" t="str">
        <f t="shared" si="14"/>
        <v/>
      </c>
      <c r="L79" s="83" t="str">
        <f t="shared" si="2"/>
        <v/>
      </c>
      <c r="M79" s="84">
        <f t="shared" si="3"/>
        <v>5.6249999999999994E-2</v>
      </c>
      <c r="N79" s="85">
        <f t="shared" si="4"/>
        <v>3.9823008849557519E-4</v>
      </c>
      <c r="O79" s="84">
        <f t="shared" si="5"/>
        <v>2.5000000000000001E-2</v>
      </c>
      <c r="P79" s="85">
        <f t="shared" si="6"/>
        <v>1.991150442477876E-4</v>
      </c>
      <c r="R79" s="86">
        <f t="shared" si="7"/>
        <v>0</v>
      </c>
      <c r="S79" s="86">
        <f t="shared" si="8"/>
        <v>0</v>
      </c>
      <c r="U79" s="86">
        <f t="shared" si="9"/>
        <v>0</v>
      </c>
      <c r="V79" s="86">
        <f t="shared" si="9"/>
        <v>0</v>
      </c>
      <c r="X79" s="86">
        <f t="shared" si="10"/>
        <v>0</v>
      </c>
      <c r="Y79" s="86">
        <f t="shared" si="11"/>
        <v>0</v>
      </c>
      <c r="Z79" s="86">
        <f t="shared" si="12"/>
        <v>0</v>
      </c>
      <c r="AA79" s="86">
        <f t="shared" si="13"/>
        <v>0</v>
      </c>
      <c r="AD79" s="2"/>
    </row>
    <row r="80" spans="1:30" s="79" customFormat="1" ht="17" x14ac:dyDescent="0.35">
      <c r="A80" s="79">
        <v>63</v>
      </c>
      <c r="B80" s="79" t="str">
        <f>LEFT('PLANILLA AUXILIAR PUBLICIDAD'!B70,12)</f>
        <v>200000000063</v>
      </c>
      <c r="C80" s="80" t="str">
        <f>+'PLANILLA AUXILIAR PUBLICIDAD'!C70</f>
        <v>Radio Comercial AM 063</v>
      </c>
      <c r="D80" s="80" t="str">
        <f>+'PLANILLA AUXILIAR PUBLICIDAD'!D70</f>
        <v>Radio Come 063   DUR</v>
      </c>
      <c r="E80" s="80" t="str">
        <f>+'PLANILLA AUXILIAR PUBLICIDAD'!E70</f>
        <v>DURAZNO</v>
      </c>
      <c r="F80" s="80" t="str">
        <f>+'PLANILLA AUXILIAR PUBLICIDAD'!F70</f>
        <v>-</v>
      </c>
      <c r="G80" s="80" t="str">
        <f>+'PLANILLA AUXILIAR PUBLICIDAD'!K70</f>
        <v>Radio Comercial AM</v>
      </c>
      <c r="H80" s="87"/>
      <c r="I80" s="80" t="str">
        <f t="shared" si="1"/>
        <v>Radios AM y FM comerciales</v>
      </c>
      <c r="J80" s="81" t="str">
        <f>+IF(I80="Prensa escrita formato papel",'PLANILLA AUXILIAR PUBLICIDAD'!L70,"")</f>
        <v/>
      </c>
      <c r="K80" s="82" t="str">
        <f t="shared" si="14"/>
        <v/>
      </c>
      <c r="L80" s="83" t="str">
        <f t="shared" si="2"/>
        <v/>
      </c>
      <c r="M80" s="84">
        <f t="shared" si="3"/>
        <v>5.6249999999999994E-2</v>
      </c>
      <c r="N80" s="85">
        <f t="shared" si="4"/>
        <v>3.9823008849557519E-4</v>
      </c>
      <c r="O80" s="84">
        <f t="shared" si="5"/>
        <v>2.5000000000000001E-2</v>
      </c>
      <c r="P80" s="85">
        <f t="shared" si="6"/>
        <v>1.991150442477876E-4</v>
      </c>
      <c r="R80" s="86">
        <f t="shared" si="7"/>
        <v>0</v>
      </c>
      <c r="S80" s="86">
        <f t="shared" si="8"/>
        <v>0</v>
      </c>
      <c r="U80" s="86">
        <f t="shared" si="9"/>
        <v>0</v>
      </c>
      <c r="V80" s="86">
        <f t="shared" si="9"/>
        <v>0</v>
      </c>
      <c r="X80" s="86">
        <f t="shared" si="10"/>
        <v>0</v>
      </c>
      <c r="Y80" s="86">
        <f t="shared" si="11"/>
        <v>0</v>
      </c>
      <c r="Z80" s="86">
        <f t="shared" si="12"/>
        <v>0</v>
      </c>
      <c r="AA80" s="86">
        <f t="shared" si="13"/>
        <v>0</v>
      </c>
      <c r="AD80" s="2"/>
    </row>
    <row r="81" spans="1:30" s="79" customFormat="1" ht="17" x14ac:dyDescent="0.35">
      <c r="A81" s="79">
        <v>64</v>
      </c>
      <c r="B81" s="79" t="str">
        <f>LEFT('PLANILLA AUXILIAR PUBLICIDAD'!B71,12)</f>
        <v>200000000064</v>
      </c>
      <c r="C81" s="80" t="str">
        <f>+'PLANILLA AUXILIAR PUBLICIDAD'!C71</f>
        <v>Radio Comercial AM 064</v>
      </c>
      <c r="D81" s="80" t="str">
        <f>+'PLANILLA AUXILIAR PUBLICIDAD'!D71</f>
        <v>Radio Come 064   DUR</v>
      </c>
      <c r="E81" s="80" t="str">
        <f>+'PLANILLA AUXILIAR PUBLICIDAD'!E71</f>
        <v>DURAZNO</v>
      </c>
      <c r="F81" s="80" t="str">
        <f>+'PLANILLA AUXILIAR PUBLICIDAD'!F71</f>
        <v>-</v>
      </c>
      <c r="G81" s="80" t="str">
        <f>+'PLANILLA AUXILIAR PUBLICIDAD'!K71</f>
        <v>Radio Comercial AM</v>
      </c>
      <c r="H81" s="87"/>
      <c r="I81" s="80" t="str">
        <f t="shared" si="1"/>
        <v>Radios AM y FM comerciales</v>
      </c>
      <c r="J81" s="81" t="str">
        <f>+IF(I81="Prensa escrita formato papel",'PLANILLA AUXILIAR PUBLICIDAD'!L71,"")</f>
        <v/>
      </c>
      <c r="K81" s="82" t="str">
        <f t="shared" si="14"/>
        <v/>
      </c>
      <c r="L81" s="83" t="str">
        <f t="shared" si="2"/>
        <v/>
      </c>
      <c r="M81" s="84">
        <f t="shared" si="3"/>
        <v>5.6249999999999994E-2</v>
      </c>
      <c r="N81" s="85">
        <f t="shared" si="4"/>
        <v>3.9823008849557519E-4</v>
      </c>
      <c r="O81" s="84">
        <f t="shared" si="5"/>
        <v>2.5000000000000001E-2</v>
      </c>
      <c r="P81" s="85">
        <f t="shared" si="6"/>
        <v>1.991150442477876E-4</v>
      </c>
      <c r="R81" s="86">
        <f t="shared" si="7"/>
        <v>0</v>
      </c>
      <c r="S81" s="86">
        <f t="shared" si="8"/>
        <v>0</v>
      </c>
      <c r="U81" s="86">
        <f t="shared" si="9"/>
        <v>0</v>
      </c>
      <c r="V81" s="86">
        <f t="shared" si="9"/>
        <v>0</v>
      </c>
      <c r="X81" s="86">
        <f t="shared" si="10"/>
        <v>0</v>
      </c>
      <c r="Y81" s="86">
        <f t="shared" si="11"/>
        <v>0</v>
      </c>
      <c r="Z81" s="86">
        <f t="shared" si="12"/>
        <v>0</v>
      </c>
      <c r="AA81" s="86">
        <f t="shared" si="13"/>
        <v>0</v>
      </c>
      <c r="AD81" s="2"/>
    </row>
    <row r="82" spans="1:30" s="79" customFormat="1" ht="17" x14ac:dyDescent="0.35">
      <c r="A82" s="79">
        <v>65</v>
      </c>
      <c r="B82" s="79" t="str">
        <f>LEFT('PLANILLA AUXILIAR PUBLICIDAD'!B72,12)</f>
        <v>200000000065</v>
      </c>
      <c r="C82" s="80" t="str">
        <f>+'PLANILLA AUXILIAR PUBLICIDAD'!C72</f>
        <v>Televisión Abierta 065</v>
      </c>
      <c r="D82" s="80" t="str">
        <f>+'PLANILLA AUXILIAR PUBLICIDAD'!D72</f>
        <v>Televisión 065   DUR</v>
      </c>
      <c r="E82" s="80" t="str">
        <f>+'PLANILLA AUXILIAR PUBLICIDAD'!E72</f>
        <v>DURAZNO</v>
      </c>
      <c r="F82" s="80" t="str">
        <f>+'PLANILLA AUXILIAR PUBLICIDAD'!F72</f>
        <v>-</v>
      </c>
      <c r="G82" s="80" t="str">
        <f>+'PLANILLA AUXILIAR PUBLICIDAD'!K72</f>
        <v>Televisión Abierta</v>
      </c>
      <c r="H82" s="87"/>
      <c r="I82" s="80" t="str">
        <f t="shared" ref="I82:I145" si="15">LOOKUP(G82,G$3:G$8,D$3:D$8)</f>
        <v>TV abierta y señal propia de TV para abonados</v>
      </c>
      <c r="J82" s="81" t="str">
        <f>+IF(I82="Prensa escrita formato papel",'PLANILLA AUXILIAR PUBLICIDAD'!L72,"")</f>
        <v/>
      </c>
      <c r="K82" s="82" t="str">
        <f t="shared" si="14"/>
        <v/>
      </c>
      <c r="L82" s="83" t="str">
        <f t="shared" ref="L82:L145" si="16">IF(K82="","",+K82/K$251)</f>
        <v/>
      </c>
      <c r="M82" s="84">
        <f t="shared" si="3"/>
        <v>5.6249999999999994E-2</v>
      </c>
      <c r="N82" s="85">
        <f t="shared" si="4"/>
        <v>8.4905660377358489E-4</v>
      </c>
      <c r="O82" s="84">
        <f t="shared" si="5"/>
        <v>2.5000000000000001E-2</v>
      </c>
      <c r="P82" s="85">
        <f t="shared" si="6"/>
        <v>4.2452830188679245E-4</v>
      </c>
      <c r="R82" s="86">
        <f t="shared" si="7"/>
        <v>0</v>
      </c>
      <c r="S82" s="86">
        <f t="shared" si="8"/>
        <v>0</v>
      </c>
      <c r="U82" s="86">
        <f t="shared" si="9"/>
        <v>0</v>
      </c>
      <c r="V82" s="86">
        <f t="shared" si="9"/>
        <v>0</v>
      </c>
      <c r="X82" s="86">
        <f t="shared" si="10"/>
        <v>0</v>
      </c>
      <c r="Y82" s="86">
        <f t="shared" si="11"/>
        <v>0</v>
      </c>
      <c r="Z82" s="86">
        <f t="shared" si="12"/>
        <v>0</v>
      </c>
      <c r="AA82" s="86">
        <f t="shared" si="13"/>
        <v>0</v>
      </c>
      <c r="AD82" s="2"/>
    </row>
    <row r="83" spans="1:30" s="79" customFormat="1" ht="17" x14ac:dyDescent="0.35">
      <c r="A83" s="79">
        <v>66</v>
      </c>
      <c r="B83" s="79" t="str">
        <f>LEFT('PLANILLA AUXILIAR PUBLICIDAD'!B73,12)</f>
        <v>200000000066</v>
      </c>
      <c r="C83" s="80" t="str">
        <f>+'PLANILLA AUXILIAR PUBLICIDAD'!C73</f>
        <v>Prensa Escrita 066</v>
      </c>
      <c r="D83" s="80" t="str">
        <f>+'PLANILLA AUXILIAR PUBLICIDAD'!D73</f>
        <v>Prensa Esc 066  Diario DUR</v>
      </c>
      <c r="E83" s="80" t="str">
        <f>+'PLANILLA AUXILIAR PUBLICIDAD'!E73</f>
        <v>DURAZNO</v>
      </c>
      <c r="F83" s="80" t="str">
        <f>+'PLANILLA AUXILIAR PUBLICIDAD'!F73</f>
        <v>-</v>
      </c>
      <c r="G83" s="80" t="str">
        <f>+'PLANILLA AUXILIAR PUBLICIDAD'!K73</f>
        <v>Prensa Escrita</v>
      </c>
      <c r="H83" s="87"/>
      <c r="I83" s="80" t="str">
        <f t="shared" si="15"/>
        <v>Prensa escrita formato papel</v>
      </c>
      <c r="J83" s="81" t="str">
        <f>+IF(I83="Prensa escrita formato papel",'PLANILLA AUXILIAR PUBLICIDAD'!L73,"")</f>
        <v>Diario</v>
      </c>
      <c r="K83" s="82">
        <f t="shared" si="14"/>
        <v>30</v>
      </c>
      <c r="L83" s="83">
        <f t="shared" si="16"/>
        <v>3.1813361611876985E-2</v>
      </c>
      <c r="M83" s="84">
        <f t="shared" ref="M83:M146" si="17">IF(I83="Prensa escrita formato papel",L83,LOOKUP(G83,$G$3:$G$8,E$3:E$8))*1.25</f>
        <v>3.9766702014846229E-2</v>
      </c>
      <c r="N83" s="85">
        <f t="shared" ref="N83:N146" si="18">IF(I83="Prensa escrita formato papel",L83*$E$3,LOOKUP(I83,D$3:D$8,E$3:E$8)/COUNTIF(I$18:I$250,I83))</f>
        <v>6.0445387062566273E-4</v>
      </c>
      <c r="O83" s="84">
        <f t="shared" ref="O83:O146" si="19">+M83/1.25*(1+1/9)/2</f>
        <v>1.7674089784376103E-2</v>
      </c>
      <c r="P83" s="85">
        <f t="shared" ref="P83:P146" si="20">IF(I83="Prensa escrita formato papel",L83*$F$3,LOOKUP(I83,D$3:D$8,F$3:F$8)/COUNTIF(I$18:I$250,I83))</f>
        <v>3.0222693531283137E-4</v>
      </c>
      <c r="R83" s="86">
        <f t="shared" ref="R83:R146" si="21">+$E$13*N83</f>
        <v>0</v>
      </c>
      <c r="S83" s="86">
        <f t="shared" ref="S83:S146" si="22">+$E$14*P83</f>
        <v>0</v>
      </c>
      <c r="U83" s="86">
        <f t="shared" ref="U83:V146" si="23">+R83/12</f>
        <v>0</v>
      </c>
      <c r="V83" s="86">
        <f t="shared" si="23"/>
        <v>0</v>
      </c>
      <c r="X83" s="86">
        <f t="shared" ref="X83:X146" si="24">+U83</f>
        <v>0</v>
      </c>
      <c r="Y83" s="86">
        <f t="shared" ref="Y83:Y146" si="25">$E$14*0.005/12*1.25</f>
        <v>0</v>
      </c>
      <c r="Z83" s="86">
        <f t="shared" ref="Z83:Z146" si="26">+V83</f>
        <v>0</v>
      </c>
      <c r="AA83" s="86">
        <f t="shared" ref="AA83:AA146" si="27">+Z83+(0.0025/12*$E$13)*1.11111</f>
        <v>0</v>
      </c>
      <c r="AD83" s="2"/>
    </row>
    <row r="84" spans="1:30" s="79" customFormat="1" ht="17" x14ac:dyDescent="0.35">
      <c r="A84" s="79">
        <v>67</v>
      </c>
      <c r="B84" s="79" t="str">
        <f>LEFT('PLANILLA AUXILIAR PUBLICIDAD'!B74,12)</f>
        <v>200000000067</v>
      </c>
      <c r="C84" s="80" t="str">
        <f>+'PLANILLA AUXILIAR PUBLICIDAD'!C74</f>
        <v>Prensa Escrita 067</v>
      </c>
      <c r="D84" s="80" t="str">
        <f>+'PLANILLA AUXILIAR PUBLICIDAD'!D74</f>
        <v>Prensa Esc 067  Diario DUR</v>
      </c>
      <c r="E84" s="80" t="str">
        <f>+'PLANILLA AUXILIAR PUBLICIDAD'!E74</f>
        <v>DURAZNO</v>
      </c>
      <c r="F84" s="80" t="str">
        <f>+'PLANILLA AUXILIAR PUBLICIDAD'!F74</f>
        <v>-</v>
      </c>
      <c r="G84" s="80" t="str">
        <f>+'PLANILLA AUXILIAR PUBLICIDAD'!K74</f>
        <v>Prensa Escrita</v>
      </c>
      <c r="H84" s="87"/>
      <c r="I84" s="80" t="str">
        <f t="shared" si="15"/>
        <v>Prensa escrita formato papel</v>
      </c>
      <c r="J84" s="81" t="str">
        <f>+IF(I84="Prensa escrita formato papel",'PLANILLA AUXILIAR PUBLICIDAD'!L74,"")</f>
        <v>Diario</v>
      </c>
      <c r="K84" s="82">
        <f t="shared" si="14"/>
        <v>30</v>
      </c>
      <c r="L84" s="83">
        <f t="shared" si="16"/>
        <v>3.1813361611876985E-2</v>
      </c>
      <c r="M84" s="84">
        <f t="shared" si="17"/>
        <v>3.9766702014846229E-2</v>
      </c>
      <c r="N84" s="85">
        <f t="shared" si="18"/>
        <v>6.0445387062566273E-4</v>
      </c>
      <c r="O84" s="84">
        <f t="shared" si="19"/>
        <v>1.7674089784376103E-2</v>
      </c>
      <c r="P84" s="85">
        <f t="shared" si="20"/>
        <v>3.0222693531283137E-4</v>
      </c>
      <c r="R84" s="86">
        <f t="shared" si="21"/>
        <v>0</v>
      </c>
      <c r="S84" s="86">
        <f t="shared" si="22"/>
        <v>0</v>
      </c>
      <c r="U84" s="86">
        <f t="shared" si="23"/>
        <v>0</v>
      </c>
      <c r="V84" s="86">
        <f t="shared" si="23"/>
        <v>0</v>
      </c>
      <c r="X84" s="86">
        <f t="shared" si="24"/>
        <v>0</v>
      </c>
      <c r="Y84" s="86">
        <f t="shared" si="25"/>
        <v>0</v>
      </c>
      <c r="Z84" s="86">
        <f t="shared" si="26"/>
        <v>0</v>
      </c>
      <c r="AA84" s="86">
        <f t="shared" si="27"/>
        <v>0</v>
      </c>
      <c r="AD84" s="2"/>
    </row>
    <row r="85" spans="1:30" s="79" customFormat="1" ht="17" x14ac:dyDescent="0.35">
      <c r="A85" s="79">
        <v>68</v>
      </c>
      <c r="B85" s="79" t="str">
        <f>LEFT('PLANILLA AUXILIAR PUBLICIDAD'!B75,12)</f>
        <v>200000000068</v>
      </c>
      <c r="C85" s="80" t="str">
        <f>+'PLANILLA AUXILIAR PUBLICIDAD'!C75</f>
        <v>Radio Comercial FM 068</v>
      </c>
      <c r="D85" s="80" t="str">
        <f>+'PLANILLA AUXILIAR PUBLICIDAD'!D75</f>
        <v>Radio Come 068   DUR</v>
      </c>
      <c r="E85" s="80" t="str">
        <f>+'PLANILLA AUXILIAR PUBLICIDAD'!E75</f>
        <v>DURAZNO</v>
      </c>
      <c r="F85" s="80" t="str">
        <f>+'PLANILLA AUXILIAR PUBLICIDAD'!F75</f>
        <v>-</v>
      </c>
      <c r="G85" s="80" t="str">
        <f>+'PLANILLA AUXILIAR PUBLICIDAD'!K75</f>
        <v>Radio Comercial FM</v>
      </c>
      <c r="H85" s="87"/>
      <c r="I85" s="80" t="str">
        <f t="shared" si="15"/>
        <v>Radios AM y FM comerciales</v>
      </c>
      <c r="J85" s="81" t="str">
        <f>+IF(I85="Prensa escrita formato papel",'PLANILLA AUXILIAR PUBLICIDAD'!L75,"")</f>
        <v/>
      </c>
      <c r="K85" s="82" t="str">
        <f t="shared" ref="K85:K148" si="28">IF(J85="","",LOOKUP(J85,K$3:K$10,J$3:J$10))</f>
        <v/>
      </c>
      <c r="L85" s="83" t="str">
        <f t="shared" si="16"/>
        <v/>
      </c>
      <c r="M85" s="84">
        <f t="shared" si="17"/>
        <v>5.6249999999999994E-2</v>
      </c>
      <c r="N85" s="85">
        <f t="shared" si="18"/>
        <v>3.9823008849557519E-4</v>
      </c>
      <c r="O85" s="84">
        <f t="shared" si="19"/>
        <v>2.5000000000000001E-2</v>
      </c>
      <c r="P85" s="85">
        <f t="shared" si="20"/>
        <v>1.991150442477876E-4</v>
      </c>
      <c r="R85" s="86">
        <f t="shared" si="21"/>
        <v>0</v>
      </c>
      <c r="S85" s="86">
        <f t="shared" si="22"/>
        <v>0</v>
      </c>
      <c r="U85" s="86">
        <f t="shared" si="23"/>
        <v>0</v>
      </c>
      <c r="V85" s="86">
        <f t="shared" si="23"/>
        <v>0</v>
      </c>
      <c r="X85" s="86">
        <f t="shared" si="24"/>
        <v>0</v>
      </c>
      <c r="Y85" s="86">
        <f t="shared" si="25"/>
        <v>0</v>
      </c>
      <c r="Z85" s="86">
        <f t="shared" si="26"/>
        <v>0</v>
      </c>
      <c r="AA85" s="86">
        <f t="shared" si="27"/>
        <v>0</v>
      </c>
      <c r="AD85" s="2"/>
    </row>
    <row r="86" spans="1:30" s="79" customFormat="1" ht="17" x14ac:dyDescent="0.35">
      <c r="A86" s="79">
        <v>69</v>
      </c>
      <c r="B86" s="79" t="str">
        <f>LEFT('PLANILLA AUXILIAR PUBLICIDAD'!B76,12)</f>
        <v>200000000069</v>
      </c>
      <c r="C86" s="80" t="str">
        <f>+'PLANILLA AUXILIAR PUBLICIDAD'!C76</f>
        <v>TV para abonados 069</v>
      </c>
      <c r="D86" s="80" t="str">
        <f>+'PLANILLA AUXILIAR PUBLICIDAD'!D76</f>
        <v>TV para ab 069   DUR</v>
      </c>
      <c r="E86" s="80" t="str">
        <f>+'PLANILLA AUXILIAR PUBLICIDAD'!E76</f>
        <v>DURAZNO</v>
      </c>
      <c r="F86" s="80" t="str">
        <f>+'PLANILLA AUXILIAR PUBLICIDAD'!F76</f>
        <v>-</v>
      </c>
      <c r="G86" s="80" t="str">
        <f>+'PLANILLA AUXILIAR PUBLICIDAD'!K76</f>
        <v>TV para abonados</v>
      </c>
      <c r="H86" s="87"/>
      <c r="I86" s="80" t="str">
        <f t="shared" si="15"/>
        <v>TV abierta y señal propia de TV para abonados</v>
      </c>
      <c r="J86" s="81" t="str">
        <f>+IF(I86="Prensa escrita formato papel",'PLANILLA AUXILIAR PUBLICIDAD'!L76,"")</f>
        <v/>
      </c>
      <c r="K86" s="82" t="str">
        <f t="shared" si="28"/>
        <v/>
      </c>
      <c r="L86" s="83" t="str">
        <f t="shared" si="16"/>
        <v/>
      </c>
      <c r="M86" s="84">
        <f t="shared" si="17"/>
        <v>5.6249999999999994E-2</v>
      </c>
      <c r="N86" s="85">
        <f t="shared" si="18"/>
        <v>8.4905660377358489E-4</v>
      </c>
      <c r="O86" s="84">
        <f t="shared" si="19"/>
        <v>2.5000000000000001E-2</v>
      </c>
      <c r="P86" s="85">
        <f t="shared" si="20"/>
        <v>4.2452830188679245E-4</v>
      </c>
      <c r="R86" s="86">
        <f t="shared" si="21"/>
        <v>0</v>
      </c>
      <c r="S86" s="86">
        <f t="shared" si="22"/>
        <v>0</v>
      </c>
      <c r="U86" s="86">
        <f t="shared" si="23"/>
        <v>0</v>
      </c>
      <c r="V86" s="86">
        <f t="shared" si="23"/>
        <v>0</v>
      </c>
      <c r="X86" s="86">
        <f t="shared" si="24"/>
        <v>0</v>
      </c>
      <c r="Y86" s="86">
        <f t="shared" si="25"/>
        <v>0</v>
      </c>
      <c r="Z86" s="86">
        <f t="shared" si="26"/>
        <v>0</v>
      </c>
      <c r="AA86" s="86">
        <f t="shared" si="27"/>
        <v>0</v>
      </c>
      <c r="AD86" s="2"/>
    </row>
    <row r="87" spans="1:30" s="79" customFormat="1" ht="17" x14ac:dyDescent="0.35">
      <c r="A87" s="79">
        <v>70</v>
      </c>
      <c r="B87" s="79" t="str">
        <f>LEFT('PLANILLA AUXILIAR PUBLICIDAD'!B77,12)</f>
        <v>200000000070</v>
      </c>
      <c r="C87" s="80" t="str">
        <f>+'PLANILLA AUXILIAR PUBLICIDAD'!C77</f>
        <v>Radio Comercial FM 070</v>
      </c>
      <c r="D87" s="80" t="str">
        <f>+'PLANILLA AUXILIAR PUBLICIDAD'!D77</f>
        <v>Radio Come 070   DUR</v>
      </c>
      <c r="E87" s="80" t="str">
        <f>+'PLANILLA AUXILIAR PUBLICIDAD'!E77</f>
        <v>DURAZNO</v>
      </c>
      <c r="F87" s="80" t="str">
        <f>+'PLANILLA AUXILIAR PUBLICIDAD'!F77</f>
        <v>-</v>
      </c>
      <c r="G87" s="80" t="str">
        <f>+'PLANILLA AUXILIAR PUBLICIDAD'!K77</f>
        <v>Radio Comercial FM</v>
      </c>
      <c r="H87" s="87"/>
      <c r="I87" s="80" t="str">
        <f t="shared" si="15"/>
        <v>Radios AM y FM comerciales</v>
      </c>
      <c r="J87" s="81" t="str">
        <f>+IF(I87="Prensa escrita formato papel",'PLANILLA AUXILIAR PUBLICIDAD'!L77,"")</f>
        <v/>
      </c>
      <c r="K87" s="82" t="str">
        <f t="shared" si="28"/>
        <v/>
      </c>
      <c r="L87" s="83" t="str">
        <f t="shared" si="16"/>
        <v/>
      </c>
      <c r="M87" s="84">
        <f t="shared" si="17"/>
        <v>5.6249999999999994E-2</v>
      </c>
      <c r="N87" s="85">
        <f t="shared" si="18"/>
        <v>3.9823008849557519E-4</v>
      </c>
      <c r="O87" s="84">
        <f t="shared" si="19"/>
        <v>2.5000000000000001E-2</v>
      </c>
      <c r="P87" s="85">
        <f t="shared" si="20"/>
        <v>1.991150442477876E-4</v>
      </c>
      <c r="R87" s="86">
        <f t="shared" si="21"/>
        <v>0</v>
      </c>
      <c r="S87" s="86">
        <f t="shared" si="22"/>
        <v>0</v>
      </c>
      <c r="U87" s="86">
        <f t="shared" si="23"/>
        <v>0</v>
      </c>
      <c r="V87" s="86">
        <f t="shared" si="23"/>
        <v>0</v>
      </c>
      <c r="X87" s="86">
        <f t="shared" si="24"/>
        <v>0</v>
      </c>
      <c r="Y87" s="86">
        <f t="shared" si="25"/>
        <v>0</v>
      </c>
      <c r="Z87" s="86">
        <f t="shared" si="26"/>
        <v>0</v>
      </c>
      <c r="AA87" s="86">
        <f t="shared" si="27"/>
        <v>0</v>
      </c>
      <c r="AD87" s="2"/>
    </row>
    <row r="88" spans="1:30" s="79" customFormat="1" ht="17" x14ac:dyDescent="0.35">
      <c r="A88" s="79">
        <v>71</v>
      </c>
      <c r="B88" s="79" t="str">
        <f>LEFT('PLANILLA AUXILIAR PUBLICIDAD'!B78,12)</f>
        <v>200000000071</v>
      </c>
      <c r="C88" s="80" t="str">
        <f>+'PLANILLA AUXILIAR PUBLICIDAD'!C78</f>
        <v>Prensa Escrita 071</v>
      </c>
      <c r="D88" s="80" t="str">
        <f>+'PLANILLA AUXILIAR PUBLICIDAD'!D78</f>
        <v>Prensa Esc 071  Bisemanario FLO</v>
      </c>
      <c r="E88" s="80" t="str">
        <f>+'PLANILLA AUXILIAR PUBLICIDAD'!E78</f>
        <v>FLORES</v>
      </c>
      <c r="F88" s="80" t="str">
        <f>+'PLANILLA AUXILIAR PUBLICIDAD'!F78</f>
        <v>-</v>
      </c>
      <c r="G88" s="80" t="str">
        <f>+'PLANILLA AUXILIAR PUBLICIDAD'!K78</f>
        <v>Prensa Escrita</v>
      </c>
      <c r="H88" s="87"/>
      <c r="I88" s="80" t="str">
        <f t="shared" si="15"/>
        <v>Prensa escrita formato papel</v>
      </c>
      <c r="J88" s="81" t="str">
        <f>+IF(I88="Prensa escrita formato papel",'PLANILLA AUXILIAR PUBLICIDAD'!L78,"")</f>
        <v>Bisemanario</v>
      </c>
      <c r="K88" s="82">
        <f t="shared" si="28"/>
        <v>8</v>
      </c>
      <c r="L88" s="83">
        <f t="shared" si="16"/>
        <v>8.483563096500531E-3</v>
      </c>
      <c r="M88" s="84">
        <f t="shared" si="17"/>
        <v>1.0604453870625663E-2</v>
      </c>
      <c r="N88" s="85">
        <f t="shared" si="18"/>
        <v>1.6118769883351008E-4</v>
      </c>
      <c r="O88" s="84">
        <f t="shared" si="19"/>
        <v>4.7130906091669622E-3</v>
      </c>
      <c r="P88" s="85">
        <f t="shared" si="20"/>
        <v>8.0593849416755038E-5</v>
      </c>
      <c r="R88" s="86">
        <f t="shared" si="21"/>
        <v>0</v>
      </c>
      <c r="S88" s="86">
        <f t="shared" si="22"/>
        <v>0</v>
      </c>
      <c r="U88" s="86">
        <f t="shared" si="23"/>
        <v>0</v>
      </c>
      <c r="V88" s="86">
        <f t="shared" si="23"/>
        <v>0</v>
      </c>
      <c r="X88" s="86">
        <f t="shared" si="24"/>
        <v>0</v>
      </c>
      <c r="Y88" s="86">
        <f t="shared" si="25"/>
        <v>0</v>
      </c>
      <c r="Z88" s="86">
        <f t="shared" si="26"/>
        <v>0</v>
      </c>
      <c r="AA88" s="86">
        <f t="shared" si="27"/>
        <v>0</v>
      </c>
      <c r="AD88" s="2"/>
    </row>
    <row r="89" spans="1:30" s="79" customFormat="1" ht="17" x14ac:dyDescent="0.35">
      <c r="A89" s="79">
        <v>72</v>
      </c>
      <c r="B89" s="79" t="str">
        <f>LEFT('PLANILLA AUXILIAR PUBLICIDAD'!B79,12)</f>
        <v>200000000072</v>
      </c>
      <c r="C89" s="80" t="str">
        <f>+'PLANILLA AUXILIAR PUBLICIDAD'!C79</f>
        <v>Radio Comercial AM 072</v>
      </c>
      <c r="D89" s="80" t="str">
        <f>+'PLANILLA AUXILIAR PUBLICIDAD'!D79</f>
        <v>Radio Come 072   FLO</v>
      </c>
      <c r="E89" s="80" t="str">
        <f>+'PLANILLA AUXILIAR PUBLICIDAD'!E79</f>
        <v>FLORES</v>
      </c>
      <c r="F89" s="80" t="str">
        <f>+'PLANILLA AUXILIAR PUBLICIDAD'!F79</f>
        <v>-</v>
      </c>
      <c r="G89" s="80" t="str">
        <f>+'PLANILLA AUXILIAR PUBLICIDAD'!K79</f>
        <v>Radio Comercial AM</v>
      </c>
      <c r="H89" s="87"/>
      <c r="I89" s="80" t="str">
        <f t="shared" si="15"/>
        <v>Radios AM y FM comerciales</v>
      </c>
      <c r="J89" s="81" t="str">
        <f>+IF(I89="Prensa escrita formato papel",'PLANILLA AUXILIAR PUBLICIDAD'!L79,"")</f>
        <v/>
      </c>
      <c r="K89" s="82" t="str">
        <f t="shared" si="28"/>
        <v/>
      </c>
      <c r="L89" s="83" t="str">
        <f t="shared" si="16"/>
        <v/>
      </c>
      <c r="M89" s="84">
        <f t="shared" si="17"/>
        <v>5.6249999999999994E-2</v>
      </c>
      <c r="N89" s="85">
        <f t="shared" si="18"/>
        <v>3.9823008849557519E-4</v>
      </c>
      <c r="O89" s="84">
        <f t="shared" si="19"/>
        <v>2.5000000000000001E-2</v>
      </c>
      <c r="P89" s="85">
        <f t="shared" si="20"/>
        <v>1.991150442477876E-4</v>
      </c>
      <c r="R89" s="86">
        <f t="shared" si="21"/>
        <v>0</v>
      </c>
      <c r="S89" s="86">
        <f t="shared" si="22"/>
        <v>0</v>
      </c>
      <c r="U89" s="86">
        <f t="shared" si="23"/>
        <v>0</v>
      </c>
      <c r="V89" s="86">
        <f t="shared" si="23"/>
        <v>0</v>
      </c>
      <c r="X89" s="86">
        <f t="shared" si="24"/>
        <v>0</v>
      </c>
      <c r="Y89" s="86">
        <f t="shared" si="25"/>
        <v>0</v>
      </c>
      <c r="Z89" s="86">
        <f t="shared" si="26"/>
        <v>0</v>
      </c>
      <c r="AA89" s="86">
        <f t="shared" si="27"/>
        <v>0</v>
      </c>
      <c r="AD89" s="2"/>
    </row>
    <row r="90" spans="1:30" s="79" customFormat="1" ht="17" x14ac:dyDescent="0.35">
      <c r="A90" s="79">
        <v>73</v>
      </c>
      <c r="B90" s="79" t="str">
        <f>LEFT('PLANILLA AUXILIAR PUBLICIDAD'!B80,12)</f>
        <v>200000000073</v>
      </c>
      <c r="C90" s="80" t="str">
        <f>+'PLANILLA AUXILIAR PUBLICIDAD'!C80</f>
        <v>TV para abonados 073</v>
      </c>
      <c r="D90" s="80" t="str">
        <f>+'PLANILLA AUXILIAR PUBLICIDAD'!D80</f>
        <v>TV para ab 073   FLO</v>
      </c>
      <c r="E90" s="80" t="str">
        <f>+'PLANILLA AUXILIAR PUBLICIDAD'!E80</f>
        <v>FLORES</v>
      </c>
      <c r="F90" s="80" t="str">
        <f>+'PLANILLA AUXILIAR PUBLICIDAD'!F80</f>
        <v>-</v>
      </c>
      <c r="G90" s="80" t="str">
        <f>+'PLANILLA AUXILIAR PUBLICIDAD'!K80</f>
        <v>TV para abonados</v>
      </c>
      <c r="H90" s="87"/>
      <c r="I90" s="80" t="str">
        <f t="shared" si="15"/>
        <v>TV abierta y señal propia de TV para abonados</v>
      </c>
      <c r="J90" s="81" t="str">
        <f>+IF(I90="Prensa escrita formato papel",'PLANILLA AUXILIAR PUBLICIDAD'!L80,"")</f>
        <v/>
      </c>
      <c r="K90" s="82" t="str">
        <f t="shared" si="28"/>
        <v/>
      </c>
      <c r="L90" s="83" t="str">
        <f t="shared" si="16"/>
        <v/>
      </c>
      <c r="M90" s="84">
        <f t="shared" si="17"/>
        <v>5.6249999999999994E-2</v>
      </c>
      <c r="N90" s="85">
        <f t="shared" si="18"/>
        <v>8.4905660377358489E-4</v>
      </c>
      <c r="O90" s="84">
        <f t="shared" si="19"/>
        <v>2.5000000000000001E-2</v>
      </c>
      <c r="P90" s="85">
        <f t="shared" si="20"/>
        <v>4.2452830188679245E-4</v>
      </c>
      <c r="R90" s="86">
        <f t="shared" si="21"/>
        <v>0</v>
      </c>
      <c r="S90" s="86">
        <f t="shared" si="22"/>
        <v>0</v>
      </c>
      <c r="U90" s="86">
        <f t="shared" si="23"/>
        <v>0</v>
      </c>
      <c r="V90" s="86">
        <f t="shared" si="23"/>
        <v>0</v>
      </c>
      <c r="X90" s="86">
        <f t="shared" si="24"/>
        <v>0</v>
      </c>
      <c r="Y90" s="86">
        <f t="shared" si="25"/>
        <v>0</v>
      </c>
      <c r="Z90" s="86">
        <f t="shared" si="26"/>
        <v>0</v>
      </c>
      <c r="AA90" s="86">
        <f t="shared" si="27"/>
        <v>0</v>
      </c>
      <c r="AD90" s="2"/>
    </row>
    <row r="91" spans="1:30" s="79" customFormat="1" ht="17" x14ac:dyDescent="0.35">
      <c r="A91" s="79">
        <v>74</v>
      </c>
      <c r="B91" s="79" t="str">
        <f>LEFT('PLANILLA AUXILIAR PUBLICIDAD'!B81,12)</f>
        <v>200000000074</v>
      </c>
      <c r="C91" s="80" t="str">
        <f>+'PLANILLA AUXILIAR PUBLICIDAD'!C81</f>
        <v>Radio Comercial FM 074</v>
      </c>
      <c r="D91" s="80" t="str">
        <f>+'PLANILLA AUXILIAR PUBLICIDAD'!D81</f>
        <v>Radio Come 074   FLO</v>
      </c>
      <c r="E91" s="80" t="str">
        <f>+'PLANILLA AUXILIAR PUBLICIDAD'!E81</f>
        <v>FLORES</v>
      </c>
      <c r="F91" s="80" t="str">
        <f>+'PLANILLA AUXILIAR PUBLICIDAD'!F81</f>
        <v>-</v>
      </c>
      <c r="G91" s="80" t="str">
        <f>+'PLANILLA AUXILIAR PUBLICIDAD'!K81</f>
        <v>Radio Comercial FM</v>
      </c>
      <c r="H91" s="87"/>
      <c r="I91" s="80" t="str">
        <f t="shared" si="15"/>
        <v>Radios AM y FM comerciales</v>
      </c>
      <c r="J91" s="81" t="str">
        <f>+IF(I91="Prensa escrita formato papel",'PLANILLA AUXILIAR PUBLICIDAD'!L81,"")</f>
        <v/>
      </c>
      <c r="K91" s="82" t="str">
        <f t="shared" si="28"/>
        <v/>
      </c>
      <c r="L91" s="83" t="str">
        <f t="shared" si="16"/>
        <v/>
      </c>
      <c r="M91" s="84">
        <f t="shared" si="17"/>
        <v>5.6249999999999994E-2</v>
      </c>
      <c r="N91" s="85">
        <f t="shared" si="18"/>
        <v>3.9823008849557519E-4</v>
      </c>
      <c r="O91" s="84">
        <f t="shared" si="19"/>
        <v>2.5000000000000001E-2</v>
      </c>
      <c r="P91" s="85">
        <f t="shared" si="20"/>
        <v>1.991150442477876E-4</v>
      </c>
      <c r="R91" s="86">
        <f t="shared" si="21"/>
        <v>0</v>
      </c>
      <c r="S91" s="86">
        <f t="shared" si="22"/>
        <v>0</v>
      </c>
      <c r="U91" s="86">
        <f t="shared" si="23"/>
        <v>0</v>
      </c>
      <c r="V91" s="86">
        <f t="shared" si="23"/>
        <v>0</v>
      </c>
      <c r="X91" s="86">
        <f t="shared" si="24"/>
        <v>0</v>
      </c>
      <c r="Y91" s="86">
        <f t="shared" si="25"/>
        <v>0</v>
      </c>
      <c r="Z91" s="86">
        <f t="shared" si="26"/>
        <v>0</v>
      </c>
      <c r="AA91" s="86">
        <f t="shared" si="27"/>
        <v>0</v>
      </c>
      <c r="AD91" s="2"/>
    </row>
    <row r="92" spans="1:30" s="79" customFormat="1" ht="17" x14ac:dyDescent="0.35">
      <c r="A92" s="79">
        <v>75</v>
      </c>
      <c r="B92" s="79" t="str">
        <f>LEFT('PLANILLA AUXILIAR PUBLICIDAD'!B82,12)</f>
        <v>200000000075</v>
      </c>
      <c r="C92" s="80" t="str">
        <f>+'PLANILLA AUXILIAR PUBLICIDAD'!C82</f>
        <v>Radio Comercial FM 075</v>
      </c>
      <c r="D92" s="80" t="str">
        <f>+'PLANILLA AUXILIAR PUBLICIDAD'!D82</f>
        <v>Radio Come 075   FLO</v>
      </c>
      <c r="E92" s="80" t="str">
        <f>+'PLANILLA AUXILIAR PUBLICIDAD'!E82</f>
        <v>FLORES</v>
      </c>
      <c r="F92" s="80" t="str">
        <f>+'PLANILLA AUXILIAR PUBLICIDAD'!F82</f>
        <v>-</v>
      </c>
      <c r="G92" s="80" t="str">
        <f>+'PLANILLA AUXILIAR PUBLICIDAD'!K82</f>
        <v>Radio Comercial FM</v>
      </c>
      <c r="H92" s="87"/>
      <c r="I92" s="80" t="str">
        <f t="shared" si="15"/>
        <v>Radios AM y FM comerciales</v>
      </c>
      <c r="J92" s="81" t="str">
        <f>+IF(I92="Prensa escrita formato papel",'PLANILLA AUXILIAR PUBLICIDAD'!L82,"")</f>
        <v/>
      </c>
      <c r="K92" s="82" t="str">
        <f t="shared" si="28"/>
        <v/>
      </c>
      <c r="L92" s="83" t="str">
        <f t="shared" si="16"/>
        <v/>
      </c>
      <c r="M92" s="84">
        <f t="shared" si="17"/>
        <v>5.6249999999999994E-2</v>
      </c>
      <c r="N92" s="85">
        <f t="shared" si="18"/>
        <v>3.9823008849557519E-4</v>
      </c>
      <c r="O92" s="84">
        <f t="shared" si="19"/>
        <v>2.5000000000000001E-2</v>
      </c>
      <c r="P92" s="85">
        <f t="shared" si="20"/>
        <v>1.991150442477876E-4</v>
      </c>
      <c r="R92" s="86">
        <f t="shared" si="21"/>
        <v>0</v>
      </c>
      <c r="S92" s="86">
        <f t="shared" si="22"/>
        <v>0</v>
      </c>
      <c r="U92" s="86">
        <f t="shared" si="23"/>
        <v>0</v>
      </c>
      <c r="V92" s="86">
        <f t="shared" si="23"/>
        <v>0</v>
      </c>
      <c r="X92" s="86">
        <f t="shared" si="24"/>
        <v>0</v>
      </c>
      <c r="Y92" s="86">
        <f t="shared" si="25"/>
        <v>0</v>
      </c>
      <c r="Z92" s="86">
        <f t="shared" si="26"/>
        <v>0</v>
      </c>
      <c r="AA92" s="86">
        <f t="shared" si="27"/>
        <v>0</v>
      </c>
      <c r="AD92" s="2"/>
    </row>
    <row r="93" spans="1:30" s="79" customFormat="1" ht="17" x14ac:dyDescent="0.35">
      <c r="A93" s="79">
        <v>76</v>
      </c>
      <c r="B93" s="79" t="str">
        <f>LEFT('PLANILLA AUXILIAR PUBLICIDAD'!B83,12)</f>
        <v>200000000076</v>
      </c>
      <c r="C93" s="80" t="str">
        <f>+'PLANILLA AUXILIAR PUBLICIDAD'!C83</f>
        <v>Prensa Escrita 076</v>
      </c>
      <c r="D93" s="80" t="str">
        <f>+'PLANILLA AUXILIAR PUBLICIDAD'!D83</f>
        <v>Prensa Esc 076  Semanario FLO</v>
      </c>
      <c r="E93" s="80" t="str">
        <f>+'PLANILLA AUXILIAR PUBLICIDAD'!E83</f>
        <v>FLORIDA</v>
      </c>
      <c r="F93" s="80" t="str">
        <f>+'PLANILLA AUXILIAR PUBLICIDAD'!F83</f>
        <v>-</v>
      </c>
      <c r="G93" s="80" t="str">
        <f>+'PLANILLA AUXILIAR PUBLICIDAD'!K83</f>
        <v>Prensa Escrita</v>
      </c>
      <c r="H93" s="87"/>
      <c r="I93" s="80" t="str">
        <f t="shared" si="15"/>
        <v>Prensa escrita formato papel</v>
      </c>
      <c r="J93" s="81" t="str">
        <f>+IF(I93="Prensa escrita formato papel",'PLANILLA AUXILIAR PUBLICIDAD'!L83,"")</f>
        <v>Semanario</v>
      </c>
      <c r="K93" s="82">
        <f t="shared" si="28"/>
        <v>4</v>
      </c>
      <c r="L93" s="83">
        <f t="shared" si="16"/>
        <v>4.2417815482502655E-3</v>
      </c>
      <c r="M93" s="84">
        <f t="shared" si="17"/>
        <v>5.3022269353128317E-3</v>
      </c>
      <c r="N93" s="85">
        <f t="shared" si="18"/>
        <v>8.0593849416755038E-5</v>
      </c>
      <c r="O93" s="84">
        <f t="shared" si="19"/>
        <v>2.3565453045834811E-3</v>
      </c>
      <c r="P93" s="85">
        <f t="shared" si="20"/>
        <v>4.0296924708377519E-5</v>
      </c>
      <c r="R93" s="86">
        <f t="shared" si="21"/>
        <v>0</v>
      </c>
      <c r="S93" s="86">
        <f t="shared" si="22"/>
        <v>0</v>
      </c>
      <c r="U93" s="86">
        <f t="shared" si="23"/>
        <v>0</v>
      </c>
      <c r="V93" s="86">
        <f t="shared" si="23"/>
        <v>0</v>
      </c>
      <c r="X93" s="86">
        <f t="shared" si="24"/>
        <v>0</v>
      </c>
      <c r="Y93" s="86">
        <f t="shared" si="25"/>
        <v>0</v>
      </c>
      <c r="Z93" s="86">
        <f t="shared" si="26"/>
        <v>0</v>
      </c>
      <c r="AA93" s="86">
        <f t="shared" si="27"/>
        <v>0</v>
      </c>
      <c r="AD93" s="2"/>
    </row>
    <row r="94" spans="1:30" s="79" customFormat="1" ht="17" x14ac:dyDescent="0.35">
      <c r="A94" s="79">
        <v>77</v>
      </c>
      <c r="B94" s="79" t="str">
        <f>LEFT('PLANILLA AUXILIAR PUBLICIDAD'!B84,12)</f>
        <v>200000000077</v>
      </c>
      <c r="C94" s="80" t="str">
        <f>+'PLANILLA AUXILIAR PUBLICIDAD'!C84</f>
        <v>Radio Comunitaria 077</v>
      </c>
      <c r="D94" s="80" t="str">
        <f>+'PLANILLA AUXILIAR PUBLICIDAD'!D84</f>
        <v>Radio Comu 077   FLO</v>
      </c>
      <c r="E94" s="80" t="str">
        <f>+'PLANILLA AUXILIAR PUBLICIDAD'!E84</f>
        <v>FLORIDA</v>
      </c>
      <c r="F94" s="80" t="str">
        <f>+'PLANILLA AUXILIAR PUBLICIDAD'!F84</f>
        <v>-</v>
      </c>
      <c r="G94" s="80" t="str">
        <f>+'PLANILLA AUXILIAR PUBLICIDAD'!K84</f>
        <v>Radio Comunitaria</v>
      </c>
      <c r="H94" s="87"/>
      <c r="I94" s="80" t="str">
        <f t="shared" si="15"/>
        <v>Radios comunitarias</v>
      </c>
      <c r="J94" s="81" t="str">
        <f>+IF(I94="Prensa escrita formato papel",'PLANILLA AUXILIAR PUBLICIDAD'!L84,"")</f>
        <v/>
      </c>
      <c r="K94" s="82" t="str">
        <f t="shared" si="28"/>
        <v/>
      </c>
      <c r="L94" s="83" t="str">
        <f t="shared" si="16"/>
        <v/>
      </c>
      <c r="M94" s="84">
        <f t="shared" si="17"/>
        <v>1.25E-3</v>
      </c>
      <c r="N94" s="85">
        <f t="shared" si="18"/>
        <v>9.0909090909090917E-5</v>
      </c>
      <c r="O94" s="84">
        <f t="shared" si="19"/>
        <v>5.5555555555555556E-4</v>
      </c>
      <c r="P94" s="85">
        <f t="shared" si="20"/>
        <v>4.5454545454545459E-5</v>
      </c>
      <c r="R94" s="86">
        <f t="shared" si="21"/>
        <v>0</v>
      </c>
      <c r="S94" s="86">
        <f t="shared" si="22"/>
        <v>0</v>
      </c>
      <c r="U94" s="86">
        <f t="shared" si="23"/>
        <v>0</v>
      </c>
      <c r="V94" s="86">
        <f t="shared" si="23"/>
        <v>0</v>
      </c>
      <c r="X94" s="86">
        <f t="shared" si="24"/>
        <v>0</v>
      </c>
      <c r="Y94" s="86">
        <f t="shared" si="25"/>
        <v>0</v>
      </c>
      <c r="Z94" s="86">
        <f t="shared" si="26"/>
        <v>0</v>
      </c>
      <c r="AA94" s="86">
        <f t="shared" si="27"/>
        <v>0</v>
      </c>
      <c r="AD94" s="2"/>
    </row>
    <row r="95" spans="1:30" s="79" customFormat="1" ht="17" x14ac:dyDescent="0.35">
      <c r="A95" s="79">
        <v>78</v>
      </c>
      <c r="B95" s="79" t="str">
        <f>LEFT('PLANILLA AUXILIAR PUBLICIDAD'!B85,12)</f>
        <v>200000000078</v>
      </c>
      <c r="C95" s="80" t="str">
        <f>+'PLANILLA AUXILIAR PUBLICIDAD'!C85</f>
        <v>Prensa Escrita 078</v>
      </c>
      <c r="D95" s="80" t="str">
        <f>+'PLANILLA AUXILIAR PUBLICIDAD'!D85</f>
        <v>Prensa Esc 078  Diario FLO</v>
      </c>
      <c r="E95" s="80" t="str">
        <f>+'PLANILLA AUXILIAR PUBLICIDAD'!E85</f>
        <v>FLORIDA</v>
      </c>
      <c r="F95" s="80" t="str">
        <f>+'PLANILLA AUXILIAR PUBLICIDAD'!F85</f>
        <v>-</v>
      </c>
      <c r="G95" s="80" t="str">
        <f>+'PLANILLA AUXILIAR PUBLICIDAD'!K85</f>
        <v>Prensa Escrita</v>
      </c>
      <c r="H95" s="87"/>
      <c r="I95" s="80" t="str">
        <f t="shared" si="15"/>
        <v>Prensa escrita formato papel</v>
      </c>
      <c r="J95" s="81" t="str">
        <f>+IF(I95="Prensa escrita formato papel",'PLANILLA AUXILIAR PUBLICIDAD'!L85,"")</f>
        <v>Diario</v>
      </c>
      <c r="K95" s="82">
        <f t="shared" si="28"/>
        <v>30</v>
      </c>
      <c r="L95" s="83">
        <f t="shared" si="16"/>
        <v>3.1813361611876985E-2</v>
      </c>
      <c r="M95" s="84">
        <f t="shared" si="17"/>
        <v>3.9766702014846229E-2</v>
      </c>
      <c r="N95" s="85">
        <f t="shared" si="18"/>
        <v>6.0445387062566273E-4</v>
      </c>
      <c r="O95" s="84">
        <f t="shared" si="19"/>
        <v>1.7674089784376103E-2</v>
      </c>
      <c r="P95" s="85">
        <f t="shared" si="20"/>
        <v>3.0222693531283137E-4</v>
      </c>
      <c r="R95" s="86">
        <f t="shared" si="21"/>
        <v>0</v>
      </c>
      <c r="S95" s="86">
        <f t="shared" si="22"/>
        <v>0</v>
      </c>
      <c r="U95" s="86">
        <f t="shared" si="23"/>
        <v>0</v>
      </c>
      <c r="V95" s="86">
        <f t="shared" si="23"/>
        <v>0</v>
      </c>
      <c r="X95" s="86">
        <f t="shared" si="24"/>
        <v>0</v>
      </c>
      <c r="Y95" s="86">
        <f t="shared" si="25"/>
        <v>0</v>
      </c>
      <c r="Z95" s="86">
        <f t="shared" si="26"/>
        <v>0</v>
      </c>
      <c r="AA95" s="86">
        <f t="shared" si="27"/>
        <v>0</v>
      </c>
      <c r="AD95" s="2"/>
    </row>
    <row r="96" spans="1:30" s="79" customFormat="1" ht="17" x14ac:dyDescent="0.35">
      <c r="A96" s="79">
        <v>79</v>
      </c>
      <c r="B96" s="79" t="str">
        <f>LEFT('PLANILLA AUXILIAR PUBLICIDAD'!B86,12)</f>
        <v>200000000079</v>
      </c>
      <c r="C96" s="80" t="str">
        <f>+'PLANILLA AUXILIAR PUBLICIDAD'!C86</f>
        <v>TV para abonados 079</v>
      </c>
      <c r="D96" s="80" t="str">
        <f>+'PLANILLA AUXILIAR PUBLICIDAD'!D86</f>
        <v>TV para ab 079   FLO</v>
      </c>
      <c r="E96" s="80" t="str">
        <f>+'PLANILLA AUXILIAR PUBLICIDAD'!E86</f>
        <v>FLORIDA</v>
      </c>
      <c r="F96" s="80" t="str">
        <f>+'PLANILLA AUXILIAR PUBLICIDAD'!F86</f>
        <v>-</v>
      </c>
      <c r="G96" s="80" t="str">
        <f>+'PLANILLA AUXILIAR PUBLICIDAD'!K86</f>
        <v>TV para abonados</v>
      </c>
      <c r="H96" s="87"/>
      <c r="I96" s="80" t="str">
        <f t="shared" si="15"/>
        <v>TV abierta y señal propia de TV para abonados</v>
      </c>
      <c r="J96" s="81" t="str">
        <f>+IF(I96="Prensa escrita formato papel",'PLANILLA AUXILIAR PUBLICIDAD'!L86,"")</f>
        <v/>
      </c>
      <c r="K96" s="82" t="str">
        <f t="shared" si="28"/>
        <v/>
      </c>
      <c r="L96" s="83" t="str">
        <f t="shared" si="16"/>
        <v/>
      </c>
      <c r="M96" s="84">
        <f t="shared" si="17"/>
        <v>5.6249999999999994E-2</v>
      </c>
      <c r="N96" s="85">
        <f t="shared" si="18"/>
        <v>8.4905660377358489E-4</v>
      </c>
      <c r="O96" s="84">
        <f t="shared" si="19"/>
        <v>2.5000000000000001E-2</v>
      </c>
      <c r="P96" s="85">
        <f t="shared" si="20"/>
        <v>4.2452830188679245E-4</v>
      </c>
      <c r="R96" s="86">
        <f t="shared" si="21"/>
        <v>0</v>
      </c>
      <c r="S96" s="86">
        <f t="shared" si="22"/>
        <v>0</v>
      </c>
      <c r="U96" s="86">
        <f t="shared" si="23"/>
        <v>0</v>
      </c>
      <c r="V96" s="86">
        <f t="shared" si="23"/>
        <v>0</v>
      </c>
      <c r="X96" s="86">
        <f t="shared" si="24"/>
        <v>0</v>
      </c>
      <c r="Y96" s="86">
        <f t="shared" si="25"/>
        <v>0</v>
      </c>
      <c r="Z96" s="86">
        <f t="shared" si="26"/>
        <v>0</v>
      </c>
      <c r="AA96" s="86">
        <f t="shared" si="27"/>
        <v>0</v>
      </c>
      <c r="AD96" s="2"/>
    </row>
    <row r="97" spans="1:30" s="79" customFormat="1" ht="17" x14ac:dyDescent="0.35">
      <c r="A97" s="79">
        <v>80</v>
      </c>
      <c r="B97" s="79" t="str">
        <f>LEFT('PLANILLA AUXILIAR PUBLICIDAD'!B87,12)</f>
        <v>200000000080</v>
      </c>
      <c r="C97" s="80" t="str">
        <f>+'PLANILLA AUXILIAR PUBLICIDAD'!C87</f>
        <v>Radio Comercial FM 080</v>
      </c>
      <c r="D97" s="80" t="str">
        <f>+'PLANILLA AUXILIAR PUBLICIDAD'!D87</f>
        <v>Radio Come 080   FLO</v>
      </c>
      <c r="E97" s="80" t="str">
        <f>+'PLANILLA AUXILIAR PUBLICIDAD'!E87</f>
        <v>FLORIDA</v>
      </c>
      <c r="F97" s="80" t="str">
        <f>+'PLANILLA AUXILIAR PUBLICIDAD'!F87</f>
        <v>-</v>
      </c>
      <c r="G97" s="80" t="str">
        <f>+'PLANILLA AUXILIAR PUBLICIDAD'!K87</f>
        <v>Radio Comercial FM</v>
      </c>
      <c r="H97" s="87"/>
      <c r="I97" s="80" t="str">
        <f t="shared" si="15"/>
        <v>Radios AM y FM comerciales</v>
      </c>
      <c r="J97" s="81" t="str">
        <f>+IF(I97="Prensa escrita formato papel",'PLANILLA AUXILIAR PUBLICIDAD'!L87,"")</f>
        <v/>
      </c>
      <c r="K97" s="82" t="str">
        <f t="shared" si="28"/>
        <v/>
      </c>
      <c r="L97" s="83" t="str">
        <f t="shared" si="16"/>
        <v/>
      </c>
      <c r="M97" s="84">
        <f t="shared" si="17"/>
        <v>5.6249999999999994E-2</v>
      </c>
      <c r="N97" s="85">
        <f t="shared" si="18"/>
        <v>3.9823008849557519E-4</v>
      </c>
      <c r="O97" s="84">
        <f t="shared" si="19"/>
        <v>2.5000000000000001E-2</v>
      </c>
      <c r="P97" s="85">
        <f t="shared" si="20"/>
        <v>1.991150442477876E-4</v>
      </c>
      <c r="R97" s="86">
        <f t="shared" si="21"/>
        <v>0</v>
      </c>
      <c r="S97" s="86">
        <f t="shared" si="22"/>
        <v>0</v>
      </c>
      <c r="U97" s="86">
        <f t="shared" si="23"/>
        <v>0</v>
      </c>
      <c r="V97" s="86">
        <f t="shared" si="23"/>
        <v>0</v>
      </c>
      <c r="X97" s="86">
        <f t="shared" si="24"/>
        <v>0</v>
      </c>
      <c r="Y97" s="86">
        <f t="shared" si="25"/>
        <v>0</v>
      </c>
      <c r="Z97" s="86">
        <f t="shared" si="26"/>
        <v>0</v>
      </c>
      <c r="AA97" s="86">
        <f t="shared" si="27"/>
        <v>0</v>
      </c>
      <c r="AD97" s="2"/>
    </row>
    <row r="98" spans="1:30" s="79" customFormat="1" ht="17" x14ac:dyDescent="0.35">
      <c r="A98" s="79">
        <v>81</v>
      </c>
      <c r="B98" s="79" t="str">
        <f>LEFT('PLANILLA AUXILIAR PUBLICIDAD'!B88,12)</f>
        <v>200000000081</v>
      </c>
      <c r="C98" s="80" t="str">
        <f>+'PLANILLA AUXILIAR PUBLICIDAD'!C88</f>
        <v>Radio Comercial FM 081</v>
      </c>
      <c r="D98" s="80" t="str">
        <f>+'PLANILLA AUXILIAR PUBLICIDAD'!D88</f>
        <v>Radio Come 081   FLO</v>
      </c>
      <c r="E98" s="80" t="str">
        <f>+'PLANILLA AUXILIAR PUBLICIDAD'!E88</f>
        <v>FLORIDA</v>
      </c>
      <c r="F98" s="80" t="str">
        <f>+'PLANILLA AUXILIAR PUBLICIDAD'!F88</f>
        <v>-</v>
      </c>
      <c r="G98" s="80" t="str">
        <f>+'PLANILLA AUXILIAR PUBLICIDAD'!K88</f>
        <v>Radio Comercial FM</v>
      </c>
      <c r="H98" s="87"/>
      <c r="I98" s="80" t="str">
        <f t="shared" si="15"/>
        <v>Radios AM y FM comerciales</v>
      </c>
      <c r="J98" s="81" t="str">
        <f>+IF(I98="Prensa escrita formato papel",'PLANILLA AUXILIAR PUBLICIDAD'!L88,"")</f>
        <v/>
      </c>
      <c r="K98" s="82" t="str">
        <f t="shared" si="28"/>
        <v/>
      </c>
      <c r="L98" s="83" t="str">
        <f t="shared" si="16"/>
        <v/>
      </c>
      <c r="M98" s="84">
        <f t="shared" si="17"/>
        <v>5.6249999999999994E-2</v>
      </c>
      <c r="N98" s="85">
        <f t="shared" si="18"/>
        <v>3.9823008849557519E-4</v>
      </c>
      <c r="O98" s="84">
        <f t="shared" si="19"/>
        <v>2.5000000000000001E-2</v>
      </c>
      <c r="P98" s="85">
        <f t="shared" si="20"/>
        <v>1.991150442477876E-4</v>
      </c>
      <c r="R98" s="86">
        <f t="shared" si="21"/>
        <v>0</v>
      </c>
      <c r="S98" s="86">
        <f t="shared" si="22"/>
        <v>0</v>
      </c>
      <c r="U98" s="86">
        <f t="shared" si="23"/>
        <v>0</v>
      </c>
      <c r="V98" s="86">
        <f t="shared" si="23"/>
        <v>0</v>
      </c>
      <c r="X98" s="86">
        <f t="shared" si="24"/>
        <v>0</v>
      </c>
      <c r="Y98" s="86">
        <f t="shared" si="25"/>
        <v>0</v>
      </c>
      <c r="Z98" s="86">
        <f t="shared" si="26"/>
        <v>0</v>
      </c>
      <c r="AA98" s="86">
        <f t="shared" si="27"/>
        <v>0</v>
      </c>
      <c r="AD98" s="2"/>
    </row>
    <row r="99" spans="1:30" s="79" customFormat="1" ht="17" x14ac:dyDescent="0.35">
      <c r="A99" s="79">
        <v>82</v>
      </c>
      <c r="B99" s="79" t="str">
        <f>LEFT('PLANILLA AUXILIAR PUBLICIDAD'!B89,12)</f>
        <v>200000000082</v>
      </c>
      <c r="C99" s="80" t="str">
        <f>+'PLANILLA AUXILIAR PUBLICIDAD'!C89</f>
        <v>TV para abonados 082</v>
      </c>
      <c r="D99" s="80" t="str">
        <f>+'PLANILLA AUXILIAR PUBLICIDAD'!D89</f>
        <v>TV para ab 082   FLO</v>
      </c>
      <c r="E99" s="80" t="str">
        <f>+'PLANILLA AUXILIAR PUBLICIDAD'!E89</f>
        <v>FLORIDA</v>
      </c>
      <c r="F99" s="80" t="str">
        <f>+'PLANILLA AUXILIAR PUBLICIDAD'!F89</f>
        <v>-</v>
      </c>
      <c r="G99" s="80" t="str">
        <f>+'PLANILLA AUXILIAR PUBLICIDAD'!K89</f>
        <v>TV para abonados</v>
      </c>
      <c r="H99" s="87"/>
      <c r="I99" s="80" t="str">
        <f t="shared" si="15"/>
        <v>TV abierta y señal propia de TV para abonados</v>
      </c>
      <c r="J99" s="81" t="str">
        <f>+IF(I99="Prensa escrita formato papel",'PLANILLA AUXILIAR PUBLICIDAD'!L89,"")</f>
        <v/>
      </c>
      <c r="K99" s="82" t="str">
        <f t="shared" si="28"/>
        <v/>
      </c>
      <c r="L99" s="83" t="str">
        <f t="shared" si="16"/>
        <v/>
      </c>
      <c r="M99" s="84">
        <f t="shared" si="17"/>
        <v>5.6249999999999994E-2</v>
      </c>
      <c r="N99" s="85">
        <f t="shared" si="18"/>
        <v>8.4905660377358489E-4</v>
      </c>
      <c r="O99" s="84">
        <f t="shared" si="19"/>
        <v>2.5000000000000001E-2</v>
      </c>
      <c r="P99" s="85">
        <f t="shared" si="20"/>
        <v>4.2452830188679245E-4</v>
      </c>
      <c r="R99" s="86">
        <f t="shared" si="21"/>
        <v>0</v>
      </c>
      <c r="S99" s="86">
        <f t="shared" si="22"/>
        <v>0</v>
      </c>
      <c r="U99" s="86">
        <f t="shared" si="23"/>
        <v>0</v>
      </c>
      <c r="V99" s="86">
        <f t="shared" si="23"/>
        <v>0</v>
      </c>
      <c r="X99" s="86">
        <f t="shared" si="24"/>
        <v>0</v>
      </c>
      <c r="Y99" s="86">
        <f t="shared" si="25"/>
        <v>0</v>
      </c>
      <c r="Z99" s="86">
        <f t="shared" si="26"/>
        <v>0</v>
      </c>
      <c r="AA99" s="86">
        <f t="shared" si="27"/>
        <v>0</v>
      </c>
      <c r="AD99" s="2"/>
    </row>
    <row r="100" spans="1:30" s="79" customFormat="1" ht="17" x14ac:dyDescent="0.35">
      <c r="A100" s="79">
        <v>83</v>
      </c>
      <c r="B100" s="79" t="str">
        <f>LEFT('PLANILLA AUXILIAR PUBLICIDAD'!B90,12)</f>
        <v>200000000083</v>
      </c>
      <c r="C100" s="80" t="str">
        <f>+'PLANILLA AUXILIAR PUBLICIDAD'!C90</f>
        <v>Radio Comercial FM 083</v>
      </c>
      <c r="D100" s="80" t="str">
        <f>+'PLANILLA AUXILIAR PUBLICIDAD'!D90</f>
        <v>Radio Come 083   FLO</v>
      </c>
      <c r="E100" s="80" t="str">
        <f>+'PLANILLA AUXILIAR PUBLICIDAD'!E90</f>
        <v>FLORIDA</v>
      </c>
      <c r="F100" s="80" t="str">
        <f>+'PLANILLA AUXILIAR PUBLICIDAD'!F90</f>
        <v>-</v>
      </c>
      <c r="G100" s="80" t="str">
        <f>+'PLANILLA AUXILIAR PUBLICIDAD'!K90</f>
        <v>Radio Comercial FM</v>
      </c>
      <c r="H100" s="87"/>
      <c r="I100" s="80" t="str">
        <f t="shared" si="15"/>
        <v>Radios AM y FM comerciales</v>
      </c>
      <c r="J100" s="81" t="str">
        <f>+IF(I100="Prensa escrita formato papel",'PLANILLA AUXILIAR PUBLICIDAD'!L90,"")</f>
        <v/>
      </c>
      <c r="K100" s="82" t="str">
        <f t="shared" si="28"/>
        <v/>
      </c>
      <c r="L100" s="83" t="str">
        <f t="shared" si="16"/>
        <v/>
      </c>
      <c r="M100" s="84">
        <f t="shared" si="17"/>
        <v>5.6249999999999994E-2</v>
      </c>
      <c r="N100" s="85">
        <f t="shared" si="18"/>
        <v>3.9823008849557519E-4</v>
      </c>
      <c r="O100" s="84">
        <f t="shared" si="19"/>
        <v>2.5000000000000001E-2</v>
      </c>
      <c r="P100" s="85">
        <f t="shared" si="20"/>
        <v>1.991150442477876E-4</v>
      </c>
      <c r="R100" s="86">
        <f t="shared" si="21"/>
        <v>0</v>
      </c>
      <c r="S100" s="86">
        <f t="shared" si="22"/>
        <v>0</v>
      </c>
      <c r="U100" s="86">
        <f t="shared" si="23"/>
        <v>0</v>
      </c>
      <c r="V100" s="86">
        <f t="shared" si="23"/>
        <v>0</v>
      </c>
      <c r="X100" s="86">
        <f t="shared" si="24"/>
        <v>0</v>
      </c>
      <c r="Y100" s="86">
        <f t="shared" si="25"/>
        <v>0</v>
      </c>
      <c r="Z100" s="86">
        <f t="shared" si="26"/>
        <v>0</v>
      </c>
      <c r="AA100" s="86">
        <f t="shared" si="27"/>
        <v>0</v>
      </c>
      <c r="AD100" s="2"/>
    </row>
    <row r="101" spans="1:30" s="79" customFormat="1" ht="17" x14ac:dyDescent="0.35">
      <c r="A101" s="79">
        <v>84</v>
      </c>
      <c r="B101" s="79" t="str">
        <f>LEFT('PLANILLA AUXILIAR PUBLICIDAD'!B91,12)</f>
        <v>200000000084</v>
      </c>
      <c r="C101" s="80" t="str">
        <f>+'PLANILLA AUXILIAR PUBLICIDAD'!C91</f>
        <v>Radio Comercial AM 084</v>
      </c>
      <c r="D101" s="80" t="str">
        <f>+'PLANILLA AUXILIAR PUBLICIDAD'!D91</f>
        <v>Radio Come 084   FLO</v>
      </c>
      <c r="E101" s="80" t="str">
        <f>+'PLANILLA AUXILIAR PUBLICIDAD'!E91</f>
        <v>FLORIDA</v>
      </c>
      <c r="F101" s="80" t="str">
        <f>+'PLANILLA AUXILIAR PUBLICIDAD'!F91</f>
        <v>-</v>
      </c>
      <c r="G101" s="80" t="str">
        <f>+'PLANILLA AUXILIAR PUBLICIDAD'!K91</f>
        <v>Radio Comercial AM</v>
      </c>
      <c r="H101" s="87"/>
      <c r="I101" s="80" t="str">
        <f t="shared" si="15"/>
        <v>Radios AM y FM comerciales</v>
      </c>
      <c r="J101" s="81" t="str">
        <f>+IF(I101="Prensa escrita formato papel",'PLANILLA AUXILIAR PUBLICIDAD'!L91,"")</f>
        <v/>
      </c>
      <c r="K101" s="82" t="str">
        <f t="shared" si="28"/>
        <v/>
      </c>
      <c r="L101" s="83" t="str">
        <f t="shared" si="16"/>
        <v/>
      </c>
      <c r="M101" s="84">
        <f t="shared" si="17"/>
        <v>5.6249999999999994E-2</v>
      </c>
      <c r="N101" s="85">
        <f t="shared" si="18"/>
        <v>3.9823008849557519E-4</v>
      </c>
      <c r="O101" s="84">
        <f t="shared" si="19"/>
        <v>2.5000000000000001E-2</v>
      </c>
      <c r="P101" s="85">
        <f t="shared" si="20"/>
        <v>1.991150442477876E-4</v>
      </c>
      <c r="R101" s="86">
        <f t="shared" si="21"/>
        <v>0</v>
      </c>
      <c r="S101" s="86">
        <f t="shared" si="22"/>
        <v>0</v>
      </c>
      <c r="U101" s="86">
        <f t="shared" si="23"/>
        <v>0</v>
      </c>
      <c r="V101" s="86">
        <f t="shared" si="23"/>
        <v>0</v>
      </c>
      <c r="X101" s="86">
        <f t="shared" si="24"/>
        <v>0</v>
      </c>
      <c r="Y101" s="86">
        <f t="shared" si="25"/>
        <v>0</v>
      </c>
      <c r="Z101" s="86">
        <f t="shared" si="26"/>
        <v>0</v>
      </c>
      <c r="AA101" s="86">
        <f t="shared" si="27"/>
        <v>0</v>
      </c>
      <c r="AD101" s="2"/>
    </row>
    <row r="102" spans="1:30" s="79" customFormat="1" ht="17" x14ac:dyDescent="0.35">
      <c r="A102" s="79">
        <v>85</v>
      </c>
      <c r="B102" s="79" t="str">
        <f>LEFT('PLANILLA AUXILIAR PUBLICIDAD'!B92,12)</f>
        <v>200000000085</v>
      </c>
      <c r="C102" s="80" t="str">
        <f>+'PLANILLA AUXILIAR PUBLICIDAD'!C92</f>
        <v>Radio Comercial FM 085</v>
      </c>
      <c r="D102" s="80" t="str">
        <f>+'PLANILLA AUXILIAR PUBLICIDAD'!D92</f>
        <v>Radio Come 085   FLO</v>
      </c>
      <c r="E102" s="80" t="str">
        <f>+'PLANILLA AUXILIAR PUBLICIDAD'!E92</f>
        <v>FLORIDA</v>
      </c>
      <c r="F102" s="80" t="str">
        <f>+'PLANILLA AUXILIAR PUBLICIDAD'!F92</f>
        <v>-</v>
      </c>
      <c r="G102" s="80" t="str">
        <f>+'PLANILLA AUXILIAR PUBLICIDAD'!K92</f>
        <v>Radio Comercial FM</v>
      </c>
      <c r="H102" s="87"/>
      <c r="I102" s="80" t="str">
        <f t="shared" si="15"/>
        <v>Radios AM y FM comerciales</v>
      </c>
      <c r="J102" s="81" t="str">
        <f>+IF(I102="Prensa escrita formato papel",'PLANILLA AUXILIAR PUBLICIDAD'!L92,"")</f>
        <v/>
      </c>
      <c r="K102" s="82" t="str">
        <f t="shared" si="28"/>
        <v/>
      </c>
      <c r="L102" s="83" t="str">
        <f t="shared" si="16"/>
        <v/>
      </c>
      <c r="M102" s="84">
        <f t="shared" si="17"/>
        <v>5.6249999999999994E-2</v>
      </c>
      <c r="N102" s="85">
        <f t="shared" si="18"/>
        <v>3.9823008849557519E-4</v>
      </c>
      <c r="O102" s="84">
        <f t="shared" si="19"/>
        <v>2.5000000000000001E-2</v>
      </c>
      <c r="P102" s="85">
        <f t="shared" si="20"/>
        <v>1.991150442477876E-4</v>
      </c>
      <c r="R102" s="86">
        <f t="shared" si="21"/>
        <v>0</v>
      </c>
      <c r="S102" s="86">
        <f t="shared" si="22"/>
        <v>0</v>
      </c>
      <c r="U102" s="86">
        <f t="shared" si="23"/>
        <v>0</v>
      </c>
      <c r="V102" s="86">
        <f t="shared" si="23"/>
        <v>0</v>
      </c>
      <c r="X102" s="86">
        <f t="shared" si="24"/>
        <v>0</v>
      </c>
      <c r="Y102" s="86">
        <f t="shared" si="25"/>
        <v>0</v>
      </c>
      <c r="Z102" s="86">
        <f t="shared" si="26"/>
        <v>0</v>
      </c>
      <c r="AA102" s="86">
        <f t="shared" si="27"/>
        <v>0</v>
      </c>
      <c r="AD102" s="2"/>
    </row>
    <row r="103" spans="1:30" s="79" customFormat="1" ht="17" x14ac:dyDescent="0.35">
      <c r="A103" s="79">
        <v>86</v>
      </c>
      <c r="B103" s="79" t="str">
        <f>LEFT('PLANILLA AUXILIAR PUBLICIDAD'!B93,12)</f>
        <v>200000000086</v>
      </c>
      <c r="C103" s="80" t="str">
        <f>+'PLANILLA AUXILIAR PUBLICIDAD'!C93</f>
        <v>Prensa Escrita 086</v>
      </c>
      <c r="D103" s="80" t="str">
        <f>+'PLANILLA AUXILIAR PUBLICIDAD'!D93</f>
        <v>Prensa Esc 086  Semanario FLO</v>
      </c>
      <c r="E103" s="80" t="str">
        <f>+'PLANILLA AUXILIAR PUBLICIDAD'!E93</f>
        <v>FLORIDA</v>
      </c>
      <c r="F103" s="80" t="str">
        <f>+'PLANILLA AUXILIAR PUBLICIDAD'!F93</f>
        <v>-</v>
      </c>
      <c r="G103" s="80" t="str">
        <f>+'PLANILLA AUXILIAR PUBLICIDAD'!K93</f>
        <v>Prensa Escrita</v>
      </c>
      <c r="H103" s="87"/>
      <c r="I103" s="80" t="str">
        <f t="shared" si="15"/>
        <v>Prensa escrita formato papel</v>
      </c>
      <c r="J103" s="81" t="str">
        <f>+IF(I103="Prensa escrita formato papel",'PLANILLA AUXILIAR PUBLICIDAD'!L93,"")</f>
        <v>Semanario</v>
      </c>
      <c r="K103" s="82">
        <f t="shared" si="28"/>
        <v>4</v>
      </c>
      <c r="L103" s="83">
        <f t="shared" si="16"/>
        <v>4.2417815482502655E-3</v>
      </c>
      <c r="M103" s="84">
        <f t="shared" si="17"/>
        <v>5.3022269353128317E-3</v>
      </c>
      <c r="N103" s="85">
        <f t="shared" si="18"/>
        <v>8.0593849416755038E-5</v>
      </c>
      <c r="O103" s="84">
        <f t="shared" si="19"/>
        <v>2.3565453045834811E-3</v>
      </c>
      <c r="P103" s="85">
        <f t="shared" si="20"/>
        <v>4.0296924708377519E-5</v>
      </c>
      <c r="R103" s="86">
        <f t="shared" si="21"/>
        <v>0</v>
      </c>
      <c r="S103" s="86">
        <f t="shared" si="22"/>
        <v>0</v>
      </c>
      <c r="U103" s="86">
        <f t="shared" si="23"/>
        <v>0</v>
      </c>
      <c r="V103" s="86">
        <f t="shared" si="23"/>
        <v>0</v>
      </c>
      <c r="X103" s="86">
        <f t="shared" si="24"/>
        <v>0</v>
      </c>
      <c r="Y103" s="86">
        <f t="shared" si="25"/>
        <v>0</v>
      </c>
      <c r="Z103" s="86">
        <f t="shared" si="26"/>
        <v>0</v>
      </c>
      <c r="AA103" s="86">
        <f t="shared" si="27"/>
        <v>0</v>
      </c>
      <c r="AD103" s="2"/>
    </row>
    <row r="104" spans="1:30" s="79" customFormat="1" ht="17" x14ac:dyDescent="0.35">
      <c r="A104" s="79">
        <v>87</v>
      </c>
      <c r="B104" s="79" t="str">
        <f>LEFT('PLANILLA AUXILIAR PUBLICIDAD'!B94,12)</f>
        <v>200000000087</v>
      </c>
      <c r="C104" s="80" t="str">
        <f>+'PLANILLA AUXILIAR PUBLICIDAD'!C94</f>
        <v>Radio Comunitaria 087</v>
      </c>
      <c r="D104" s="80" t="str">
        <f>+'PLANILLA AUXILIAR PUBLICIDAD'!D94</f>
        <v>Radio Comu 087   FLO</v>
      </c>
      <c r="E104" s="80" t="str">
        <f>+'PLANILLA AUXILIAR PUBLICIDAD'!E94</f>
        <v>FLORIDA</v>
      </c>
      <c r="F104" s="80" t="str">
        <f>+'PLANILLA AUXILIAR PUBLICIDAD'!F94</f>
        <v>-</v>
      </c>
      <c r="G104" s="80" t="str">
        <f>+'PLANILLA AUXILIAR PUBLICIDAD'!K94</f>
        <v>Radio Comunitaria</v>
      </c>
      <c r="H104" s="87"/>
      <c r="I104" s="80" t="str">
        <f t="shared" si="15"/>
        <v>Radios comunitarias</v>
      </c>
      <c r="J104" s="81" t="str">
        <f>+IF(I104="Prensa escrita formato papel",'PLANILLA AUXILIAR PUBLICIDAD'!L94,"")</f>
        <v/>
      </c>
      <c r="K104" s="82" t="str">
        <f t="shared" si="28"/>
        <v/>
      </c>
      <c r="L104" s="83" t="str">
        <f t="shared" si="16"/>
        <v/>
      </c>
      <c r="M104" s="84">
        <f t="shared" si="17"/>
        <v>1.25E-3</v>
      </c>
      <c r="N104" s="85">
        <f t="shared" si="18"/>
        <v>9.0909090909090917E-5</v>
      </c>
      <c r="O104" s="84">
        <f t="shared" si="19"/>
        <v>5.5555555555555556E-4</v>
      </c>
      <c r="P104" s="85">
        <f t="shared" si="20"/>
        <v>4.5454545454545459E-5</v>
      </c>
      <c r="R104" s="86">
        <f t="shared" si="21"/>
        <v>0</v>
      </c>
      <c r="S104" s="86">
        <f t="shared" si="22"/>
        <v>0</v>
      </c>
      <c r="U104" s="86">
        <f t="shared" si="23"/>
        <v>0</v>
      </c>
      <c r="V104" s="86">
        <f t="shared" si="23"/>
        <v>0</v>
      </c>
      <c r="X104" s="86">
        <f t="shared" si="24"/>
        <v>0</v>
      </c>
      <c r="Y104" s="86">
        <f t="shared" si="25"/>
        <v>0</v>
      </c>
      <c r="Z104" s="86">
        <f t="shared" si="26"/>
        <v>0</v>
      </c>
      <c r="AA104" s="86">
        <f t="shared" si="27"/>
        <v>0</v>
      </c>
      <c r="AD104" s="2"/>
    </row>
    <row r="105" spans="1:30" s="79" customFormat="1" ht="17" x14ac:dyDescent="0.35">
      <c r="A105" s="79">
        <v>88</v>
      </c>
      <c r="B105" s="79" t="str">
        <f>LEFT('PLANILLA AUXILIAR PUBLICIDAD'!B95,12)</f>
        <v>200000000088</v>
      </c>
      <c r="C105" s="80" t="str">
        <f>+'PLANILLA AUXILIAR PUBLICIDAD'!C95</f>
        <v>TV para abonados 088</v>
      </c>
      <c r="D105" s="80" t="str">
        <f>+'PLANILLA AUXILIAR PUBLICIDAD'!D95</f>
        <v>TV para ab 088   FLO</v>
      </c>
      <c r="E105" s="80" t="str">
        <f>+'PLANILLA AUXILIAR PUBLICIDAD'!E95</f>
        <v>FLORIDA</v>
      </c>
      <c r="F105" s="80" t="str">
        <f>+'PLANILLA AUXILIAR PUBLICIDAD'!F95</f>
        <v>-</v>
      </c>
      <c r="G105" s="80" t="str">
        <f>+'PLANILLA AUXILIAR PUBLICIDAD'!K95</f>
        <v>TV para abonados</v>
      </c>
      <c r="H105" s="87"/>
      <c r="I105" s="80" t="str">
        <f t="shared" si="15"/>
        <v>TV abierta y señal propia de TV para abonados</v>
      </c>
      <c r="J105" s="81" t="str">
        <f>+IF(I105="Prensa escrita formato papel",'PLANILLA AUXILIAR PUBLICIDAD'!L95,"")</f>
        <v/>
      </c>
      <c r="K105" s="82" t="str">
        <f t="shared" si="28"/>
        <v/>
      </c>
      <c r="L105" s="83" t="str">
        <f t="shared" si="16"/>
        <v/>
      </c>
      <c r="M105" s="84">
        <f t="shared" si="17"/>
        <v>5.6249999999999994E-2</v>
      </c>
      <c r="N105" s="85">
        <f t="shared" si="18"/>
        <v>8.4905660377358489E-4</v>
      </c>
      <c r="O105" s="84">
        <f t="shared" si="19"/>
        <v>2.5000000000000001E-2</v>
      </c>
      <c r="P105" s="85">
        <f t="shared" si="20"/>
        <v>4.2452830188679245E-4</v>
      </c>
      <c r="R105" s="86">
        <f t="shared" si="21"/>
        <v>0</v>
      </c>
      <c r="S105" s="86">
        <f t="shared" si="22"/>
        <v>0</v>
      </c>
      <c r="U105" s="86">
        <f t="shared" si="23"/>
        <v>0</v>
      </c>
      <c r="V105" s="86">
        <f t="shared" si="23"/>
        <v>0</v>
      </c>
      <c r="X105" s="86">
        <f t="shared" si="24"/>
        <v>0</v>
      </c>
      <c r="Y105" s="86">
        <f t="shared" si="25"/>
        <v>0</v>
      </c>
      <c r="Z105" s="86">
        <f t="shared" si="26"/>
        <v>0</v>
      </c>
      <c r="AA105" s="86">
        <f t="shared" si="27"/>
        <v>0</v>
      </c>
      <c r="AD105" s="2"/>
    </row>
    <row r="106" spans="1:30" s="79" customFormat="1" ht="17" x14ac:dyDescent="0.35">
      <c r="A106" s="79">
        <v>89</v>
      </c>
      <c r="B106" s="79" t="str">
        <f>LEFT('PLANILLA AUXILIAR PUBLICIDAD'!B96,12)</f>
        <v>200000000089</v>
      </c>
      <c r="C106" s="80" t="str">
        <f>+'PLANILLA AUXILIAR PUBLICIDAD'!C96</f>
        <v>Radio Comercial FM 089</v>
      </c>
      <c r="D106" s="80" t="str">
        <f>+'PLANILLA AUXILIAR PUBLICIDAD'!D96</f>
        <v>Radio Come 089   FLO</v>
      </c>
      <c r="E106" s="80" t="str">
        <f>+'PLANILLA AUXILIAR PUBLICIDAD'!E96</f>
        <v>FLORIDA</v>
      </c>
      <c r="F106" s="80" t="str">
        <f>+'PLANILLA AUXILIAR PUBLICIDAD'!F96</f>
        <v>-</v>
      </c>
      <c r="G106" s="80" t="str">
        <f>+'PLANILLA AUXILIAR PUBLICIDAD'!K96</f>
        <v>Radio Comercial FM</v>
      </c>
      <c r="H106" s="87"/>
      <c r="I106" s="80" t="str">
        <f t="shared" si="15"/>
        <v>Radios AM y FM comerciales</v>
      </c>
      <c r="J106" s="81" t="str">
        <f>+IF(I106="Prensa escrita formato papel",'PLANILLA AUXILIAR PUBLICIDAD'!L96,"")</f>
        <v/>
      </c>
      <c r="K106" s="82" t="str">
        <f t="shared" si="28"/>
        <v/>
      </c>
      <c r="L106" s="83" t="str">
        <f t="shared" si="16"/>
        <v/>
      </c>
      <c r="M106" s="84">
        <f t="shared" si="17"/>
        <v>5.6249999999999994E-2</v>
      </c>
      <c r="N106" s="85">
        <f t="shared" si="18"/>
        <v>3.9823008849557519E-4</v>
      </c>
      <c r="O106" s="84">
        <f t="shared" si="19"/>
        <v>2.5000000000000001E-2</v>
      </c>
      <c r="P106" s="85">
        <f t="shared" si="20"/>
        <v>1.991150442477876E-4</v>
      </c>
      <c r="R106" s="86">
        <f t="shared" si="21"/>
        <v>0</v>
      </c>
      <c r="S106" s="86">
        <f t="shared" si="22"/>
        <v>0</v>
      </c>
      <c r="U106" s="86">
        <f t="shared" si="23"/>
        <v>0</v>
      </c>
      <c r="V106" s="86">
        <f t="shared" si="23"/>
        <v>0</v>
      </c>
      <c r="X106" s="86">
        <f t="shared" si="24"/>
        <v>0</v>
      </c>
      <c r="Y106" s="86">
        <f t="shared" si="25"/>
        <v>0</v>
      </c>
      <c r="Z106" s="86">
        <f t="shared" si="26"/>
        <v>0</v>
      </c>
      <c r="AA106" s="86">
        <f t="shared" si="27"/>
        <v>0</v>
      </c>
      <c r="AD106" s="2"/>
    </row>
    <row r="107" spans="1:30" s="79" customFormat="1" ht="17" x14ac:dyDescent="0.35">
      <c r="A107" s="79">
        <v>90</v>
      </c>
      <c r="B107" s="79" t="str">
        <f>LEFT('PLANILLA AUXILIAR PUBLICIDAD'!B97,12)</f>
        <v>200000000090</v>
      </c>
      <c r="C107" s="80" t="str">
        <f>+'PLANILLA AUXILIAR PUBLICIDAD'!C97</f>
        <v>Radio Comercial FM 090</v>
      </c>
      <c r="D107" s="80" t="str">
        <f>+'PLANILLA AUXILIAR PUBLICIDAD'!D97</f>
        <v>Radio Come 090   LAV</v>
      </c>
      <c r="E107" s="80" t="str">
        <f>+'PLANILLA AUXILIAR PUBLICIDAD'!E97</f>
        <v>LAVALLEJA</v>
      </c>
      <c r="F107" s="80" t="str">
        <f>+'PLANILLA AUXILIAR PUBLICIDAD'!F97</f>
        <v>-</v>
      </c>
      <c r="G107" s="80" t="str">
        <f>+'PLANILLA AUXILIAR PUBLICIDAD'!K97</f>
        <v>Radio Comercial FM</v>
      </c>
      <c r="H107" s="87"/>
      <c r="I107" s="80" t="str">
        <f t="shared" si="15"/>
        <v>Radios AM y FM comerciales</v>
      </c>
      <c r="J107" s="81" t="str">
        <f>+IF(I107="Prensa escrita formato papel",'PLANILLA AUXILIAR PUBLICIDAD'!L97,"")</f>
        <v/>
      </c>
      <c r="K107" s="82" t="str">
        <f t="shared" si="28"/>
        <v/>
      </c>
      <c r="L107" s="83" t="str">
        <f t="shared" si="16"/>
        <v/>
      </c>
      <c r="M107" s="84">
        <f t="shared" si="17"/>
        <v>5.6249999999999994E-2</v>
      </c>
      <c r="N107" s="85">
        <f t="shared" si="18"/>
        <v>3.9823008849557519E-4</v>
      </c>
      <c r="O107" s="84">
        <f t="shared" si="19"/>
        <v>2.5000000000000001E-2</v>
      </c>
      <c r="P107" s="85">
        <f t="shared" si="20"/>
        <v>1.991150442477876E-4</v>
      </c>
      <c r="R107" s="86">
        <f t="shared" si="21"/>
        <v>0</v>
      </c>
      <c r="S107" s="86">
        <f t="shared" si="22"/>
        <v>0</v>
      </c>
      <c r="U107" s="86">
        <f t="shared" si="23"/>
        <v>0</v>
      </c>
      <c r="V107" s="86">
        <f t="shared" si="23"/>
        <v>0</v>
      </c>
      <c r="X107" s="86">
        <f t="shared" si="24"/>
        <v>0</v>
      </c>
      <c r="Y107" s="86">
        <f t="shared" si="25"/>
        <v>0</v>
      </c>
      <c r="Z107" s="86">
        <f t="shared" si="26"/>
        <v>0</v>
      </c>
      <c r="AA107" s="86">
        <f t="shared" si="27"/>
        <v>0</v>
      </c>
      <c r="AD107" s="2"/>
    </row>
    <row r="108" spans="1:30" s="79" customFormat="1" ht="17" x14ac:dyDescent="0.35">
      <c r="A108" s="79">
        <v>91</v>
      </c>
      <c r="B108" s="79" t="str">
        <f>LEFT('PLANILLA AUXILIAR PUBLICIDAD'!B98,12)</f>
        <v>200000000091</v>
      </c>
      <c r="C108" s="80" t="str">
        <f>+'PLANILLA AUXILIAR PUBLICIDAD'!C98</f>
        <v>Televisión Abierta 091</v>
      </c>
      <c r="D108" s="80" t="str">
        <f>+'PLANILLA AUXILIAR PUBLICIDAD'!D98</f>
        <v>Televisión 091   LAV</v>
      </c>
      <c r="E108" s="80" t="str">
        <f>+'PLANILLA AUXILIAR PUBLICIDAD'!E98</f>
        <v>LAVALLEJA</v>
      </c>
      <c r="F108" s="80" t="str">
        <f>+'PLANILLA AUXILIAR PUBLICIDAD'!F98</f>
        <v>-</v>
      </c>
      <c r="G108" s="80" t="str">
        <f>+'PLANILLA AUXILIAR PUBLICIDAD'!K98</f>
        <v>Televisión Abierta</v>
      </c>
      <c r="H108" s="87"/>
      <c r="I108" s="80" t="str">
        <f t="shared" si="15"/>
        <v>TV abierta y señal propia de TV para abonados</v>
      </c>
      <c r="J108" s="81" t="str">
        <f>+IF(I108="Prensa escrita formato papel",'PLANILLA AUXILIAR PUBLICIDAD'!L98,"")</f>
        <v/>
      </c>
      <c r="K108" s="82" t="str">
        <f t="shared" si="28"/>
        <v/>
      </c>
      <c r="L108" s="83" t="str">
        <f t="shared" si="16"/>
        <v/>
      </c>
      <c r="M108" s="84">
        <f t="shared" si="17"/>
        <v>5.6249999999999994E-2</v>
      </c>
      <c r="N108" s="85">
        <f t="shared" si="18"/>
        <v>8.4905660377358489E-4</v>
      </c>
      <c r="O108" s="84">
        <f t="shared" si="19"/>
        <v>2.5000000000000001E-2</v>
      </c>
      <c r="P108" s="85">
        <f t="shared" si="20"/>
        <v>4.2452830188679245E-4</v>
      </c>
      <c r="R108" s="86">
        <f t="shared" si="21"/>
        <v>0</v>
      </c>
      <c r="S108" s="86">
        <f t="shared" si="22"/>
        <v>0</v>
      </c>
      <c r="U108" s="86">
        <f t="shared" si="23"/>
        <v>0</v>
      </c>
      <c r="V108" s="86">
        <f t="shared" si="23"/>
        <v>0</v>
      </c>
      <c r="X108" s="86">
        <f t="shared" si="24"/>
        <v>0</v>
      </c>
      <c r="Y108" s="86">
        <f t="shared" si="25"/>
        <v>0</v>
      </c>
      <c r="Z108" s="86">
        <f t="shared" si="26"/>
        <v>0</v>
      </c>
      <c r="AA108" s="86">
        <f t="shared" si="27"/>
        <v>0</v>
      </c>
      <c r="AD108" s="2"/>
    </row>
    <row r="109" spans="1:30" s="79" customFormat="1" ht="17" x14ac:dyDescent="0.35">
      <c r="A109" s="79">
        <v>92</v>
      </c>
      <c r="B109" s="79" t="str">
        <f>LEFT('PLANILLA AUXILIAR PUBLICIDAD'!B99,12)</f>
        <v>200000000092</v>
      </c>
      <c r="C109" s="80" t="str">
        <f>+'PLANILLA AUXILIAR PUBLICIDAD'!C99</f>
        <v>Radio Comercial AM 092</v>
      </c>
      <c r="D109" s="80" t="str">
        <f>+'PLANILLA AUXILIAR PUBLICIDAD'!D99</f>
        <v>Radio Come 092   LAV</v>
      </c>
      <c r="E109" s="80" t="str">
        <f>+'PLANILLA AUXILIAR PUBLICIDAD'!E99</f>
        <v>LAVALLEJA</v>
      </c>
      <c r="F109" s="80" t="str">
        <f>+'PLANILLA AUXILIAR PUBLICIDAD'!F99</f>
        <v>-</v>
      </c>
      <c r="G109" s="80" t="str">
        <f>+'PLANILLA AUXILIAR PUBLICIDAD'!K99</f>
        <v>Radio Comercial AM</v>
      </c>
      <c r="H109" s="87"/>
      <c r="I109" s="80" t="str">
        <f t="shared" si="15"/>
        <v>Radios AM y FM comerciales</v>
      </c>
      <c r="J109" s="81" t="str">
        <f>+IF(I109="Prensa escrita formato papel",'PLANILLA AUXILIAR PUBLICIDAD'!L99,"")</f>
        <v/>
      </c>
      <c r="K109" s="82" t="str">
        <f t="shared" si="28"/>
        <v/>
      </c>
      <c r="L109" s="83" t="str">
        <f t="shared" si="16"/>
        <v/>
      </c>
      <c r="M109" s="84">
        <f t="shared" si="17"/>
        <v>5.6249999999999994E-2</v>
      </c>
      <c r="N109" s="85">
        <f t="shared" si="18"/>
        <v>3.9823008849557519E-4</v>
      </c>
      <c r="O109" s="84">
        <f t="shared" si="19"/>
        <v>2.5000000000000001E-2</v>
      </c>
      <c r="P109" s="85">
        <f t="shared" si="20"/>
        <v>1.991150442477876E-4</v>
      </c>
      <c r="R109" s="86">
        <f t="shared" si="21"/>
        <v>0</v>
      </c>
      <c r="S109" s="86">
        <f t="shared" si="22"/>
        <v>0</v>
      </c>
      <c r="U109" s="86">
        <f t="shared" si="23"/>
        <v>0</v>
      </c>
      <c r="V109" s="86">
        <f t="shared" si="23"/>
        <v>0</v>
      </c>
      <c r="X109" s="86">
        <f t="shared" si="24"/>
        <v>0</v>
      </c>
      <c r="Y109" s="86">
        <f t="shared" si="25"/>
        <v>0</v>
      </c>
      <c r="Z109" s="86">
        <f t="shared" si="26"/>
        <v>0</v>
      </c>
      <c r="AA109" s="86">
        <f t="shared" si="27"/>
        <v>0</v>
      </c>
      <c r="AD109" s="2"/>
    </row>
    <row r="110" spans="1:30" s="79" customFormat="1" ht="17" x14ac:dyDescent="0.35">
      <c r="A110" s="79">
        <v>93</v>
      </c>
      <c r="B110" s="79" t="str">
        <f>LEFT('PLANILLA AUXILIAR PUBLICIDAD'!B100,12)</f>
        <v>200000000093</v>
      </c>
      <c r="C110" s="80" t="str">
        <f>+'PLANILLA AUXILIAR PUBLICIDAD'!C100</f>
        <v>Radio Comercial FM 093</v>
      </c>
      <c r="D110" s="80" t="str">
        <f>+'PLANILLA AUXILIAR PUBLICIDAD'!D100</f>
        <v>Radio Come 093   LAV</v>
      </c>
      <c r="E110" s="80" t="str">
        <f>+'PLANILLA AUXILIAR PUBLICIDAD'!E100</f>
        <v>LAVALLEJA</v>
      </c>
      <c r="F110" s="80" t="str">
        <f>+'PLANILLA AUXILIAR PUBLICIDAD'!F100</f>
        <v>-</v>
      </c>
      <c r="G110" s="80" t="str">
        <f>+'PLANILLA AUXILIAR PUBLICIDAD'!K100</f>
        <v>Radio Comercial FM</v>
      </c>
      <c r="H110" s="87"/>
      <c r="I110" s="80" t="str">
        <f t="shared" si="15"/>
        <v>Radios AM y FM comerciales</v>
      </c>
      <c r="J110" s="81" t="str">
        <f>+IF(I110="Prensa escrita formato papel",'PLANILLA AUXILIAR PUBLICIDAD'!L100,"")</f>
        <v/>
      </c>
      <c r="K110" s="82" t="str">
        <f t="shared" si="28"/>
        <v/>
      </c>
      <c r="L110" s="83" t="str">
        <f t="shared" si="16"/>
        <v/>
      </c>
      <c r="M110" s="84">
        <f t="shared" si="17"/>
        <v>5.6249999999999994E-2</v>
      </c>
      <c r="N110" s="85">
        <f t="shared" si="18"/>
        <v>3.9823008849557519E-4</v>
      </c>
      <c r="O110" s="84">
        <f t="shared" si="19"/>
        <v>2.5000000000000001E-2</v>
      </c>
      <c r="P110" s="85">
        <f t="shared" si="20"/>
        <v>1.991150442477876E-4</v>
      </c>
      <c r="R110" s="86">
        <f t="shared" si="21"/>
        <v>0</v>
      </c>
      <c r="S110" s="86">
        <f t="shared" si="22"/>
        <v>0</v>
      </c>
      <c r="U110" s="86">
        <f t="shared" si="23"/>
        <v>0</v>
      </c>
      <c r="V110" s="86">
        <f t="shared" si="23"/>
        <v>0</v>
      </c>
      <c r="X110" s="86">
        <f t="shared" si="24"/>
        <v>0</v>
      </c>
      <c r="Y110" s="86">
        <f t="shared" si="25"/>
        <v>0</v>
      </c>
      <c r="Z110" s="86">
        <f t="shared" si="26"/>
        <v>0</v>
      </c>
      <c r="AA110" s="86">
        <f t="shared" si="27"/>
        <v>0</v>
      </c>
      <c r="AD110" s="2"/>
    </row>
    <row r="111" spans="1:30" s="79" customFormat="1" ht="17" x14ac:dyDescent="0.35">
      <c r="A111" s="79">
        <v>94</v>
      </c>
      <c r="B111" s="79" t="str">
        <f>LEFT('PLANILLA AUXILIAR PUBLICIDAD'!B101,12)</f>
        <v>200000000094</v>
      </c>
      <c r="C111" s="80" t="str">
        <f>+'PLANILLA AUXILIAR PUBLICIDAD'!C101</f>
        <v>Prensa Escrita 094</v>
      </c>
      <c r="D111" s="80" t="str">
        <f>+'PLANILLA AUXILIAR PUBLICIDAD'!D101</f>
        <v>Prensa Esc 094  Diario LAV</v>
      </c>
      <c r="E111" s="80" t="str">
        <f>+'PLANILLA AUXILIAR PUBLICIDAD'!E101</f>
        <v>LAVALLEJA</v>
      </c>
      <c r="F111" s="80" t="str">
        <f>+'PLANILLA AUXILIAR PUBLICIDAD'!F101</f>
        <v>-</v>
      </c>
      <c r="G111" s="80" t="str">
        <f>+'PLANILLA AUXILIAR PUBLICIDAD'!K101</f>
        <v>Prensa Escrita</v>
      </c>
      <c r="H111" s="87"/>
      <c r="I111" s="80" t="str">
        <f t="shared" si="15"/>
        <v>Prensa escrita formato papel</v>
      </c>
      <c r="J111" s="81" t="str">
        <f>+IF(I111="Prensa escrita formato papel",'PLANILLA AUXILIAR PUBLICIDAD'!L101,"")</f>
        <v>Diario</v>
      </c>
      <c r="K111" s="82">
        <f t="shared" si="28"/>
        <v>30</v>
      </c>
      <c r="L111" s="83">
        <f t="shared" si="16"/>
        <v>3.1813361611876985E-2</v>
      </c>
      <c r="M111" s="84">
        <f t="shared" si="17"/>
        <v>3.9766702014846229E-2</v>
      </c>
      <c r="N111" s="85">
        <f t="shared" si="18"/>
        <v>6.0445387062566273E-4</v>
      </c>
      <c r="O111" s="84">
        <f t="shared" si="19"/>
        <v>1.7674089784376103E-2</v>
      </c>
      <c r="P111" s="85">
        <f t="shared" si="20"/>
        <v>3.0222693531283137E-4</v>
      </c>
      <c r="R111" s="86">
        <f t="shared" si="21"/>
        <v>0</v>
      </c>
      <c r="S111" s="86">
        <f t="shared" si="22"/>
        <v>0</v>
      </c>
      <c r="U111" s="86">
        <f t="shared" si="23"/>
        <v>0</v>
      </c>
      <c r="V111" s="86">
        <f t="shared" si="23"/>
        <v>0</v>
      </c>
      <c r="X111" s="86">
        <f t="shared" si="24"/>
        <v>0</v>
      </c>
      <c r="Y111" s="86">
        <f t="shared" si="25"/>
        <v>0</v>
      </c>
      <c r="Z111" s="86">
        <f t="shared" si="26"/>
        <v>0</v>
      </c>
      <c r="AA111" s="86">
        <f t="shared" si="27"/>
        <v>0</v>
      </c>
      <c r="AD111" s="2"/>
    </row>
    <row r="112" spans="1:30" s="79" customFormat="1" ht="17" x14ac:dyDescent="0.35">
      <c r="A112" s="79">
        <v>95</v>
      </c>
      <c r="B112" s="79" t="str">
        <f>LEFT('PLANILLA AUXILIAR PUBLICIDAD'!B102,12)</f>
        <v>200000000095</v>
      </c>
      <c r="C112" s="80" t="str">
        <f>+'PLANILLA AUXILIAR PUBLICIDAD'!C102</f>
        <v>TV para abonados 095</v>
      </c>
      <c r="D112" s="80" t="str">
        <f>+'PLANILLA AUXILIAR PUBLICIDAD'!D102</f>
        <v>TV para ab 095   LAV</v>
      </c>
      <c r="E112" s="80" t="str">
        <f>+'PLANILLA AUXILIAR PUBLICIDAD'!E102</f>
        <v>LAVALLEJA</v>
      </c>
      <c r="F112" s="80" t="str">
        <f>+'PLANILLA AUXILIAR PUBLICIDAD'!F102</f>
        <v>-</v>
      </c>
      <c r="G112" s="80" t="str">
        <f>+'PLANILLA AUXILIAR PUBLICIDAD'!K102</f>
        <v>TV para abonados</v>
      </c>
      <c r="H112" s="87"/>
      <c r="I112" s="80" t="str">
        <f t="shared" si="15"/>
        <v>TV abierta y señal propia de TV para abonados</v>
      </c>
      <c r="J112" s="81" t="str">
        <f>+IF(I112="Prensa escrita formato papel",'PLANILLA AUXILIAR PUBLICIDAD'!L102,"")</f>
        <v/>
      </c>
      <c r="K112" s="82" t="str">
        <f t="shared" si="28"/>
        <v/>
      </c>
      <c r="L112" s="83" t="str">
        <f t="shared" si="16"/>
        <v/>
      </c>
      <c r="M112" s="84">
        <f t="shared" si="17"/>
        <v>5.6249999999999994E-2</v>
      </c>
      <c r="N112" s="85">
        <f t="shared" si="18"/>
        <v>8.4905660377358489E-4</v>
      </c>
      <c r="O112" s="84">
        <f t="shared" si="19"/>
        <v>2.5000000000000001E-2</v>
      </c>
      <c r="P112" s="85">
        <f t="shared" si="20"/>
        <v>4.2452830188679245E-4</v>
      </c>
      <c r="R112" s="86">
        <f t="shared" si="21"/>
        <v>0</v>
      </c>
      <c r="S112" s="86">
        <f t="shared" si="22"/>
        <v>0</v>
      </c>
      <c r="U112" s="86">
        <f t="shared" si="23"/>
        <v>0</v>
      </c>
      <c r="V112" s="86">
        <f t="shared" si="23"/>
        <v>0</v>
      </c>
      <c r="X112" s="86">
        <f t="shared" si="24"/>
        <v>0</v>
      </c>
      <c r="Y112" s="86">
        <f t="shared" si="25"/>
        <v>0</v>
      </c>
      <c r="Z112" s="86">
        <f t="shared" si="26"/>
        <v>0</v>
      </c>
      <c r="AA112" s="86">
        <f t="shared" si="27"/>
        <v>0</v>
      </c>
      <c r="AD112" s="2"/>
    </row>
    <row r="113" spans="1:30" s="79" customFormat="1" ht="17" x14ac:dyDescent="0.35">
      <c r="A113" s="79">
        <v>96</v>
      </c>
      <c r="B113" s="79" t="str">
        <f>LEFT('PLANILLA AUXILIAR PUBLICIDAD'!B103,12)</f>
        <v>200000000096</v>
      </c>
      <c r="C113" s="80" t="str">
        <f>+'PLANILLA AUXILIAR PUBLICIDAD'!C103</f>
        <v>Prensa Escrita 096</v>
      </c>
      <c r="D113" s="80" t="str">
        <f>+'PLANILLA AUXILIAR PUBLICIDAD'!D103</f>
        <v>Prensa Esc 096  Semanario LAV</v>
      </c>
      <c r="E113" s="80" t="str">
        <f>+'PLANILLA AUXILIAR PUBLICIDAD'!E103</f>
        <v>LAVALLEJA</v>
      </c>
      <c r="F113" s="80" t="str">
        <f>+'PLANILLA AUXILIAR PUBLICIDAD'!F103</f>
        <v>-</v>
      </c>
      <c r="G113" s="80" t="str">
        <f>+'PLANILLA AUXILIAR PUBLICIDAD'!K103</f>
        <v>Prensa Escrita</v>
      </c>
      <c r="H113" s="87"/>
      <c r="I113" s="80" t="str">
        <f t="shared" si="15"/>
        <v>Prensa escrita formato papel</v>
      </c>
      <c r="J113" s="81" t="str">
        <f>+IF(I113="Prensa escrita formato papel",'PLANILLA AUXILIAR PUBLICIDAD'!L103,"")</f>
        <v>Semanario</v>
      </c>
      <c r="K113" s="82">
        <f t="shared" si="28"/>
        <v>4</v>
      </c>
      <c r="L113" s="83">
        <f t="shared" si="16"/>
        <v>4.2417815482502655E-3</v>
      </c>
      <c r="M113" s="84">
        <f t="shared" si="17"/>
        <v>5.3022269353128317E-3</v>
      </c>
      <c r="N113" s="85">
        <f t="shared" si="18"/>
        <v>8.0593849416755038E-5</v>
      </c>
      <c r="O113" s="84">
        <f t="shared" si="19"/>
        <v>2.3565453045834811E-3</v>
      </c>
      <c r="P113" s="85">
        <f t="shared" si="20"/>
        <v>4.0296924708377519E-5</v>
      </c>
      <c r="R113" s="86">
        <f t="shared" si="21"/>
        <v>0</v>
      </c>
      <c r="S113" s="86">
        <f t="shared" si="22"/>
        <v>0</v>
      </c>
      <c r="U113" s="86">
        <f t="shared" si="23"/>
        <v>0</v>
      </c>
      <c r="V113" s="86">
        <f t="shared" si="23"/>
        <v>0</v>
      </c>
      <c r="X113" s="86">
        <f t="shared" si="24"/>
        <v>0</v>
      </c>
      <c r="Y113" s="86">
        <f t="shared" si="25"/>
        <v>0</v>
      </c>
      <c r="Z113" s="86">
        <f t="shared" si="26"/>
        <v>0</v>
      </c>
      <c r="AA113" s="86">
        <f t="shared" si="27"/>
        <v>0</v>
      </c>
      <c r="AD113" s="2"/>
    </row>
    <row r="114" spans="1:30" s="79" customFormat="1" ht="17" x14ac:dyDescent="0.35">
      <c r="A114" s="79">
        <v>97</v>
      </c>
      <c r="B114" s="79" t="str">
        <f>LEFT('PLANILLA AUXILIAR PUBLICIDAD'!B104,12)</f>
        <v>200000000097</v>
      </c>
      <c r="C114" s="80" t="str">
        <f>+'PLANILLA AUXILIAR PUBLICIDAD'!C104</f>
        <v>Radio Comercial FM 097</v>
      </c>
      <c r="D114" s="80" t="str">
        <f>+'PLANILLA AUXILIAR PUBLICIDAD'!D104</f>
        <v>Radio Come 097   LAV</v>
      </c>
      <c r="E114" s="80" t="str">
        <f>+'PLANILLA AUXILIAR PUBLICIDAD'!E104</f>
        <v>LAVALLEJA</v>
      </c>
      <c r="F114" s="80" t="str">
        <f>+'PLANILLA AUXILIAR PUBLICIDAD'!F104</f>
        <v>-</v>
      </c>
      <c r="G114" s="80" t="str">
        <f>+'PLANILLA AUXILIAR PUBLICIDAD'!K104</f>
        <v>Radio Comercial FM</v>
      </c>
      <c r="H114" s="87"/>
      <c r="I114" s="80" t="str">
        <f t="shared" si="15"/>
        <v>Radios AM y FM comerciales</v>
      </c>
      <c r="J114" s="81" t="str">
        <f>+IF(I114="Prensa escrita formato papel",'PLANILLA AUXILIAR PUBLICIDAD'!L104,"")</f>
        <v/>
      </c>
      <c r="K114" s="82" t="str">
        <f t="shared" si="28"/>
        <v/>
      </c>
      <c r="L114" s="83" t="str">
        <f t="shared" si="16"/>
        <v/>
      </c>
      <c r="M114" s="84">
        <f t="shared" si="17"/>
        <v>5.6249999999999994E-2</v>
      </c>
      <c r="N114" s="85">
        <f t="shared" si="18"/>
        <v>3.9823008849557519E-4</v>
      </c>
      <c r="O114" s="84">
        <f t="shared" si="19"/>
        <v>2.5000000000000001E-2</v>
      </c>
      <c r="P114" s="85">
        <f t="shared" si="20"/>
        <v>1.991150442477876E-4</v>
      </c>
      <c r="R114" s="86">
        <f t="shared" si="21"/>
        <v>0</v>
      </c>
      <c r="S114" s="86">
        <f t="shared" si="22"/>
        <v>0</v>
      </c>
      <c r="U114" s="86">
        <f t="shared" si="23"/>
        <v>0</v>
      </c>
      <c r="V114" s="86">
        <f t="shared" si="23"/>
        <v>0</v>
      </c>
      <c r="X114" s="86">
        <f t="shared" si="24"/>
        <v>0</v>
      </c>
      <c r="Y114" s="86">
        <f t="shared" si="25"/>
        <v>0</v>
      </c>
      <c r="Z114" s="86">
        <f t="shared" si="26"/>
        <v>0</v>
      </c>
      <c r="AA114" s="86">
        <f t="shared" si="27"/>
        <v>0</v>
      </c>
      <c r="AD114" s="2"/>
    </row>
    <row r="115" spans="1:30" s="79" customFormat="1" ht="17" x14ac:dyDescent="0.35">
      <c r="A115" s="79">
        <v>98</v>
      </c>
      <c r="B115" s="79" t="str">
        <f>LEFT('PLANILLA AUXILIAR PUBLICIDAD'!B105,12)</f>
        <v>200000000098</v>
      </c>
      <c r="C115" s="80" t="str">
        <f>+'PLANILLA AUXILIAR PUBLICIDAD'!C105</f>
        <v>Radio Comercial FM 098</v>
      </c>
      <c r="D115" s="80" t="str">
        <f>+'PLANILLA AUXILIAR PUBLICIDAD'!D105</f>
        <v>Radio Come 098   LAV</v>
      </c>
      <c r="E115" s="80" t="str">
        <f>+'PLANILLA AUXILIAR PUBLICIDAD'!E105</f>
        <v>LAVALLEJA</v>
      </c>
      <c r="F115" s="80" t="str">
        <f>+'PLANILLA AUXILIAR PUBLICIDAD'!F105</f>
        <v>-</v>
      </c>
      <c r="G115" s="80" t="str">
        <f>+'PLANILLA AUXILIAR PUBLICIDAD'!K105</f>
        <v>Radio Comercial FM</v>
      </c>
      <c r="H115" s="87"/>
      <c r="I115" s="80" t="str">
        <f t="shared" si="15"/>
        <v>Radios AM y FM comerciales</v>
      </c>
      <c r="J115" s="81" t="str">
        <f>+IF(I115="Prensa escrita formato papel",'PLANILLA AUXILIAR PUBLICIDAD'!L105,"")</f>
        <v/>
      </c>
      <c r="K115" s="82" t="str">
        <f t="shared" si="28"/>
        <v/>
      </c>
      <c r="L115" s="83" t="str">
        <f t="shared" si="16"/>
        <v/>
      </c>
      <c r="M115" s="84">
        <f t="shared" si="17"/>
        <v>5.6249999999999994E-2</v>
      </c>
      <c r="N115" s="85">
        <f t="shared" si="18"/>
        <v>3.9823008849557519E-4</v>
      </c>
      <c r="O115" s="84">
        <f t="shared" si="19"/>
        <v>2.5000000000000001E-2</v>
      </c>
      <c r="P115" s="85">
        <f t="shared" si="20"/>
        <v>1.991150442477876E-4</v>
      </c>
      <c r="R115" s="86">
        <f t="shared" si="21"/>
        <v>0</v>
      </c>
      <c r="S115" s="86">
        <f t="shared" si="22"/>
        <v>0</v>
      </c>
      <c r="U115" s="86">
        <f t="shared" si="23"/>
        <v>0</v>
      </c>
      <c r="V115" s="86">
        <f t="shared" si="23"/>
        <v>0</v>
      </c>
      <c r="X115" s="86">
        <f t="shared" si="24"/>
        <v>0</v>
      </c>
      <c r="Y115" s="86">
        <f t="shared" si="25"/>
        <v>0</v>
      </c>
      <c r="Z115" s="86">
        <f t="shared" si="26"/>
        <v>0</v>
      </c>
      <c r="AA115" s="86">
        <f t="shared" si="27"/>
        <v>0</v>
      </c>
      <c r="AD115" s="2"/>
    </row>
    <row r="116" spans="1:30" s="79" customFormat="1" ht="17" x14ac:dyDescent="0.35">
      <c r="A116" s="79">
        <v>99</v>
      </c>
      <c r="B116" s="79" t="str">
        <f>LEFT('PLANILLA AUXILIAR PUBLICIDAD'!B106,12)</f>
        <v>200000000099</v>
      </c>
      <c r="C116" s="80" t="str">
        <f>+'PLANILLA AUXILIAR PUBLICIDAD'!C106</f>
        <v>TV para abonados 099</v>
      </c>
      <c r="D116" s="80" t="str">
        <f>+'PLANILLA AUXILIAR PUBLICIDAD'!D106</f>
        <v>TV para ab 099   LAV</v>
      </c>
      <c r="E116" s="80" t="str">
        <f>+'PLANILLA AUXILIAR PUBLICIDAD'!E106</f>
        <v>LAVALLEJA</v>
      </c>
      <c r="F116" s="80" t="str">
        <f>+'PLANILLA AUXILIAR PUBLICIDAD'!F106</f>
        <v>-</v>
      </c>
      <c r="G116" s="80" t="str">
        <f>+'PLANILLA AUXILIAR PUBLICIDAD'!K106</f>
        <v>TV para abonados</v>
      </c>
      <c r="H116" s="87"/>
      <c r="I116" s="80" t="str">
        <f t="shared" si="15"/>
        <v>TV abierta y señal propia de TV para abonados</v>
      </c>
      <c r="J116" s="81" t="str">
        <f>+IF(I116="Prensa escrita formato papel",'PLANILLA AUXILIAR PUBLICIDAD'!L106,"")</f>
        <v/>
      </c>
      <c r="K116" s="82" t="str">
        <f t="shared" si="28"/>
        <v/>
      </c>
      <c r="L116" s="83" t="str">
        <f t="shared" si="16"/>
        <v/>
      </c>
      <c r="M116" s="84">
        <f t="shared" si="17"/>
        <v>5.6249999999999994E-2</v>
      </c>
      <c r="N116" s="85">
        <f t="shared" si="18"/>
        <v>8.4905660377358489E-4</v>
      </c>
      <c r="O116" s="84">
        <f t="shared" si="19"/>
        <v>2.5000000000000001E-2</v>
      </c>
      <c r="P116" s="85">
        <f t="shared" si="20"/>
        <v>4.2452830188679245E-4</v>
      </c>
      <c r="R116" s="86">
        <f t="shared" si="21"/>
        <v>0</v>
      </c>
      <c r="S116" s="86">
        <f t="shared" si="22"/>
        <v>0</v>
      </c>
      <c r="U116" s="86">
        <f t="shared" si="23"/>
        <v>0</v>
      </c>
      <c r="V116" s="86">
        <f t="shared" si="23"/>
        <v>0</v>
      </c>
      <c r="X116" s="86">
        <f t="shared" si="24"/>
        <v>0</v>
      </c>
      <c r="Y116" s="86">
        <f t="shared" si="25"/>
        <v>0</v>
      </c>
      <c r="Z116" s="86">
        <f t="shared" si="26"/>
        <v>0</v>
      </c>
      <c r="AA116" s="86">
        <f t="shared" si="27"/>
        <v>0</v>
      </c>
      <c r="AD116" s="2"/>
    </row>
    <row r="117" spans="1:30" s="79" customFormat="1" ht="17" x14ac:dyDescent="0.35">
      <c r="A117" s="79">
        <v>100</v>
      </c>
      <c r="B117" s="79" t="str">
        <f>LEFT('PLANILLA AUXILIAR PUBLICIDAD'!B107,12)</f>
        <v>200000000100</v>
      </c>
      <c r="C117" s="80" t="str">
        <f>+'PLANILLA AUXILIAR PUBLICIDAD'!C107</f>
        <v>TV para abonados 100</v>
      </c>
      <c r="D117" s="80" t="str">
        <f>+'PLANILLA AUXILIAR PUBLICIDAD'!D107</f>
        <v>TV para ab 100   LAV</v>
      </c>
      <c r="E117" s="80" t="str">
        <f>+'PLANILLA AUXILIAR PUBLICIDAD'!E107</f>
        <v>LAVALLEJA</v>
      </c>
      <c r="F117" s="80" t="str">
        <f>+'PLANILLA AUXILIAR PUBLICIDAD'!F107</f>
        <v>-</v>
      </c>
      <c r="G117" s="80" t="str">
        <f>+'PLANILLA AUXILIAR PUBLICIDAD'!K107</f>
        <v>TV para abonados</v>
      </c>
      <c r="H117" s="87"/>
      <c r="I117" s="80" t="str">
        <f t="shared" si="15"/>
        <v>TV abierta y señal propia de TV para abonados</v>
      </c>
      <c r="J117" s="81" t="str">
        <f>+IF(I117="Prensa escrita formato papel",'PLANILLA AUXILIAR PUBLICIDAD'!L107,"")</f>
        <v/>
      </c>
      <c r="K117" s="82" t="str">
        <f t="shared" si="28"/>
        <v/>
      </c>
      <c r="L117" s="83" t="str">
        <f t="shared" si="16"/>
        <v/>
      </c>
      <c r="M117" s="84">
        <f t="shared" si="17"/>
        <v>5.6249999999999994E-2</v>
      </c>
      <c r="N117" s="85">
        <f t="shared" si="18"/>
        <v>8.4905660377358489E-4</v>
      </c>
      <c r="O117" s="84">
        <f t="shared" si="19"/>
        <v>2.5000000000000001E-2</v>
      </c>
      <c r="P117" s="85">
        <f t="shared" si="20"/>
        <v>4.2452830188679245E-4</v>
      </c>
      <c r="R117" s="86">
        <f t="shared" si="21"/>
        <v>0</v>
      </c>
      <c r="S117" s="86">
        <f t="shared" si="22"/>
        <v>0</v>
      </c>
      <c r="U117" s="86">
        <f t="shared" si="23"/>
        <v>0</v>
      </c>
      <c r="V117" s="86">
        <f t="shared" si="23"/>
        <v>0</v>
      </c>
      <c r="X117" s="86">
        <f t="shared" si="24"/>
        <v>0</v>
      </c>
      <c r="Y117" s="86">
        <f t="shared" si="25"/>
        <v>0</v>
      </c>
      <c r="Z117" s="86">
        <f t="shared" si="26"/>
        <v>0</v>
      </c>
      <c r="AA117" s="86">
        <f t="shared" si="27"/>
        <v>0</v>
      </c>
      <c r="AD117" s="2"/>
    </row>
    <row r="118" spans="1:30" s="79" customFormat="1" ht="17" x14ac:dyDescent="0.35">
      <c r="A118" s="79">
        <v>101</v>
      </c>
      <c r="B118" s="79" t="str">
        <f>LEFT('PLANILLA AUXILIAR PUBLICIDAD'!B108,12)</f>
        <v>200000000101</v>
      </c>
      <c r="C118" s="80" t="str">
        <f>+'PLANILLA AUXILIAR PUBLICIDAD'!C108</f>
        <v>Prensa Escrita 101</v>
      </c>
      <c r="D118" s="80" t="str">
        <f>+'PLANILLA AUXILIAR PUBLICIDAD'!D108</f>
        <v>Prensa Esc 101  Diario MAL</v>
      </c>
      <c r="E118" s="80" t="str">
        <f>+'PLANILLA AUXILIAR PUBLICIDAD'!E108</f>
        <v>MALDONADO</v>
      </c>
      <c r="F118" s="80" t="str">
        <f>+'PLANILLA AUXILIAR PUBLICIDAD'!F108</f>
        <v>-</v>
      </c>
      <c r="G118" s="80" t="str">
        <f>+'PLANILLA AUXILIAR PUBLICIDAD'!K108</f>
        <v>Prensa Escrita</v>
      </c>
      <c r="H118" s="87"/>
      <c r="I118" s="80" t="str">
        <f t="shared" si="15"/>
        <v>Prensa escrita formato papel</v>
      </c>
      <c r="J118" s="81" t="str">
        <f>+IF(I118="Prensa escrita formato papel",'PLANILLA AUXILIAR PUBLICIDAD'!L108,"")</f>
        <v>Diario</v>
      </c>
      <c r="K118" s="82">
        <f t="shared" si="28"/>
        <v>30</v>
      </c>
      <c r="L118" s="83">
        <f t="shared" si="16"/>
        <v>3.1813361611876985E-2</v>
      </c>
      <c r="M118" s="84">
        <f t="shared" si="17"/>
        <v>3.9766702014846229E-2</v>
      </c>
      <c r="N118" s="85">
        <f t="shared" si="18"/>
        <v>6.0445387062566273E-4</v>
      </c>
      <c r="O118" s="84">
        <f t="shared" si="19"/>
        <v>1.7674089784376103E-2</v>
      </c>
      <c r="P118" s="85">
        <f t="shared" si="20"/>
        <v>3.0222693531283137E-4</v>
      </c>
      <c r="R118" s="86">
        <f t="shared" si="21"/>
        <v>0</v>
      </c>
      <c r="S118" s="86">
        <f t="shared" si="22"/>
        <v>0</v>
      </c>
      <c r="U118" s="86">
        <f t="shared" si="23"/>
        <v>0</v>
      </c>
      <c r="V118" s="86">
        <f t="shared" si="23"/>
        <v>0</v>
      </c>
      <c r="X118" s="86">
        <f t="shared" si="24"/>
        <v>0</v>
      </c>
      <c r="Y118" s="86">
        <f t="shared" si="25"/>
        <v>0</v>
      </c>
      <c r="Z118" s="86">
        <f t="shared" si="26"/>
        <v>0</v>
      </c>
      <c r="AA118" s="86">
        <f t="shared" si="27"/>
        <v>0</v>
      </c>
      <c r="AD118" s="2"/>
    </row>
    <row r="119" spans="1:30" s="79" customFormat="1" ht="17" x14ac:dyDescent="0.35">
      <c r="A119" s="79">
        <v>102</v>
      </c>
      <c r="B119" s="79" t="str">
        <f>LEFT('PLANILLA AUXILIAR PUBLICIDAD'!B109,12)</f>
        <v>200000000102</v>
      </c>
      <c r="C119" s="80" t="str">
        <f>+'PLANILLA AUXILIAR PUBLICIDAD'!C109</f>
        <v>Radio Comercial FM 102</v>
      </c>
      <c r="D119" s="80" t="str">
        <f>+'PLANILLA AUXILIAR PUBLICIDAD'!D109</f>
        <v>Radio Come 102   MAL</v>
      </c>
      <c r="E119" s="80" t="str">
        <f>+'PLANILLA AUXILIAR PUBLICIDAD'!E109</f>
        <v>MALDONADO</v>
      </c>
      <c r="F119" s="80" t="str">
        <f>+'PLANILLA AUXILIAR PUBLICIDAD'!F109</f>
        <v>-</v>
      </c>
      <c r="G119" s="80" t="str">
        <f>+'PLANILLA AUXILIAR PUBLICIDAD'!K109</f>
        <v>Radio Comercial FM</v>
      </c>
      <c r="H119" s="87"/>
      <c r="I119" s="80" t="str">
        <f t="shared" si="15"/>
        <v>Radios AM y FM comerciales</v>
      </c>
      <c r="J119" s="81" t="str">
        <f>+IF(I119="Prensa escrita formato papel",'PLANILLA AUXILIAR PUBLICIDAD'!L109,"")</f>
        <v/>
      </c>
      <c r="K119" s="82" t="str">
        <f t="shared" si="28"/>
        <v/>
      </c>
      <c r="L119" s="83" t="str">
        <f t="shared" si="16"/>
        <v/>
      </c>
      <c r="M119" s="84">
        <f t="shared" si="17"/>
        <v>5.6249999999999994E-2</v>
      </c>
      <c r="N119" s="85">
        <f t="shared" si="18"/>
        <v>3.9823008849557519E-4</v>
      </c>
      <c r="O119" s="84">
        <f t="shared" si="19"/>
        <v>2.5000000000000001E-2</v>
      </c>
      <c r="P119" s="85">
        <f t="shared" si="20"/>
        <v>1.991150442477876E-4</v>
      </c>
      <c r="R119" s="86">
        <f t="shared" si="21"/>
        <v>0</v>
      </c>
      <c r="S119" s="86">
        <f t="shared" si="22"/>
        <v>0</v>
      </c>
      <c r="U119" s="86">
        <f t="shared" si="23"/>
        <v>0</v>
      </c>
      <c r="V119" s="86">
        <f t="shared" si="23"/>
        <v>0</v>
      </c>
      <c r="X119" s="86">
        <f t="shared" si="24"/>
        <v>0</v>
      </c>
      <c r="Y119" s="86">
        <f t="shared" si="25"/>
        <v>0</v>
      </c>
      <c r="Z119" s="86">
        <f t="shared" si="26"/>
        <v>0</v>
      </c>
      <c r="AA119" s="86">
        <f t="shared" si="27"/>
        <v>0</v>
      </c>
      <c r="AD119" s="2"/>
    </row>
    <row r="120" spans="1:30" s="79" customFormat="1" ht="17" x14ac:dyDescent="0.35">
      <c r="A120" s="79">
        <v>103</v>
      </c>
      <c r="B120" s="79" t="str">
        <f>LEFT('PLANILLA AUXILIAR PUBLICIDAD'!B110,12)</f>
        <v>200000000103</v>
      </c>
      <c r="C120" s="80" t="str">
        <f>+'PLANILLA AUXILIAR PUBLICIDAD'!C110</f>
        <v>TV para abonados 103</v>
      </c>
      <c r="D120" s="80" t="str">
        <f>+'PLANILLA AUXILIAR PUBLICIDAD'!D110</f>
        <v>TV para ab 103   MAL</v>
      </c>
      <c r="E120" s="80" t="str">
        <f>+'PLANILLA AUXILIAR PUBLICIDAD'!E110</f>
        <v>MALDONADO</v>
      </c>
      <c r="F120" s="80" t="str">
        <f>+'PLANILLA AUXILIAR PUBLICIDAD'!F110</f>
        <v>-</v>
      </c>
      <c r="G120" s="80" t="str">
        <f>+'PLANILLA AUXILIAR PUBLICIDAD'!K110</f>
        <v>TV para abonados</v>
      </c>
      <c r="H120" s="87"/>
      <c r="I120" s="80" t="str">
        <f t="shared" si="15"/>
        <v>TV abierta y señal propia de TV para abonados</v>
      </c>
      <c r="J120" s="81" t="str">
        <f>+IF(I120="Prensa escrita formato papel",'PLANILLA AUXILIAR PUBLICIDAD'!L110,"")</f>
        <v/>
      </c>
      <c r="K120" s="82" t="str">
        <f t="shared" si="28"/>
        <v/>
      </c>
      <c r="L120" s="83" t="str">
        <f t="shared" si="16"/>
        <v/>
      </c>
      <c r="M120" s="84">
        <f t="shared" si="17"/>
        <v>5.6249999999999994E-2</v>
      </c>
      <c r="N120" s="85">
        <f t="shared" si="18"/>
        <v>8.4905660377358489E-4</v>
      </c>
      <c r="O120" s="84">
        <f t="shared" si="19"/>
        <v>2.5000000000000001E-2</v>
      </c>
      <c r="P120" s="85">
        <f t="shared" si="20"/>
        <v>4.2452830188679245E-4</v>
      </c>
      <c r="R120" s="86">
        <f t="shared" si="21"/>
        <v>0</v>
      </c>
      <c r="S120" s="86">
        <f t="shared" si="22"/>
        <v>0</v>
      </c>
      <c r="U120" s="86">
        <f t="shared" si="23"/>
        <v>0</v>
      </c>
      <c r="V120" s="86">
        <f t="shared" si="23"/>
        <v>0</v>
      </c>
      <c r="X120" s="86">
        <f t="shared" si="24"/>
        <v>0</v>
      </c>
      <c r="Y120" s="86">
        <f t="shared" si="25"/>
        <v>0</v>
      </c>
      <c r="Z120" s="86">
        <f t="shared" si="26"/>
        <v>0</v>
      </c>
      <c r="AA120" s="86">
        <f t="shared" si="27"/>
        <v>0</v>
      </c>
      <c r="AD120" s="2"/>
    </row>
    <row r="121" spans="1:30" s="79" customFormat="1" ht="17" x14ac:dyDescent="0.35">
      <c r="A121" s="79">
        <v>104</v>
      </c>
      <c r="B121" s="79" t="str">
        <f>LEFT('PLANILLA AUXILIAR PUBLICIDAD'!B111,12)</f>
        <v>200000000104</v>
      </c>
      <c r="C121" s="80" t="str">
        <f>+'PLANILLA AUXILIAR PUBLICIDAD'!C111</f>
        <v>Televisión Abierta 104</v>
      </c>
      <c r="D121" s="80" t="str">
        <f>+'PLANILLA AUXILIAR PUBLICIDAD'!D111</f>
        <v>Televisión 104   MAL</v>
      </c>
      <c r="E121" s="80" t="str">
        <f>+'PLANILLA AUXILIAR PUBLICIDAD'!E111</f>
        <v>MALDONADO</v>
      </c>
      <c r="F121" s="80" t="str">
        <f>+'PLANILLA AUXILIAR PUBLICIDAD'!F111</f>
        <v>-</v>
      </c>
      <c r="G121" s="80" t="str">
        <f>+'PLANILLA AUXILIAR PUBLICIDAD'!K111</f>
        <v>Televisión Abierta</v>
      </c>
      <c r="H121" s="87"/>
      <c r="I121" s="80" t="str">
        <f t="shared" si="15"/>
        <v>TV abierta y señal propia de TV para abonados</v>
      </c>
      <c r="J121" s="81" t="str">
        <f>+IF(I121="Prensa escrita formato papel",'PLANILLA AUXILIAR PUBLICIDAD'!L111,"")</f>
        <v/>
      </c>
      <c r="K121" s="82" t="str">
        <f t="shared" si="28"/>
        <v/>
      </c>
      <c r="L121" s="83" t="str">
        <f t="shared" si="16"/>
        <v/>
      </c>
      <c r="M121" s="84">
        <f t="shared" si="17"/>
        <v>5.6249999999999994E-2</v>
      </c>
      <c r="N121" s="85">
        <f t="shared" si="18"/>
        <v>8.4905660377358489E-4</v>
      </c>
      <c r="O121" s="84">
        <f t="shared" si="19"/>
        <v>2.5000000000000001E-2</v>
      </c>
      <c r="P121" s="85">
        <f t="shared" si="20"/>
        <v>4.2452830188679245E-4</v>
      </c>
      <c r="R121" s="86">
        <f t="shared" si="21"/>
        <v>0</v>
      </c>
      <c r="S121" s="86">
        <f t="shared" si="22"/>
        <v>0</v>
      </c>
      <c r="U121" s="86">
        <f t="shared" si="23"/>
        <v>0</v>
      </c>
      <c r="V121" s="86">
        <f t="shared" si="23"/>
        <v>0</v>
      </c>
      <c r="X121" s="86">
        <f t="shared" si="24"/>
        <v>0</v>
      </c>
      <c r="Y121" s="86">
        <f t="shared" si="25"/>
        <v>0</v>
      </c>
      <c r="Z121" s="86">
        <f t="shared" si="26"/>
        <v>0</v>
      </c>
      <c r="AA121" s="86">
        <f t="shared" si="27"/>
        <v>0</v>
      </c>
      <c r="AD121" s="2"/>
    </row>
    <row r="122" spans="1:30" s="79" customFormat="1" ht="17" x14ac:dyDescent="0.35">
      <c r="A122" s="79">
        <v>105</v>
      </c>
      <c r="B122" s="79" t="str">
        <f>LEFT('PLANILLA AUXILIAR PUBLICIDAD'!B112,12)</f>
        <v>200000000105</v>
      </c>
      <c r="C122" s="80" t="str">
        <f>+'PLANILLA AUXILIAR PUBLICIDAD'!C112</f>
        <v>Prensa Escrita 105</v>
      </c>
      <c r="D122" s="80" t="str">
        <f>+'PLANILLA AUXILIAR PUBLICIDAD'!D112</f>
        <v>Prensa Esc 105  Diario MAL</v>
      </c>
      <c r="E122" s="80" t="str">
        <f>+'PLANILLA AUXILIAR PUBLICIDAD'!E112</f>
        <v>MALDONADO</v>
      </c>
      <c r="F122" s="80" t="str">
        <f>+'PLANILLA AUXILIAR PUBLICIDAD'!F112</f>
        <v>-</v>
      </c>
      <c r="G122" s="80" t="str">
        <f>+'PLANILLA AUXILIAR PUBLICIDAD'!K112</f>
        <v>Prensa Escrita</v>
      </c>
      <c r="H122" s="87"/>
      <c r="I122" s="80" t="str">
        <f t="shared" si="15"/>
        <v>Prensa escrita formato papel</v>
      </c>
      <c r="J122" s="81" t="str">
        <f>+IF(I122="Prensa escrita formato papel",'PLANILLA AUXILIAR PUBLICIDAD'!L112,"")</f>
        <v>Diario</v>
      </c>
      <c r="K122" s="82">
        <f t="shared" si="28"/>
        <v>30</v>
      </c>
      <c r="L122" s="83">
        <f t="shared" si="16"/>
        <v>3.1813361611876985E-2</v>
      </c>
      <c r="M122" s="84">
        <f t="shared" si="17"/>
        <v>3.9766702014846229E-2</v>
      </c>
      <c r="N122" s="85">
        <f t="shared" si="18"/>
        <v>6.0445387062566273E-4</v>
      </c>
      <c r="O122" s="84">
        <f t="shared" si="19"/>
        <v>1.7674089784376103E-2</v>
      </c>
      <c r="P122" s="85">
        <f t="shared" si="20"/>
        <v>3.0222693531283137E-4</v>
      </c>
      <c r="R122" s="86">
        <f t="shared" si="21"/>
        <v>0</v>
      </c>
      <c r="S122" s="86">
        <f t="shared" si="22"/>
        <v>0</v>
      </c>
      <c r="U122" s="86">
        <f t="shared" si="23"/>
        <v>0</v>
      </c>
      <c r="V122" s="86">
        <f t="shared" si="23"/>
        <v>0</v>
      </c>
      <c r="X122" s="86">
        <f t="shared" si="24"/>
        <v>0</v>
      </c>
      <c r="Y122" s="86">
        <f t="shared" si="25"/>
        <v>0</v>
      </c>
      <c r="Z122" s="86">
        <f t="shared" si="26"/>
        <v>0</v>
      </c>
      <c r="AA122" s="86">
        <f t="shared" si="27"/>
        <v>0</v>
      </c>
      <c r="AD122" s="2"/>
    </row>
    <row r="123" spans="1:30" s="79" customFormat="1" ht="17" x14ac:dyDescent="0.35">
      <c r="A123" s="79">
        <v>106</v>
      </c>
      <c r="B123" s="79" t="str">
        <f>LEFT('PLANILLA AUXILIAR PUBLICIDAD'!B113,12)</f>
        <v>200000000106</v>
      </c>
      <c r="C123" s="80" t="str">
        <f>+'PLANILLA AUXILIAR PUBLICIDAD'!C113</f>
        <v>Prensa Escrita 106</v>
      </c>
      <c r="D123" s="80" t="str">
        <f>+'PLANILLA AUXILIAR PUBLICIDAD'!D113</f>
        <v>Prensa Esc 106  Semanario MAL</v>
      </c>
      <c r="E123" s="80" t="str">
        <f>+'PLANILLA AUXILIAR PUBLICIDAD'!E113</f>
        <v>MALDONADO</v>
      </c>
      <c r="F123" s="80" t="str">
        <f>+'PLANILLA AUXILIAR PUBLICIDAD'!F113</f>
        <v>-</v>
      </c>
      <c r="G123" s="80" t="str">
        <f>+'PLANILLA AUXILIAR PUBLICIDAD'!K113</f>
        <v>Prensa Escrita</v>
      </c>
      <c r="H123" s="87"/>
      <c r="I123" s="80" t="str">
        <f t="shared" si="15"/>
        <v>Prensa escrita formato papel</v>
      </c>
      <c r="J123" s="81" t="str">
        <f>+IF(I123="Prensa escrita formato papel",'PLANILLA AUXILIAR PUBLICIDAD'!L113,"")</f>
        <v>Semanario</v>
      </c>
      <c r="K123" s="82">
        <f t="shared" si="28"/>
        <v>4</v>
      </c>
      <c r="L123" s="83">
        <f t="shared" si="16"/>
        <v>4.2417815482502655E-3</v>
      </c>
      <c r="M123" s="84">
        <f t="shared" si="17"/>
        <v>5.3022269353128317E-3</v>
      </c>
      <c r="N123" s="85">
        <f t="shared" si="18"/>
        <v>8.0593849416755038E-5</v>
      </c>
      <c r="O123" s="84">
        <f t="shared" si="19"/>
        <v>2.3565453045834811E-3</v>
      </c>
      <c r="P123" s="85">
        <f t="shared" si="20"/>
        <v>4.0296924708377519E-5</v>
      </c>
      <c r="R123" s="86">
        <f t="shared" si="21"/>
        <v>0</v>
      </c>
      <c r="S123" s="86">
        <f t="shared" si="22"/>
        <v>0</v>
      </c>
      <c r="U123" s="86">
        <f t="shared" si="23"/>
        <v>0</v>
      </c>
      <c r="V123" s="86">
        <f t="shared" si="23"/>
        <v>0</v>
      </c>
      <c r="X123" s="86">
        <f t="shared" si="24"/>
        <v>0</v>
      </c>
      <c r="Y123" s="86">
        <f t="shared" si="25"/>
        <v>0</v>
      </c>
      <c r="Z123" s="86">
        <f t="shared" si="26"/>
        <v>0</v>
      </c>
      <c r="AA123" s="86">
        <f t="shared" si="27"/>
        <v>0</v>
      </c>
      <c r="AD123" s="2"/>
    </row>
    <row r="124" spans="1:30" s="79" customFormat="1" ht="17" x14ac:dyDescent="0.35">
      <c r="A124" s="79">
        <v>107</v>
      </c>
      <c r="B124" s="79" t="str">
        <f>LEFT('PLANILLA AUXILIAR PUBLICIDAD'!B114,12)</f>
        <v>200000000107</v>
      </c>
      <c r="C124" s="80" t="str">
        <f>+'PLANILLA AUXILIAR PUBLICIDAD'!C114</f>
        <v>Prensa Escrita 107</v>
      </c>
      <c r="D124" s="80" t="str">
        <f>+'PLANILLA AUXILIAR PUBLICIDAD'!D114</f>
        <v>Prensa Esc 107  Semanario MAL</v>
      </c>
      <c r="E124" s="80" t="str">
        <f>+'PLANILLA AUXILIAR PUBLICIDAD'!E114</f>
        <v>MALDONADO</v>
      </c>
      <c r="F124" s="80" t="str">
        <f>+'PLANILLA AUXILIAR PUBLICIDAD'!F114</f>
        <v>-</v>
      </c>
      <c r="G124" s="80" t="str">
        <f>+'PLANILLA AUXILIAR PUBLICIDAD'!K114</f>
        <v>Prensa Escrita</v>
      </c>
      <c r="H124" s="87"/>
      <c r="I124" s="80" t="str">
        <f t="shared" si="15"/>
        <v>Prensa escrita formato papel</v>
      </c>
      <c r="J124" s="81" t="str">
        <f>+IF(I124="Prensa escrita formato papel",'PLANILLA AUXILIAR PUBLICIDAD'!L114,"")</f>
        <v>Semanario</v>
      </c>
      <c r="K124" s="82">
        <f t="shared" si="28"/>
        <v>4</v>
      </c>
      <c r="L124" s="83">
        <f t="shared" si="16"/>
        <v>4.2417815482502655E-3</v>
      </c>
      <c r="M124" s="84">
        <f t="shared" si="17"/>
        <v>5.3022269353128317E-3</v>
      </c>
      <c r="N124" s="85">
        <f t="shared" si="18"/>
        <v>8.0593849416755038E-5</v>
      </c>
      <c r="O124" s="84">
        <f t="shared" si="19"/>
        <v>2.3565453045834811E-3</v>
      </c>
      <c r="P124" s="85">
        <f t="shared" si="20"/>
        <v>4.0296924708377519E-5</v>
      </c>
      <c r="R124" s="86">
        <f t="shared" si="21"/>
        <v>0</v>
      </c>
      <c r="S124" s="86">
        <f t="shared" si="22"/>
        <v>0</v>
      </c>
      <c r="U124" s="86">
        <f t="shared" si="23"/>
        <v>0</v>
      </c>
      <c r="V124" s="86">
        <f t="shared" si="23"/>
        <v>0</v>
      </c>
      <c r="X124" s="86">
        <f t="shared" si="24"/>
        <v>0</v>
      </c>
      <c r="Y124" s="86">
        <f t="shared" si="25"/>
        <v>0</v>
      </c>
      <c r="Z124" s="86">
        <f t="shared" si="26"/>
        <v>0</v>
      </c>
      <c r="AA124" s="86">
        <f t="shared" si="27"/>
        <v>0</v>
      </c>
      <c r="AD124" s="2"/>
    </row>
    <row r="125" spans="1:30" s="79" customFormat="1" ht="17" x14ac:dyDescent="0.35">
      <c r="A125" s="79">
        <v>108</v>
      </c>
      <c r="B125" s="79" t="str">
        <f>LEFT('PLANILLA AUXILIAR PUBLICIDAD'!B115,12)</f>
        <v>200000000108</v>
      </c>
      <c r="C125" s="80" t="str">
        <f>+'PLANILLA AUXILIAR PUBLICIDAD'!C115</f>
        <v>Prensa Escrita 108</v>
      </c>
      <c r="D125" s="80" t="str">
        <f>+'PLANILLA AUXILIAR PUBLICIDAD'!D115</f>
        <v>Prensa Esc 108  Diario MAL</v>
      </c>
      <c r="E125" s="80" t="str">
        <f>+'PLANILLA AUXILIAR PUBLICIDAD'!E115</f>
        <v>MALDONADO</v>
      </c>
      <c r="F125" s="80" t="str">
        <f>+'PLANILLA AUXILIAR PUBLICIDAD'!F115</f>
        <v>-</v>
      </c>
      <c r="G125" s="80" t="str">
        <f>+'PLANILLA AUXILIAR PUBLICIDAD'!K115</f>
        <v>Prensa Escrita</v>
      </c>
      <c r="H125" s="87"/>
      <c r="I125" s="80" t="str">
        <f t="shared" si="15"/>
        <v>Prensa escrita formato papel</v>
      </c>
      <c r="J125" s="81" t="str">
        <f>+IF(I125="Prensa escrita formato papel",'PLANILLA AUXILIAR PUBLICIDAD'!L115,"")</f>
        <v>Diario</v>
      </c>
      <c r="K125" s="82">
        <f t="shared" si="28"/>
        <v>30</v>
      </c>
      <c r="L125" s="83">
        <f t="shared" si="16"/>
        <v>3.1813361611876985E-2</v>
      </c>
      <c r="M125" s="84">
        <f t="shared" si="17"/>
        <v>3.9766702014846229E-2</v>
      </c>
      <c r="N125" s="85">
        <f t="shared" si="18"/>
        <v>6.0445387062566273E-4</v>
      </c>
      <c r="O125" s="84">
        <f t="shared" si="19"/>
        <v>1.7674089784376103E-2</v>
      </c>
      <c r="P125" s="85">
        <f t="shared" si="20"/>
        <v>3.0222693531283137E-4</v>
      </c>
      <c r="R125" s="86">
        <f t="shared" si="21"/>
        <v>0</v>
      </c>
      <c r="S125" s="86">
        <f t="shared" si="22"/>
        <v>0</v>
      </c>
      <c r="U125" s="86">
        <f t="shared" si="23"/>
        <v>0</v>
      </c>
      <c r="V125" s="86">
        <f t="shared" si="23"/>
        <v>0</v>
      </c>
      <c r="X125" s="86">
        <f t="shared" si="24"/>
        <v>0</v>
      </c>
      <c r="Y125" s="86">
        <f t="shared" si="25"/>
        <v>0</v>
      </c>
      <c r="Z125" s="86">
        <f t="shared" si="26"/>
        <v>0</v>
      </c>
      <c r="AA125" s="86">
        <f t="shared" si="27"/>
        <v>0</v>
      </c>
      <c r="AD125" s="2"/>
    </row>
    <row r="126" spans="1:30" s="79" customFormat="1" ht="17" x14ac:dyDescent="0.35">
      <c r="A126" s="79">
        <v>109</v>
      </c>
      <c r="B126" s="79" t="str">
        <f>LEFT('PLANILLA AUXILIAR PUBLICIDAD'!B116,12)</f>
        <v>200000000109</v>
      </c>
      <c r="C126" s="80" t="str">
        <f>+'PLANILLA AUXILIAR PUBLICIDAD'!C116</f>
        <v>Radio Comercial FM 109</v>
      </c>
      <c r="D126" s="80" t="str">
        <f>+'PLANILLA AUXILIAR PUBLICIDAD'!D116</f>
        <v>Radio Come 109   MAL</v>
      </c>
      <c r="E126" s="80" t="str">
        <f>+'PLANILLA AUXILIAR PUBLICIDAD'!E116</f>
        <v>MALDONADO</v>
      </c>
      <c r="F126" s="80" t="str">
        <f>+'PLANILLA AUXILIAR PUBLICIDAD'!F116</f>
        <v>-</v>
      </c>
      <c r="G126" s="80" t="str">
        <f>+'PLANILLA AUXILIAR PUBLICIDAD'!K116</f>
        <v>Radio Comercial FM</v>
      </c>
      <c r="H126" s="87"/>
      <c r="I126" s="80" t="str">
        <f t="shared" si="15"/>
        <v>Radios AM y FM comerciales</v>
      </c>
      <c r="J126" s="81" t="str">
        <f>+IF(I126="Prensa escrita formato papel",'PLANILLA AUXILIAR PUBLICIDAD'!L116,"")</f>
        <v/>
      </c>
      <c r="K126" s="82" t="str">
        <f t="shared" si="28"/>
        <v/>
      </c>
      <c r="L126" s="83" t="str">
        <f t="shared" si="16"/>
        <v/>
      </c>
      <c r="M126" s="84">
        <f t="shared" si="17"/>
        <v>5.6249999999999994E-2</v>
      </c>
      <c r="N126" s="85">
        <f t="shared" si="18"/>
        <v>3.9823008849557519E-4</v>
      </c>
      <c r="O126" s="84">
        <f t="shared" si="19"/>
        <v>2.5000000000000001E-2</v>
      </c>
      <c r="P126" s="85">
        <f t="shared" si="20"/>
        <v>1.991150442477876E-4</v>
      </c>
      <c r="R126" s="86">
        <f t="shared" si="21"/>
        <v>0</v>
      </c>
      <c r="S126" s="86">
        <f t="shared" si="22"/>
        <v>0</v>
      </c>
      <c r="U126" s="86">
        <f t="shared" si="23"/>
        <v>0</v>
      </c>
      <c r="V126" s="86">
        <f t="shared" si="23"/>
        <v>0</v>
      </c>
      <c r="X126" s="86">
        <f t="shared" si="24"/>
        <v>0</v>
      </c>
      <c r="Y126" s="86">
        <f t="shared" si="25"/>
        <v>0</v>
      </c>
      <c r="Z126" s="86">
        <f t="shared" si="26"/>
        <v>0</v>
      </c>
      <c r="AA126" s="86">
        <f t="shared" si="27"/>
        <v>0</v>
      </c>
      <c r="AD126" s="2"/>
    </row>
    <row r="127" spans="1:30" s="79" customFormat="1" ht="17" x14ac:dyDescent="0.35">
      <c r="A127" s="79">
        <v>110</v>
      </c>
      <c r="B127" s="79" t="str">
        <f>LEFT('PLANILLA AUXILIAR PUBLICIDAD'!B117,12)</f>
        <v>200000000110</v>
      </c>
      <c r="C127" s="80" t="str">
        <f>+'PLANILLA AUXILIAR PUBLICIDAD'!C117</f>
        <v>Radio Comercial AM 110</v>
      </c>
      <c r="D127" s="80" t="str">
        <f>+'PLANILLA AUXILIAR PUBLICIDAD'!D117</f>
        <v>Radio Come 110   MAL</v>
      </c>
      <c r="E127" s="80" t="str">
        <f>+'PLANILLA AUXILIAR PUBLICIDAD'!E117</f>
        <v>MALDONADO</v>
      </c>
      <c r="F127" s="80" t="str">
        <f>+'PLANILLA AUXILIAR PUBLICIDAD'!F117</f>
        <v>-</v>
      </c>
      <c r="G127" s="80" t="str">
        <f>+'PLANILLA AUXILIAR PUBLICIDAD'!K117</f>
        <v>Radio Comercial AM</v>
      </c>
      <c r="H127" s="87"/>
      <c r="I127" s="80" t="str">
        <f t="shared" si="15"/>
        <v>Radios AM y FM comerciales</v>
      </c>
      <c r="J127" s="81" t="str">
        <f>+IF(I127="Prensa escrita formato papel",'PLANILLA AUXILIAR PUBLICIDAD'!L117,"")</f>
        <v/>
      </c>
      <c r="K127" s="82" t="str">
        <f t="shared" si="28"/>
        <v/>
      </c>
      <c r="L127" s="83" t="str">
        <f t="shared" si="16"/>
        <v/>
      </c>
      <c r="M127" s="84">
        <f t="shared" si="17"/>
        <v>5.6249999999999994E-2</v>
      </c>
      <c r="N127" s="85">
        <f t="shared" si="18"/>
        <v>3.9823008849557519E-4</v>
      </c>
      <c r="O127" s="84">
        <f t="shared" si="19"/>
        <v>2.5000000000000001E-2</v>
      </c>
      <c r="P127" s="85">
        <f t="shared" si="20"/>
        <v>1.991150442477876E-4</v>
      </c>
      <c r="R127" s="86">
        <f t="shared" si="21"/>
        <v>0</v>
      </c>
      <c r="S127" s="86">
        <f t="shared" si="22"/>
        <v>0</v>
      </c>
      <c r="U127" s="86">
        <f t="shared" si="23"/>
        <v>0</v>
      </c>
      <c r="V127" s="86">
        <f t="shared" si="23"/>
        <v>0</v>
      </c>
      <c r="X127" s="86">
        <f t="shared" si="24"/>
        <v>0</v>
      </c>
      <c r="Y127" s="86">
        <f t="shared" si="25"/>
        <v>0</v>
      </c>
      <c r="Z127" s="86">
        <f t="shared" si="26"/>
        <v>0</v>
      </c>
      <c r="AA127" s="86">
        <f t="shared" si="27"/>
        <v>0</v>
      </c>
      <c r="AD127" s="2"/>
    </row>
    <row r="128" spans="1:30" s="79" customFormat="1" ht="17" x14ac:dyDescent="0.35">
      <c r="A128" s="79">
        <v>111</v>
      </c>
      <c r="B128" s="79" t="str">
        <f>LEFT('PLANILLA AUXILIAR PUBLICIDAD'!B118,12)</f>
        <v>200000000111</v>
      </c>
      <c r="C128" s="80" t="str">
        <f>+'PLANILLA AUXILIAR PUBLICIDAD'!C118</f>
        <v>Radio Comercial FM 111</v>
      </c>
      <c r="D128" s="80" t="str">
        <f>+'PLANILLA AUXILIAR PUBLICIDAD'!D118</f>
        <v>Radio Come 111   MAL</v>
      </c>
      <c r="E128" s="80" t="str">
        <f>+'PLANILLA AUXILIAR PUBLICIDAD'!E118</f>
        <v>MALDONADO</v>
      </c>
      <c r="F128" s="80" t="str">
        <f>+'PLANILLA AUXILIAR PUBLICIDAD'!F118</f>
        <v>-</v>
      </c>
      <c r="G128" s="80" t="str">
        <f>+'PLANILLA AUXILIAR PUBLICIDAD'!K118</f>
        <v>Radio Comercial FM</v>
      </c>
      <c r="H128" s="87"/>
      <c r="I128" s="80" t="str">
        <f t="shared" si="15"/>
        <v>Radios AM y FM comerciales</v>
      </c>
      <c r="J128" s="81" t="str">
        <f>+IF(I128="Prensa escrita formato papel",'PLANILLA AUXILIAR PUBLICIDAD'!L118,"")</f>
        <v/>
      </c>
      <c r="K128" s="82" t="str">
        <f t="shared" si="28"/>
        <v/>
      </c>
      <c r="L128" s="83" t="str">
        <f t="shared" si="16"/>
        <v/>
      </c>
      <c r="M128" s="84">
        <f t="shared" si="17"/>
        <v>5.6249999999999994E-2</v>
      </c>
      <c r="N128" s="85">
        <f t="shared" si="18"/>
        <v>3.9823008849557519E-4</v>
      </c>
      <c r="O128" s="84">
        <f t="shared" si="19"/>
        <v>2.5000000000000001E-2</v>
      </c>
      <c r="P128" s="85">
        <f t="shared" si="20"/>
        <v>1.991150442477876E-4</v>
      </c>
      <c r="R128" s="86">
        <f t="shared" si="21"/>
        <v>0</v>
      </c>
      <c r="S128" s="86">
        <f t="shared" si="22"/>
        <v>0</v>
      </c>
      <c r="U128" s="86">
        <f t="shared" si="23"/>
        <v>0</v>
      </c>
      <c r="V128" s="86">
        <f t="shared" si="23"/>
        <v>0</v>
      </c>
      <c r="X128" s="86">
        <f t="shared" si="24"/>
        <v>0</v>
      </c>
      <c r="Y128" s="86">
        <f t="shared" si="25"/>
        <v>0</v>
      </c>
      <c r="Z128" s="86">
        <f t="shared" si="26"/>
        <v>0</v>
      </c>
      <c r="AA128" s="86">
        <f t="shared" si="27"/>
        <v>0</v>
      </c>
      <c r="AD128" s="2"/>
    </row>
    <row r="129" spans="1:30" s="79" customFormat="1" ht="17" x14ac:dyDescent="0.35">
      <c r="A129" s="79">
        <v>112</v>
      </c>
      <c r="B129" s="79" t="str">
        <f>LEFT('PLANILLA AUXILIAR PUBLICIDAD'!B119,12)</f>
        <v>200000000112</v>
      </c>
      <c r="C129" s="80" t="str">
        <f>+'PLANILLA AUXILIAR PUBLICIDAD'!C119</f>
        <v>Radio Comercial FM 112</v>
      </c>
      <c r="D129" s="80" t="str">
        <f>+'PLANILLA AUXILIAR PUBLICIDAD'!D119</f>
        <v>Radio Come 112   MAL</v>
      </c>
      <c r="E129" s="80" t="str">
        <f>+'PLANILLA AUXILIAR PUBLICIDAD'!E119</f>
        <v>MALDONADO</v>
      </c>
      <c r="F129" s="80" t="str">
        <f>+'PLANILLA AUXILIAR PUBLICIDAD'!F119</f>
        <v>-</v>
      </c>
      <c r="G129" s="80" t="str">
        <f>+'PLANILLA AUXILIAR PUBLICIDAD'!K119</f>
        <v>Radio Comercial FM</v>
      </c>
      <c r="H129" s="87"/>
      <c r="I129" s="80" t="str">
        <f t="shared" si="15"/>
        <v>Radios AM y FM comerciales</v>
      </c>
      <c r="J129" s="81" t="str">
        <f>+IF(I129="Prensa escrita formato papel",'PLANILLA AUXILIAR PUBLICIDAD'!L119,"")</f>
        <v/>
      </c>
      <c r="K129" s="82" t="str">
        <f t="shared" si="28"/>
        <v/>
      </c>
      <c r="L129" s="83" t="str">
        <f t="shared" si="16"/>
        <v/>
      </c>
      <c r="M129" s="84">
        <f t="shared" si="17"/>
        <v>5.6249999999999994E-2</v>
      </c>
      <c r="N129" s="85">
        <f t="shared" si="18"/>
        <v>3.9823008849557519E-4</v>
      </c>
      <c r="O129" s="84">
        <f t="shared" si="19"/>
        <v>2.5000000000000001E-2</v>
      </c>
      <c r="P129" s="85">
        <f t="shared" si="20"/>
        <v>1.991150442477876E-4</v>
      </c>
      <c r="R129" s="86">
        <f t="shared" si="21"/>
        <v>0</v>
      </c>
      <c r="S129" s="86">
        <f t="shared" si="22"/>
        <v>0</v>
      </c>
      <c r="U129" s="86">
        <f t="shared" si="23"/>
        <v>0</v>
      </c>
      <c r="V129" s="86">
        <f t="shared" si="23"/>
        <v>0</v>
      </c>
      <c r="X129" s="86">
        <f t="shared" si="24"/>
        <v>0</v>
      </c>
      <c r="Y129" s="86">
        <f t="shared" si="25"/>
        <v>0</v>
      </c>
      <c r="Z129" s="86">
        <f t="shared" si="26"/>
        <v>0</v>
      </c>
      <c r="AA129" s="86">
        <f t="shared" si="27"/>
        <v>0</v>
      </c>
      <c r="AD129" s="2"/>
    </row>
    <row r="130" spans="1:30" s="79" customFormat="1" ht="17" x14ac:dyDescent="0.35">
      <c r="A130" s="79">
        <v>113</v>
      </c>
      <c r="B130" s="79" t="str">
        <f>LEFT('PLANILLA AUXILIAR PUBLICIDAD'!B120,12)</f>
        <v>200000000113</v>
      </c>
      <c r="C130" s="80" t="str">
        <f>+'PLANILLA AUXILIAR PUBLICIDAD'!C120</f>
        <v>Radio Comercial FM 113</v>
      </c>
      <c r="D130" s="80" t="str">
        <f>+'PLANILLA AUXILIAR PUBLICIDAD'!D120</f>
        <v>Radio Come 113   MAL</v>
      </c>
      <c r="E130" s="80" t="str">
        <f>+'PLANILLA AUXILIAR PUBLICIDAD'!E120</f>
        <v>MALDONADO</v>
      </c>
      <c r="F130" s="80" t="str">
        <f>+'PLANILLA AUXILIAR PUBLICIDAD'!F120</f>
        <v>-</v>
      </c>
      <c r="G130" s="80" t="str">
        <f>+'PLANILLA AUXILIAR PUBLICIDAD'!K120</f>
        <v>Radio Comercial FM</v>
      </c>
      <c r="H130" s="87"/>
      <c r="I130" s="80" t="str">
        <f t="shared" si="15"/>
        <v>Radios AM y FM comerciales</v>
      </c>
      <c r="J130" s="81" t="str">
        <f>+IF(I130="Prensa escrita formato papel",'PLANILLA AUXILIAR PUBLICIDAD'!L120,"")</f>
        <v/>
      </c>
      <c r="K130" s="82" t="str">
        <f t="shared" si="28"/>
        <v/>
      </c>
      <c r="L130" s="83" t="str">
        <f t="shared" si="16"/>
        <v/>
      </c>
      <c r="M130" s="84">
        <f t="shared" si="17"/>
        <v>5.6249999999999994E-2</v>
      </c>
      <c r="N130" s="85">
        <f t="shared" si="18"/>
        <v>3.9823008849557519E-4</v>
      </c>
      <c r="O130" s="84">
        <f t="shared" si="19"/>
        <v>2.5000000000000001E-2</v>
      </c>
      <c r="P130" s="85">
        <f t="shared" si="20"/>
        <v>1.991150442477876E-4</v>
      </c>
      <c r="R130" s="86">
        <f t="shared" si="21"/>
        <v>0</v>
      </c>
      <c r="S130" s="86">
        <f t="shared" si="22"/>
        <v>0</v>
      </c>
      <c r="U130" s="86">
        <f t="shared" si="23"/>
        <v>0</v>
      </c>
      <c r="V130" s="86">
        <f t="shared" si="23"/>
        <v>0</v>
      </c>
      <c r="X130" s="86">
        <f t="shared" si="24"/>
        <v>0</v>
      </c>
      <c r="Y130" s="86">
        <f t="shared" si="25"/>
        <v>0</v>
      </c>
      <c r="Z130" s="86">
        <f t="shared" si="26"/>
        <v>0</v>
      </c>
      <c r="AA130" s="86">
        <f t="shared" si="27"/>
        <v>0</v>
      </c>
      <c r="AD130" s="2"/>
    </row>
    <row r="131" spans="1:30" s="79" customFormat="1" ht="17" x14ac:dyDescent="0.35">
      <c r="A131" s="79">
        <v>114</v>
      </c>
      <c r="B131" s="79" t="str">
        <f>LEFT('PLANILLA AUXILIAR PUBLICIDAD'!B121,12)</f>
        <v>200000000114</v>
      </c>
      <c r="C131" s="80" t="str">
        <f>+'PLANILLA AUXILIAR PUBLICIDAD'!C121</f>
        <v>Radio Comercial FM 114</v>
      </c>
      <c r="D131" s="80" t="str">
        <f>+'PLANILLA AUXILIAR PUBLICIDAD'!D121</f>
        <v>Radio Come 114   MAL</v>
      </c>
      <c r="E131" s="80" t="str">
        <f>+'PLANILLA AUXILIAR PUBLICIDAD'!E121</f>
        <v>MALDONADO</v>
      </c>
      <c r="F131" s="80" t="str">
        <f>+'PLANILLA AUXILIAR PUBLICIDAD'!F121</f>
        <v>-</v>
      </c>
      <c r="G131" s="80" t="str">
        <f>+'PLANILLA AUXILIAR PUBLICIDAD'!K121</f>
        <v>Radio Comercial FM</v>
      </c>
      <c r="H131" s="87"/>
      <c r="I131" s="80" t="str">
        <f t="shared" si="15"/>
        <v>Radios AM y FM comerciales</v>
      </c>
      <c r="J131" s="81" t="str">
        <f>+IF(I131="Prensa escrita formato papel",'PLANILLA AUXILIAR PUBLICIDAD'!L121,"")</f>
        <v/>
      </c>
      <c r="K131" s="82" t="str">
        <f t="shared" si="28"/>
        <v/>
      </c>
      <c r="L131" s="83" t="str">
        <f t="shared" si="16"/>
        <v/>
      </c>
      <c r="M131" s="84">
        <f t="shared" si="17"/>
        <v>5.6249999999999994E-2</v>
      </c>
      <c r="N131" s="85">
        <f t="shared" si="18"/>
        <v>3.9823008849557519E-4</v>
      </c>
      <c r="O131" s="84">
        <f t="shared" si="19"/>
        <v>2.5000000000000001E-2</v>
      </c>
      <c r="P131" s="85">
        <f t="shared" si="20"/>
        <v>1.991150442477876E-4</v>
      </c>
      <c r="R131" s="86">
        <f t="shared" si="21"/>
        <v>0</v>
      </c>
      <c r="S131" s="86">
        <f t="shared" si="22"/>
        <v>0</v>
      </c>
      <c r="U131" s="86">
        <f t="shared" si="23"/>
        <v>0</v>
      </c>
      <c r="V131" s="86">
        <f t="shared" si="23"/>
        <v>0</v>
      </c>
      <c r="X131" s="86">
        <f t="shared" si="24"/>
        <v>0</v>
      </c>
      <c r="Y131" s="86">
        <f t="shared" si="25"/>
        <v>0</v>
      </c>
      <c r="Z131" s="86">
        <f t="shared" si="26"/>
        <v>0</v>
      </c>
      <c r="AA131" s="86">
        <f t="shared" si="27"/>
        <v>0</v>
      </c>
      <c r="AD131" s="2"/>
    </row>
    <row r="132" spans="1:30" s="79" customFormat="1" ht="17" x14ac:dyDescent="0.35">
      <c r="A132" s="79">
        <v>115</v>
      </c>
      <c r="B132" s="79" t="str">
        <f>LEFT('PLANILLA AUXILIAR PUBLICIDAD'!B122,12)</f>
        <v>200000000115</v>
      </c>
      <c r="C132" s="80" t="str">
        <f>+'PLANILLA AUXILIAR PUBLICIDAD'!C122</f>
        <v>Prensa Escrita 115</v>
      </c>
      <c r="D132" s="80" t="str">
        <f>+'PLANILLA AUXILIAR PUBLICIDAD'!D122</f>
        <v>Prensa Esc 115  Semanario MAL</v>
      </c>
      <c r="E132" s="80" t="str">
        <f>+'PLANILLA AUXILIAR PUBLICIDAD'!E122</f>
        <v>MALDONADO</v>
      </c>
      <c r="F132" s="80" t="str">
        <f>+'PLANILLA AUXILIAR PUBLICIDAD'!F122</f>
        <v>-</v>
      </c>
      <c r="G132" s="80" t="str">
        <f>+'PLANILLA AUXILIAR PUBLICIDAD'!K122</f>
        <v>Prensa Escrita</v>
      </c>
      <c r="H132" s="87"/>
      <c r="I132" s="80" t="str">
        <f t="shared" si="15"/>
        <v>Prensa escrita formato papel</v>
      </c>
      <c r="J132" s="81" t="str">
        <f>+IF(I132="Prensa escrita formato papel",'PLANILLA AUXILIAR PUBLICIDAD'!L122,"")</f>
        <v>Semanario</v>
      </c>
      <c r="K132" s="82">
        <f t="shared" si="28"/>
        <v>4</v>
      </c>
      <c r="L132" s="83">
        <f t="shared" si="16"/>
        <v>4.2417815482502655E-3</v>
      </c>
      <c r="M132" s="84">
        <f t="shared" si="17"/>
        <v>5.3022269353128317E-3</v>
      </c>
      <c r="N132" s="85">
        <f t="shared" si="18"/>
        <v>8.0593849416755038E-5</v>
      </c>
      <c r="O132" s="84">
        <f t="shared" si="19"/>
        <v>2.3565453045834811E-3</v>
      </c>
      <c r="P132" s="85">
        <f t="shared" si="20"/>
        <v>4.0296924708377519E-5</v>
      </c>
      <c r="R132" s="86">
        <f t="shared" si="21"/>
        <v>0</v>
      </c>
      <c r="S132" s="86">
        <f t="shared" si="22"/>
        <v>0</v>
      </c>
      <c r="U132" s="86">
        <f t="shared" si="23"/>
        <v>0</v>
      </c>
      <c r="V132" s="86">
        <f t="shared" si="23"/>
        <v>0</v>
      </c>
      <c r="X132" s="86">
        <f t="shared" si="24"/>
        <v>0</v>
      </c>
      <c r="Y132" s="86">
        <f t="shared" si="25"/>
        <v>0</v>
      </c>
      <c r="Z132" s="86">
        <f t="shared" si="26"/>
        <v>0</v>
      </c>
      <c r="AA132" s="86">
        <f t="shared" si="27"/>
        <v>0</v>
      </c>
      <c r="AD132" s="2"/>
    </row>
    <row r="133" spans="1:30" s="79" customFormat="1" ht="17" x14ac:dyDescent="0.35">
      <c r="A133" s="79">
        <v>116</v>
      </c>
      <c r="B133" s="79" t="str">
        <f>LEFT('PLANILLA AUXILIAR PUBLICIDAD'!B123,12)</f>
        <v>200000000116</v>
      </c>
      <c r="C133" s="80" t="str">
        <f>+'PLANILLA AUXILIAR PUBLICIDAD'!C123</f>
        <v>Televisión Abierta 116</v>
      </c>
      <c r="D133" s="80" t="str">
        <f>+'PLANILLA AUXILIAR PUBLICIDAD'!D123</f>
        <v>Televisión 116   MAL</v>
      </c>
      <c r="E133" s="80" t="str">
        <f>+'PLANILLA AUXILIAR PUBLICIDAD'!E123</f>
        <v>MALDONADO</v>
      </c>
      <c r="F133" s="80" t="str">
        <f>+'PLANILLA AUXILIAR PUBLICIDAD'!F123</f>
        <v>-</v>
      </c>
      <c r="G133" s="80" t="str">
        <f>+'PLANILLA AUXILIAR PUBLICIDAD'!K123</f>
        <v>Televisión Abierta</v>
      </c>
      <c r="H133" s="87"/>
      <c r="I133" s="80" t="str">
        <f t="shared" si="15"/>
        <v>TV abierta y señal propia de TV para abonados</v>
      </c>
      <c r="J133" s="81" t="str">
        <f>+IF(I133="Prensa escrita formato papel",'PLANILLA AUXILIAR PUBLICIDAD'!L123,"")</f>
        <v/>
      </c>
      <c r="K133" s="82" t="str">
        <f t="shared" si="28"/>
        <v/>
      </c>
      <c r="L133" s="83" t="str">
        <f t="shared" si="16"/>
        <v/>
      </c>
      <c r="M133" s="84">
        <f t="shared" si="17"/>
        <v>5.6249999999999994E-2</v>
      </c>
      <c r="N133" s="85">
        <f t="shared" si="18"/>
        <v>8.4905660377358489E-4</v>
      </c>
      <c r="O133" s="84">
        <f t="shared" si="19"/>
        <v>2.5000000000000001E-2</v>
      </c>
      <c r="P133" s="85">
        <f t="shared" si="20"/>
        <v>4.2452830188679245E-4</v>
      </c>
      <c r="R133" s="86">
        <f t="shared" si="21"/>
        <v>0</v>
      </c>
      <c r="S133" s="86">
        <f t="shared" si="22"/>
        <v>0</v>
      </c>
      <c r="U133" s="86">
        <f t="shared" si="23"/>
        <v>0</v>
      </c>
      <c r="V133" s="86">
        <f t="shared" si="23"/>
        <v>0</v>
      </c>
      <c r="X133" s="86">
        <f t="shared" si="24"/>
        <v>0</v>
      </c>
      <c r="Y133" s="86">
        <f t="shared" si="25"/>
        <v>0</v>
      </c>
      <c r="Z133" s="86">
        <f t="shared" si="26"/>
        <v>0</v>
      </c>
      <c r="AA133" s="86">
        <f t="shared" si="27"/>
        <v>0</v>
      </c>
      <c r="AD133" s="2"/>
    </row>
    <row r="134" spans="1:30" s="79" customFormat="1" ht="17" x14ac:dyDescent="0.35">
      <c r="A134" s="79">
        <v>117</v>
      </c>
      <c r="B134" s="79" t="str">
        <f>LEFT('PLANILLA AUXILIAR PUBLICIDAD'!B124,12)</f>
        <v>200000000117</v>
      </c>
      <c r="C134" s="80" t="str">
        <f>+'PLANILLA AUXILIAR PUBLICIDAD'!C124</f>
        <v>Radio Comercial FM 117</v>
      </c>
      <c r="D134" s="80" t="str">
        <f>+'PLANILLA AUXILIAR PUBLICIDAD'!D124</f>
        <v>Radio Come 117   MAL</v>
      </c>
      <c r="E134" s="80" t="str">
        <f>+'PLANILLA AUXILIAR PUBLICIDAD'!E124</f>
        <v>MALDONADO</v>
      </c>
      <c r="F134" s="80" t="str">
        <f>+'PLANILLA AUXILIAR PUBLICIDAD'!F124</f>
        <v>-</v>
      </c>
      <c r="G134" s="80" t="str">
        <f>+'PLANILLA AUXILIAR PUBLICIDAD'!K124</f>
        <v>Radio Comercial FM</v>
      </c>
      <c r="H134" s="87"/>
      <c r="I134" s="80" t="str">
        <f t="shared" si="15"/>
        <v>Radios AM y FM comerciales</v>
      </c>
      <c r="J134" s="81" t="str">
        <f>+IF(I134="Prensa escrita formato papel",'PLANILLA AUXILIAR PUBLICIDAD'!L124,"")</f>
        <v/>
      </c>
      <c r="K134" s="82" t="str">
        <f t="shared" si="28"/>
        <v/>
      </c>
      <c r="L134" s="83" t="str">
        <f t="shared" si="16"/>
        <v/>
      </c>
      <c r="M134" s="84">
        <f t="shared" si="17"/>
        <v>5.6249999999999994E-2</v>
      </c>
      <c r="N134" s="85">
        <f t="shared" si="18"/>
        <v>3.9823008849557519E-4</v>
      </c>
      <c r="O134" s="84">
        <f t="shared" si="19"/>
        <v>2.5000000000000001E-2</v>
      </c>
      <c r="P134" s="85">
        <f t="shared" si="20"/>
        <v>1.991150442477876E-4</v>
      </c>
      <c r="R134" s="86">
        <f t="shared" si="21"/>
        <v>0</v>
      </c>
      <c r="S134" s="86">
        <f t="shared" si="22"/>
        <v>0</v>
      </c>
      <c r="U134" s="86">
        <f t="shared" si="23"/>
        <v>0</v>
      </c>
      <c r="V134" s="86">
        <f t="shared" si="23"/>
        <v>0</v>
      </c>
      <c r="X134" s="86">
        <f t="shared" si="24"/>
        <v>0</v>
      </c>
      <c r="Y134" s="86">
        <f t="shared" si="25"/>
        <v>0</v>
      </c>
      <c r="Z134" s="86">
        <f t="shared" si="26"/>
        <v>0</v>
      </c>
      <c r="AA134" s="86">
        <f t="shared" si="27"/>
        <v>0</v>
      </c>
      <c r="AD134" s="2"/>
    </row>
    <row r="135" spans="1:30" s="79" customFormat="1" ht="17" x14ac:dyDescent="0.35">
      <c r="A135" s="79">
        <v>118</v>
      </c>
      <c r="B135" s="79" t="str">
        <f>LEFT('PLANILLA AUXILIAR PUBLICIDAD'!B125,12)</f>
        <v>200000000118</v>
      </c>
      <c r="C135" s="80" t="str">
        <f>+'PLANILLA AUXILIAR PUBLICIDAD'!C125</f>
        <v>TV para abonados 118</v>
      </c>
      <c r="D135" s="80" t="str">
        <f>+'PLANILLA AUXILIAR PUBLICIDAD'!D125</f>
        <v>TV para ab 118   MAL</v>
      </c>
      <c r="E135" s="80" t="str">
        <f>+'PLANILLA AUXILIAR PUBLICIDAD'!E125</f>
        <v>MALDONADO</v>
      </c>
      <c r="F135" s="80" t="str">
        <f>+'PLANILLA AUXILIAR PUBLICIDAD'!F125</f>
        <v>-</v>
      </c>
      <c r="G135" s="80" t="str">
        <f>+'PLANILLA AUXILIAR PUBLICIDAD'!K125</f>
        <v>TV para abonados</v>
      </c>
      <c r="H135" s="87"/>
      <c r="I135" s="80" t="str">
        <f t="shared" si="15"/>
        <v>TV abierta y señal propia de TV para abonados</v>
      </c>
      <c r="J135" s="81" t="str">
        <f>+IF(I135="Prensa escrita formato papel",'PLANILLA AUXILIAR PUBLICIDAD'!L125,"")</f>
        <v/>
      </c>
      <c r="K135" s="82" t="str">
        <f t="shared" si="28"/>
        <v/>
      </c>
      <c r="L135" s="83" t="str">
        <f t="shared" si="16"/>
        <v/>
      </c>
      <c r="M135" s="84">
        <f t="shared" si="17"/>
        <v>5.6249999999999994E-2</v>
      </c>
      <c r="N135" s="85">
        <f t="shared" si="18"/>
        <v>8.4905660377358489E-4</v>
      </c>
      <c r="O135" s="84">
        <f t="shared" si="19"/>
        <v>2.5000000000000001E-2</v>
      </c>
      <c r="P135" s="85">
        <f t="shared" si="20"/>
        <v>4.2452830188679245E-4</v>
      </c>
      <c r="R135" s="86">
        <f t="shared" si="21"/>
        <v>0</v>
      </c>
      <c r="S135" s="86">
        <f t="shared" si="22"/>
        <v>0</v>
      </c>
      <c r="U135" s="86">
        <f t="shared" si="23"/>
        <v>0</v>
      </c>
      <c r="V135" s="86">
        <f t="shared" si="23"/>
        <v>0</v>
      </c>
      <c r="X135" s="86">
        <f t="shared" si="24"/>
        <v>0</v>
      </c>
      <c r="Y135" s="86">
        <f t="shared" si="25"/>
        <v>0</v>
      </c>
      <c r="Z135" s="86">
        <f t="shared" si="26"/>
        <v>0</v>
      </c>
      <c r="AA135" s="86">
        <f t="shared" si="27"/>
        <v>0</v>
      </c>
      <c r="AD135" s="2"/>
    </row>
    <row r="136" spans="1:30" s="79" customFormat="1" ht="17" x14ac:dyDescent="0.35">
      <c r="A136" s="79">
        <v>119</v>
      </c>
      <c r="B136" s="79" t="str">
        <f>LEFT('PLANILLA AUXILIAR PUBLICIDAD'!B126,12)</f>
        <v>200000000119</v>
      </c>
      <c r="C136" s="80" t="str">
        <f>+'PLANILLA AUXILIAR PUBLICIDAD'!C126</f>
        <v>Radio Comercial AM 119</v>
      </c>
      <c r="D136" s="80" t="str">
        <f>+'PLANILLA AUXILIAR PUBLICIDAD'!D126</f>
        <v>Radio Come 119   PAY</v>
      </c>
      <c r="E136" s="80" t="str">
        <f>+'PLANILLA AUXILIAR PUBLICIDAD'!E126</f>
        <v>PAYSANDU</v>
      </c>
      <c r="F136" s="80" t="str">
        <f>+'PLANILLA AUXILIAR PUBLICIDAD'!F126</f>
        <v>-</v>
      </c>
      <c r="G136" s="80" t="str">
        <f>+'PLANILLA AUXILIAR PUBLICIDAD'!K126</f>
        <v>Radio Comercial AM</v>
      </c>
      <c r="H136" s="87"/>
      <c r="I136" s="80" t="str">
        <f t="shared" si="15"/>
        <v>Radios AM y FM comerciales</v>
      </c>
      <c r="J136" s="81" t="str">
        <f>+IF(I136="Prensa escrita formato papel",'PLANILLA AUXILIAR PUBLICIDAD'!L126,"")</f>
        <v/>
      </c>
      <c r="K136" s="82" t="str">
        <f t="shared" si="28"/>
        <v/>
      </c>
      <c r="L136" s="83" t="str">
        <f t="shared" si="16"/>
        <v/>
      </c>
      <c r="M136" s="84">
        <f t="shared" si="17"/>
        <v>5.6249999999999994E-2</v>
      </c>
      <c r="N136" s="85">
        <f t="shared" si="18"/>
        <v>3.9823008849557519E-4</v>
      </c>
      <c r="O136" s="84">
        <f t="shared" si="19"/>
        <v>2.5000000000000001E-2</v>
      </c>
      <c r="P136" s="85">
        <f t="shared" si="20"/>
        <v>1.991150442477876E-4</v>
      </c>
      <c r="R136" s="86">
        <f t="shared" si="21"/>
        <v>0</v>
      </c>
      <c r="S136" s="86">
        <f t="shared" si="22"/>
        <v>0</v>
      </c>
      <c r="U136" s="86">
        <f t="shared" si="23"/>
        <v>0</v>
      </c>
      <c r="V136" s="86">
        <f t="shared" si="23"/>
        <v>0</v>
      </c>
      <c r="X136" s="86">
        <f t="shared" si="24"/>
        <v>0</v>
      </c>
      <c r="Y136" s="86">
        <f t="shared" si="25"/>
        <v>0</v>
      </c>
      <c r="Z136" s="86">
        <f t="shared" si="26"/>
        <v>0</v>
      </c>
      <c r="AA136" s="86">
        <f t="shared" si="27"/>
        <v>0</v>
      </c>
      <c r="AD136" s="2"/>
    </row>
    <row r="137" spans="1:30" s="79" customFormat="1" ht="17" x14ac:dyDescent="0.35">
      <c r="A137" s="79">
        <v>120</v>
      </c>
      <c r="B137" s="79" t="str">
        <f>LEFT('PLANILLA AUXILIAR PUBLICIDAD'!B127,12)</f>
        <v>200000000120</v>
      </c>
      <c r="C137" s="80" t="str">
        <f>+'PLANILLA AUXILIAR PUBLICIDAD'!C127</f>
        <v>Prensa Escrita 120</v>
      </c>
      <c r="D137" s="80" t="str">
        <f>+'PLANILLA AUXILIAR PUBLICIDAD'!D127</f>
        <v>Prensa Esc 120  Diario PAY</v>
      </c>
      <c r="E137" s="80" t="str">
        <f>+'PLANILLA AUXILIAR PUBLICIDAD'!E127</f>
        <v>PAYSANDU</v>
      </c>
      <c r="F137" s="80" t="str">
        <f>+'PLANILLA AUXILIAR PUBLICIDAD'!F127</f>
        <v>-</v>
      </c>
      <c r="G137" s="80" t="str">
        <f>+'PLANILLA AUXILIAR PUBLICIDAD'!K127</f>
        <v>Prensa Escrita</v>
      </c>
      <c r="H137" s="87"/>
      <c r="I137" s="80" t="str">
        <f t="shared" si="15"/>
        <v>Prensa escrita formato papel</v>
      </c>
      <c r="J137" s="81" t="str">
        <f>+IF(I137="Prensa escrita formato papel",'PLANILLA AUXILIAR PUBLICIDAD'!L127,"")</f>
        <v>Diario</v>
      </c>
      <c r="K137" s="82">
        <f t="shared" si="28"/>
        <v>30</v>
      </c>
      <c r="L137" s="83">
        <f t="shared" si="16"/>
        <v>3.1813361611876985E-2</v>
      </c>
      <c r="M137" s="84">
        <f t="shared" si="17"/>
        <v>3.9766702014846229E-2</v>
      </c>
      <c r="N137" s="85">
        <f t="shared" si="18"/>
        <v>6.0445387062566273E-4</v>
      </c>
      <c r="O137" s="84">
        <f t="shared" si="19"/>
        <v>1.7674089784376103E-2</v>
      </c>
      <c r="P137" s="85">
        <f t="shared" si="20"/>
        <v>3.0222693531283137E-4</v>
      </c>
      <c r="R137" s="86">
        <f t="shared" si="21"/>
        <v>0</v>
      </c>
      <c r="S137" s="86">
        <f t="shared" si="22"/>
        <v>0</v>
      </c>
      <c r="U137" s="86">
        <f t="shared" si="23"/>
        <v>0</v>
      </c>
      <c r="V137" s="86">
        <f t="shared" si="23"/>
        <v>0</v>
      </c>
      <c r="X137" s="86">
        <f t="shared" si="24"/>
        <v>0</v>
      </c>
      <c r="Y137" s="86">
        <f t="shared" si="25"/>
        <v>0</v>
      </c>
      <c r="Z137" s="86">
        <f t="shared" si="26"/>
        <v>0</v>
      </c>
      <c r="AA137" s="86">
        <f t="shared" si="27"/>
        <v>0</v>
      </c>
      <c r="AD137" s="2"/>
    </row>
    <row r="138" spans="1:30" s="79" customFormat="1" ht="17" x14ac:dyDescent="0.35">
      <c r="A138" s="79">
        <v>121</v>
      </c>
      <c r="B138" s="79" t="str">
        <f>LEFT('PLANILLA AUXILIAR PUBLICIDAD'!B128,12)</f>
        <v>200000000121</v>
      </c>
      <c r="C138" s="80" t="str">
        <f>+'PLANILLA AUXILIAR PUBLICIDAD'!C128</f>
        <v>Televisión Abierta 121</v>
      </c>
      <c r="D138" s="80" t="str">
        <f>+'PLANILLA AUXILIAR PUBLICIDAD'!D128</f>
        <v>Televisión 121   PAY</v>
      </c>
      <c r="E138" s="80" t="str">
        <f>+'PLANILLA AUXILIAR PUBLICIDAD'!E128</f>
        <v>PAYSANDU</v>
      </c>
      <c r="F138" s="80" t="str">
        <f>+'PLANILLA AUXILIAR PUBLICIDAD'!F128</f>
        <v>-</v>
      </c>
      <c r="G138" s="80" t="str">
        <f>+'PLANILLA AUXILIAR PUBLICIDAD'!K128</f>
        <v>Televisión Abierta</v>
      </c>
      <c r="H138" s="87"/>
      <c r="I138" s="80" t="str">
        <f t="shared" si="15"/>
        <v>TV abierta y señal propia de TV para abonados</v>
      </c>
      <c r="J138" s="81" t="str">
        <f>+IF(I138="Prensa escrita formato papel",'PLANILLA AUXILIAR PUBLICIDAD'!L128,"")</f>
        <v/>
      </c>
      <c r="K138" s="82" t="str">
        <f t="shared" si="28"/>
        <v/>
      </c>
      <c r="L138" s="83" t="str">
        <f t="shared" si="16"/>
        <v/>
      </c>
      <c r="M138" s="84">
        <f t="shared" si="17"/>
        <v>5.6249999999999994E-2</v>
      </c>
      <c r="N138" s="85">
        <f t="shared" si="18"/>
        <v>8.4905660377358489E-4</v>
      </c>
      <c r="O138" s="84">
        <f t="shared" si="19"/>
        <v>2.5000000000000001E-2</v>
      </c>
      <c r="P138" s="85">
        <f t="shared" si="20"/>
        <v>4.2452830188679245E-4</v>
      </c>
      <c r="R138" s="86">
        <f t="shared" si="21"/>
        <v>0</v>
      </c>
      <c r="S138" s="86">
        <f t="shared" si="22"/>
        <v>0</v>
      </c>
      <c r="U138" s="86">
        <f t="shared" si="23"/>
        <v>0</v>
      </c>
      <c r="V138" s="86">
        <f t="shared" si="23"/>
        <v>0</v>
      </c>
      <c r="X138" s="86">
        <f t="shared" si="24"/>
        <v>0</v>
      </c>
      <c r="Y138" s="86">
        <f t="shared" si="25"/>
        <v>0</v>
      </c>
      <c r="Z138" s="86">
        <f t="shared" si="26"/>
        <v>0</v>
      </c>
      <c r="AA138" s="86">
        <f t="shared" si="27"/>
        <v>0</v>
      </c>
      <c r="AD138" s="2"/>
    </row>
    <row r="139" spans="1:30" s="79" customFormat="1" ht="17" x14ac:dyDescent="0.35">
      <c r="A139" s="79">
        <v>122</v>
      </c>
      <c r="B139" s="79" t="str">
        <f>LEFT('PLANILLA AUXILIAR PUBLICIDAD'!B129,12)</f>
        <v>200000000122</v>
      </c>
      <c r="C139" s="80" t="str">
        <f>+'PLANILLA AUXILIAR PUBLICIDAD'!C129</f>
        <v>Radio Comercial FM 122</v>
      </c>
      <c r="D139" s="80" t="str">
        <f>+'PLANILLA AUXILIAR PUBLICIDAD'!D129</f>
        <v>Radio Come 122   PAY</v>
      </c>
      <c r="E139" s="80" t="str">
        <f>+'PLANILLA AUXILIAR PUBLICIDAD'!E129</f>
        <v>PAYSANDU</v>
      </c>
      <c r="F139" s="80" t="str">
        <f>+'PLANILLA AUXILIAR PUBLICIDAD'!F129</f>
        <v>-</v>
      </c>
      <c r="G139" s="80" t="str">
        <f>+'PLANILLA AUXILIAR PUBLICIDAD'!K129</f>
        <v>Radio Comercial FM</v>
      </c>
      <c r="H139" s="87"/>
      <c r="I139" s="80" t="str">
        <f t="shared" si="15"/>
        <v>Radios AM y FM comerciales</v>
      </c>
      <c r="J139" s="81" t="str">
        <f>+IF(I139="Prensa escrita formato papel",'PLANILLA AUXILIAR PUBLICIDAD'!L129,"")</f>
        <v/>
      </c>
      <c r="K139" s="82" t="str">
        <f t="shared" si="28"/>
        <v/>
      </c>
      <c r="L139" s="83" t="str">
        <f t="shared" si="16"/>
        <v/>
      </c>
      <c r="M139" s="84">
        <f t="shared" si="17"/>
        <v>5.6249999999999994E-2</v>
      </c>
      <c r="N139" s="85">
        <f t="shared" si="18"/>
        <v>3.9823008849557519E-4</v>
      </c>
      <c r="O139" s="84">
        <f t="shared" si="19"/>
        <v>2.5000000000000001E-2</v>
      </c>
      <c r="P139" s="85">
        <f t="shared" si="20"/>
        <v>1.991150442477876E-4</v>
      </c>
      <c r="R139" s="86">
        <f t="shared" si="21"/>
        <v>0</v>
      </c>
      <c r="S139" s="86">
        <f t="shared" si="22"/>
        <v>0</v>
      </c>
      <c r="U139" s="86">
        <f t="shared" si="23"/>
        <v>0</v>
      </c>
      <c r="V139" s="86">
        <f t="shared" si="23"/>
        <v>0</v>
      </c>
      <c r="X139" s="86">
        <f t="shared" si="24"/>
        <v>0</v>
      </c>
      <c r="Y139" s="86">
        <f t="shared" si="25"/>
        <v>0</v>
      </c>
      <c r="Z139" s="86">
        <f t="shared" si="26"/>
        <v>0</v>
      </c>
      <c r="AA139" s="86">
        <f t="shared" si="27"/>
        <v>0</v>
      </c>
      <c r="AD139" s="2"/>
    </row>
    <row r="140" spans="1:30" s="79" customFormat="1" ht="17" x14ac:dyDescent="0.35">
      <c r="A140" s="79">
        <v>123</v>
      </c>
      <c r="B140" s="79" t="str">
        <f>LEFT('PLANILLA AUXILIAR PUBLICIDAD'!B130,12)</f>
        <v>200000000123</v>
      </c>
      <c r="C140" s="80" t="str">
        <f>+'PLANILLA AUXILIAR PUBLICIDAD'!C130</f>
        <v>Prensa Escrita 123</v>
      </c>
      <c r="D140" s="80" t="str">
        <f>+'PLANILLA AUXILIAR PUBLICIDAD'!D130</f>
        <v>Prensa Esc 123  Semanario PAY</v>
      </c>
      <c r="E140" s="80" t="str">
        <f>+'PLANILLA AUXILIAR PUBLICIDAD'!E130</f>
        <v>PAYSANDU</v>
      </c>
      <c r="F140" s="80" t="str">
        <f>+'PLANILLA AUXILIAR PUBLICIDAD'!F130</f>
        <v>-</v>
      </c>
      <c r="G140" s="80" t="str">
        <f>+'PLANILLA AUXILIAR PUBLICIDAD'!K130</f>
        <v>Prensa Escrita</v>
      </c>
      <c r="H140" s="87"/>
      <c r="I140" s="80" t="str">
        <f t="shared" si="15"/>
        <v>Prensa escrita formato papel</v>
      </c>
      <c r="J140" s="81" t="str">
        <f>+IF(I140="Prensa escrita formato papel",'PLANILLA AUXILIAR PUBLICIDAD'!L130,"")</f>
        <v>Semanario</v>
      </c>
      <c r="K140" s="82">
        <f t="shared" si="28"/>
        <v>4</v>
      </c>
      <c r="L140" s="83">
        <f t="shared" si="16"/>
        <v>4.2417815482502655E-3</v>
      </c>
      <c r="M140" s="84">
        <f t="shared" si="17"/>
        <v>5.3022269353128317E-3</v>
      </c>
      <c r="N140" s="85">
        <f t="shared" si="18"/>
        <v>8.0593849416755038E-5</v>
      </c>
      <c r="O140" s="84">
        <f t="shared" si="19"/>
        <v>2.3565453045834811E-3</v>
      </c>
      <c r="P140" s="85">
        <f t="shared" si="20"/>
        <v>4.0296924708377519E-5</v>
      </c>
      <c r="R140" s="86">
        <f t="shared" si="21"/>
        <v>0</v>
      </c>
      <c r="S140" s="86">
        <f t="shared" si="22"/>
        <v>0</v>
      </c>
      <c r="U140" s="86">
        <f t="shared" si="23"/>
        <v>0</v>
      </c>
      <c r="V140" s="86">
        <f t="shared" si="23"/>
        <v>0</v>
      </c>
      <c r="X140" s="86">
        <f t="shared" si="24"/>
        <v>0</v>
      </c>
      <c r="Y140" s="86">
        <f t="shared" si="25"/>
        <v>0</v>
      </c>
      <c r="Z140" s="86">
        <f t="shared" si="26"/>
        <v>0</v>
      </c>
      <c r="AA140" s="86">
        <f t="shared" si="27"/>
        <v>0</v>
      </c>
      <c r="AD140" s="2"/>
    </row>
    <row r="141" spans="1:30" s="79" customFormat="1" ht="17" x14ac:dyDescent="0.35">
      <c r="A141" s="79">
        <v>124</v>
      </c>
      <c r="B141" s="79" t="str">
        <f>LEFT('PLANILLA AUXILIAR PUBLICIDAD'!B131,12)</f>
        <v>200000000124</v>
      </c>
      <c r="C141" s="80" t="str">
        <f>+'PLANILLA AUXILIAR PUBLICIDAD'!C131</f>
        <v>Radio Comercial AM 124</v>
      </c>
      <c r="D141" s="80" t="str">
        <f>+'PLANILLA AUXILIAR PUBLICIDAD'!D131</f>
        <v>Radio Come 124   PAY</v>
      </c>
      <c r="E141" s="80" t="str">
        <f>+'PLANILLA AUXILIAR PUBLICIDAD'!E131</f>
        <v>PAYSANDU</v>
      </c>
      <c r="F141" s="80" t="str">
        <f>+'PLANILLA AUXILIAR PUBLICIDAD'!F131</f>
        <v>-</v>
      </c>
      <c r="G141" s="80" t="str">
        <f>+'PLANILLA AUXILIAR PUBLICIDAD'!K131</f>
        <v>Radio Comercial AM</v>
      </c>
      <c r="H141" s="87"/>
      <c r="I141" s="80" t="str">
        <f t="shared" si="15"/>
        <v>Radios AM y FM comerciales</v>
      </c>
      <c r="J141" s="81" t="str">
        <f>+IF(I141="Prensa escrita formato papel",'PLANILLA AUXILIAR PUBLICIDAD'!L131,"")</f>
        <v/>
      </c>
      <c r="K141" s="82" t="str">
        <f t="shared" si="28"/>
        <v/>
      </c>
      <c r="L141" s="83" t="str">
        <f t="shared" si="16"/>
        <v/>
      </c>
      <c r="M141" s="84">
        <f t="shared" si="17"/>
        <v>5.6249999999999994E-2</v>
      </c>
      <c r="N141" s="85">
        <f t="shared" si="18"/>
        <v>3.9823008849557519E-4</v>
      </c>
      <c r="O141" s="84">
        <f t="shared" si="19"/>
        <v>2.5000000000000001E-2</v>
      </c>
      <c r="P141" s="85">
        <f t="shared" si="20"/>
        <v>1.991150442477876E-4</v>
      </c>
      <c r="R141" s="86">
        <f t="shared" si="21"/>
        <v>0</v>
      </c>
      <c r="S141" s="86">
        <f t="shared" si="22"/>
        <v>0</v>
      </c>
      <c r="U141" s="86">
        <f t="shared" si="23"/>
        <v>0</v>
      </c>
      <c r="V141" s="86">
        <f t="shared" si="23"/>
        <v>0</v>
      </c>
      <c r="X141" s="86">
        <f t="shared" si="24"/>
        <v>0</v>
      </c>
      <c r="Y141" s="86">
        <f t="shared" si="25"/>
        <v>0</v>
      </c>
      <c r="Z141" s="86">
        <f t="shared" si="26"/>
        <v>0</v>
      </c>
      <c r="AA141" s="86">
        <f t="shared" si="27"/>
        <v>0</v>
      </c>
      <c r="AD141" s="2"/>
    </row>
    <row r="142" spans="1:30" s="79" customFormat="1" ht="17" x14ac:dyDescent="0.35">
      <c r="A142" s="79">
        <v>125</v>
      </c>
      <c r="B142" s="79" t="str">
        <f>LEFT('PLANILLA AUXILIAR PUBLICIDAD'!B132,12)</f>
        <v>200000000125</v>
      </c>
      <c r="C142" s="80" t="str">
        <f>+'PLANILLA AUXILIAR PUBLICIDAD'!C132</f>
        <v>Radio Comercial FM 125</v>
      </c>
      <c r="D142" s="80" t="str">
        <f>+'PLANILLA AUXILIAR PUBLICIDAD'!D132</f>
        <v>Radio Come 125   PAY</v>
      </c>
      <c r="E142" s="80" t="str">
        <f>+'PLANILLA AUXILIAR PUBLICIDAD'!E132</f>
        <v>PAYSANDU</v>
      </c>
      <c r="F142" s="80" t="str">
        <f>+'PLANILLA AUXILIAR PUBLICIDAD'!F132</f>
        <v>-</v>
      </c>
      <c r="G142" s="80" t="str">
        <f>+'PLANILLA AUXILIAR PUBLICIDAD'!K132</f>
        <v>Radio Comercial FM</v>
      </c>
      <c r="H142" s="87"/>
      <c r="I142" s="80" t="str">
        <f t="shared" si="15"/>
        <v>Radios AM y FM comerciales</v>
      </c>
      <c r="J142" s="81" t="str">
        <f>+IF(I142="Prensa escrita formato papel",'PLANILLA AUXILIAR PUBLICIDAD'!L132,"")</f>
        <v/>
      </c>
      <c r="K142" s="82" t="str">
        <f t="shared" si="28"/>
        <v/>
      </c>
      <c r="L142" s="83" t="str">
        <f t="shared" si="16"/>
        <v/>
      </c>
      <c r="M142" s="84">
        <f t="shared" si="17"/>
        <v>5.6249999999999994E-2</v>
      </c>
      <c r="N142" s="85">
        <f t="shared" si="18"/>
        <v>3.9823008849557519E-4</v>
      </c>
      <c r="O142" s="84">
        <f t="shared" si="19"/>
        <v>2.5000000000000001E-2</v>
      </c>
      <c r="P142" s="85">
        <f t="shared" si="20"/>
        <v>1.991150442477876E-4</v>
      </c>
      <c r="R142" s="86">
        <f t="shared" si="21"/>
        <v>0</v>
      </c>
      <c r="S142" s="86">
        <f t="shared" si="22"/>
        <v>0</v>
      </c>
      <c r="U142" s="86">
        <f t="shared" si="23"/>
        <v>0</v>
      </c>
      <c r="V142" s="86">
        <f t="shared" si="23"/>
        <v>0</v>
      </c>
      <c r="X142" s="86">
        <f t="shared" si="24"/>
        <v>0</v>
      </c>
      <c r="Y142" s="86">
        <f t="shared" si="25"/>
        <v>0</v>
      </c>
      <c r="Z142" s="86">
        <f t="shared" si="26"/>
        <v>0</v>
      </c>
      <c r="AA142" s="86">
        <f t="shared" si="27"/>
        <v>0</v>
      </c>
      <c r="AD142" s="2"/>
    </row>
    <row r="143" spans="1:30" s="79" customFormat="1" ht="17" x14ac:dyDescent="0.35">
      <c r="A143" s="79">
        <v>126</v>
      </c>
      <c r="B143" s="79" t="str">
        <f>LEFT('PLANILLA AUXILIAR PUBLICIDAD'!B133,12)</f>
        <v>200000000126</v>
      </c>
      <c r="C143" s="80" t="str">
        <f>+'PLANILLA AUXILIAR PUBLICIDAD'!C133</f>
        <v>Radio Comercial FM 126</v>
      </c>
      <c r="D143" s="80" t="str">
        <f>+'PLANILLA AUXILIAR PUBLICIDAD'!D133</f>
        <v>Radio Come 126   PAY</v>
      </c>
      <c r="E143" s="80" t="str">
        <f>+'PLANILLA AUXILIAR PUBLICIDAD'!E133</f>
        <v>PAYSANDU</v>
      </c>
      <c r="F143" s="80" t="str">
        <f>+'PLANILLA AUXILIAR PUBLICIDAD'!F133</f>
        <v>-</v>
      </c>
      <c r="G143" s="80" t="str">
        <f>+'PLANILLA AUXILIAR PUBLICIDAD'!K133</f>
        <v>Radio Comercial FM</v>
      </c>
      <c r="H143" s="87"/>
      <c r="I143" s="80" t="str">
        <f t="shared" si="15"/>
        <v>Radios AM y FM comerciales</v>
      </c>
      <c r="J143" s="81" t="str">
        <f>+IF(I143="Prensa escrita formato papel",'PLANILLA AUXILIAR PUBLICIDAD'!L133,"")</f>
        <v/>
      </c>
      <c r="K143" s="82" t="str">
        <f t="shared" si="28"/>
        <v/>
      </c>
      <c r="L143" s="83" t="str">
        <f t="shared" si="16"/>
        <v/>
      </c>
      <c r="M143" s="84">
        <f t="shared" si="17"/>
        <v>5.6249999999999994E-2</v>
      </c>
      <c r="N143" s="85">
        <f t="shared" si="18"/>
        <v>3.9823008849557519E-4</v>
      </c>
      <c r="O143" s="84">
        <f t="shared" si="19"/>
        <v>2.5000000000000001E-2</v>
      </c>
      <c r="P143" s="85">
        <f t="shared" si="20"/>
        <v>1.991150442477876E-4</v>
      </c>
      <c r="R143" s="86">
        <f t="shared" si="21"/>
        <v>0</v>
      </c>
      <c r="S143" s="86">
        <f t="shared" si="22"/>
        <v>0</v>
      </c>
      <c r="U143" s="86">
        <f t="shared" si="23"/>
        <v>0</v>
      </c>
      <c r="V143" s="86">
        <f t="shared" si="23"/>
        <v>0</v>
      </c>
      <c r="X143" s="86">
        <f t="shared" si="24"/>
        <v>0</v>
      </c>
      <c r="Y143" s="86">
        <f t="shared" si="25"/>
        <v>0</v>
      </c>
      <c r="Z143" s="86">
        <f t="shared" si="26"/>
        <v>0</v>
      </c>
      <c r="AA143" s="86">
        <f t="shared" si="27"/>
        <v>0</v>
      </c>
      <c r="AD143" s="2"/>
    </row>
    <row r="144" spans="1:30" s="79" customFormat="1" ht="17" x14ac:dyDescent="0.35">
      <c r="A144" s="79">
        <v>127</v>
      </c>
      <c r="B144" s="79" t="str">
        <f>LEFT('PLANILLA AUXILIAR PUBLICIDAD'!B134,12)</f>
        <v>200000000127</v>
      </c>
      <c r="C144" s="80" t="str">
        <f>+'PLANILLA AUXILIAR PUBLICIDAD'!C134</f>
        <v>Radio Comercial FM 127</v>
      </c>
      <c r="D144" s="80" t="str">
        <f>+'PLANILLA AUXILIAR PUBLICIDAD'!D134</f>
        <v>Radio Come 127   RIO</v>
      </c>
      <c r="E144" s="80" t="str">
        <f>+'PLANILLA AUXILIAR PUBLICIDAD'!E134</f>
        <v>RIO NEGRO</v>
      </c>
      <c r="F144" s="80" t="str">
        <f>+'PLANILLA AUXILIAR PUBLICIDAD'!F134</f>
        <v>-</v>
      </c>
      <c r="G144" s="80" t="str">
        <f>+'PLANILLA AUXILIAR PUBLICIDAD'!K134</f>
        <v>Radio Comercial FM</v>
      </c>
      <c r="H144" s="87"/>
      <c r="I144" s="80" t="str">
        <f t="shared" si="15"/>
        <v>Radios AM y FM comerciales</v>
      </c>
      <c r="J144" s="81" t="str">
        <f>+IF(I144="Prensa escrita formato papel",'PLANILLA AUXILIAR PUBLICIDAD'!L134,"")</f>
        <v/>
      </c>
      <c r="K144" s="82" t="str">
        <f t="shared" si="28"/>
        <v/>
      </c>
      <c r="L144" s="83" t="str">
        <f t="shared" si="16"/>
        <v/>
      </c>
      <c r="M144" s="84">
        <f t="shared" si="17"/>
        <v>5.6249999999999994E-2</v>
      </c>
      <c r="N144" s="85">
        <f t="shared" si="18"/>
        <v>3.9823008849557519E-4</v>
      </c>
      <c r="O144" s="84">
        <f t="shared" si="19"/>
        <v>2.5000000000000001E-2</v>
      </c>
      <c r="P144" s="85">
        <f t="shared" si="20"/>
        <v>1.991150442477876E-4</v>
      </c>
      <c r="R144" s="86">
        <f t="shared" si="21"/>
        <v>0</v>
      </c>
      <c r="S144" s="86">
        <f t="shared" si="22"/>
        <v>0</v>
      </c>
      <c r="U144" s="86">
        <f t="shared" si="23"/>
        <v>0</v>
      </c>
      <c r="V144" s="86">
        <f t="shared" si="23"/>
        <v>0</v>
      </c>
      <c r="X144" s="86">
        <f t="shared" si="24"/>
        <v>0</v>
      </c>
      <c r="Y144" s="86">
        <f t="shared" si="25"/>
        <v>0</v>
      </c>
      <c r="Z144" s="86">
        <f t="shared" si="26"/>
        <v>0</v>
      </c>
      <c r="AA144" s="86">
        <f t="shared" si="27"/>
        <v>0</v>
      </c>
      <c r="AD144" s="2"/>
    </row>
    <row r="145" spans="1:30" s="79" customFormat="1" ht="17" x14ac:dyDescent="0.35">
      <c r="A145" s="79">
        <v>128</v>
      </c>
      <c r="B145" s="79" t="str">
        <f>LEFT('PLANILLA AUXILIAR PUBLICIDAD'!B135,12)</f>
        <v>200000000128</v>
      </c>
      <c r="C145" s="80" t="str">
        <f>+'PLANILLA AUXILIAR PUBLICIDAD'!C135</f>
        <v>TV para abonados 128</v>
      </c>
      <c r="D145" s="80" t="str">
        <f>+'PLANILLA AUXILIAR PUBLICIDAD'!D135</f>
        <v>TV para ab 128   RIO</v>
      </c>
      <c r="E145" s="80" t="str">
        <f>+'PLANILLA AUXILIAR PUBLICIDAD'!E135</f>
        <v>RIO NEGRO</v>
      </c>
      <c r="F145" s="80" t="str">
        <f>+'PLANILLA AUXILIAR PUBLICIDAD'!F135</f>
        <v>-</v>
      </c>
      <c r="G145" s="80" t="str">
        <f>+'PLANILLA AUXILIAR PUBLICIDAD'!K135</f>
        <v>TV para abonados</v>
      </c>
      <c r="H145" s="87"/>
      <c r="I145" s="80" t="str">
        <f t="shared" si="15"/>
        <v>TV abierta y señal propia de TV para abonados</v>
      </c>
      <c r="J145" s="81" t="str">
        <f>+IF(I145="Prensa escrita formato papel",'PLANILLA AUXILIAR PUBLICIDAD'!L135,"")</f>
        <v/>
      </c>
      <c r="K145" s="82" t="str">
        <f t="shared" si="28"/>
        <v/>
      </c>
      <c r="L145" s="83" t="str">
        <f t="shared" si="16"/>
        <v/>
      </c>
      <c r="M145" s="84">
        <f t="shared" si="17"/>
        <v>5.6249999999999994E-2</v>
      </c>
      <c r="N145" s="85">
        <f t="shared" si="18"/>
        <v>8.4905660377358489E-4</v>
      </c>
      <c r="O145" s="84">
        <f t="shared" si="19"/>
        <v>2.5000000000000001E-2</v>
      </c>
      <c r="P145" s="85">
        <f t="shared" si="20"/>
        <v>4.2452830188679245E-4</v>
      </c>
      <c r="R145" s="86">
        <f t="shared" si="21"/>
        <v>0</v>
      </c>
      <c r="S145" s="86">
        <f t="shared" si="22"/>
        <v>0</v>
      </c>
      <c r="U145" s="86">
        <f t="shared" si="23"/>
        <v>0</v>
      </c>
      <c r="V145" s="86">
        <f t="shared" si="23"/>
        <v>0</v>
      </c>
      <c r="X145" s="86">
        <f t="shared" si="24"/>
        <v>0</v>
      </c>
      <c r="Y145" s="86">
        <f t="shared" si="25"/>
        <v>0</v>
      </c>
      <c r="Z145" s="86">
        <f t="shared" si="26"/>
        <v>0</v>
      </c>
      <c r="AA145" s="86">
        <f t="shared" si="27"/>
        <v>0</v>
      </c>
      <c r="AD145" s="2"/>
    </row>
    <row r="146" spans="1:30" s="79" customFormat="1" ht="17" x14ac:dyDescent="0.35">
      <c r="A146" s="79">
        <v>129</v>
      </c>
      <c r="B146" s="79" t="str">
        <f>LEFT('PLANILLA AUXILIAR PUBLICIDAD'!B136,12)</f>
        <v>200000000129</v>
      </c>
      <c r="C146" s="80" t="str">
        <f>+'PLANILLA AUXILIAR PUBLICIDAD'!C136</f>
        <v>Radio Comercial AM 129</v>
      </c>
      <c r="D146" s="80" t="str">
        <f>+'PLANILLA AUXILIAR PUBLICIDAD'!D136</f>
        <v>Radio Come 129   RIO</v>
      </c>
      <c r="E146" s="80" t="str">
        <f>+'PLANILLA AUXILIAR PUBLICIDAD'!E136</f>
        <v>RIO NEGRO</v>
      </c>
      <c r="F146" s="80" t="str">
        <f>+'PLANILLA AUXILIAR PUBLICIDAD'!F136</f>
        <v>-</v>
      </c>
      <c r="G146" s="80" t="str">
        <f>+'PLANILLA AUXILIAR PUBLICIDAD'!K136</f>
        <v>Radio Comercial AM</v>
      </c>
      <c r="H146" s="87"/>
      <c r="I146" s="80" t="str">
        <f t="shared" ref="I146:I209" si="29">LOOKUP(G146,G$3:G$8,D$3:D$8)</f>
        <v>Radios AM y FM comerciales</v>
      </c>
      <c r="J146" s="81" t="str">
        <f>+IF(I146="Prensa escrita formato papel",'PLANILLA AUXILIAR PUBLICIDAD'!L136,"")</f>
        <v/>
      </c>
      <c r="K146" s="82" t="str">
        <f t="shared" si="28"/>
        <v/>
      </c>
      <c r="L146" s="83" t="str">
        <f t="shared" ref="L146:L209" si="30">IF(K146="","",+K146/K$251)</f>
        <v/>
      </c>
      <c r="M146" s="84">
        <f t="shared" si="17"/>
        <v>5.6249999999999994E-2</v>
      </c>
      <c r="N146" s="85">
        <f t="shared" si="18"/>
        <v>3.9823008849557519E-4</v>
      </c>
      <c r="O146" s="84">
        <f t="shared" si="19"/>
        <v>2.5000000000000001E-2</v>
      </c>
      <c r="P146" s="85">
        <f t="shared" si="20"/>
        <v>1.991150442477876E-4</v>
      </c>
      <c r="R146" s="86">
        <f t="shared" si="21"/>
        <v>0</v>
      </c>
      <c r="S146" s="86">
        <f t="shared" si="22"/>
        <v>0</v>
      </c>
      <c r="U146" s="86">
        <f t="shared" si="23"/>
        <v>0</v>
      </c>
      <c r="V146" s="86">
        <f t="shared" si="23"/>
        <v>0</v>
      </c>
      <c r="X146" s="86">
        <f t="shared" si="24"/>
        <v>0</v>
      </c>
      <c r="Y146" s="86">
        <f t="shared" si="25"/>
        <v>0</v>
      </c>
      <c r="Z146" s="86">
        <f t="shared" si="26"/>
        <v>0</v>
      </c>
      <c r="AA146" s="86">
        <f t="shared" si="27"/>
        <v>0</v>
      </c>
      <c r="AD146" s="2"/>
    </row>
    <row r="147" spans="1:30" s="79" customFormat="1" ht="17" x14ac:dyDescent="0.35">
      <c r="A147" s="79">
        <v>130</v>
      </c>
      <c r="B147" s="79" t="str">
        <f>LEFT('PLANILLA AUXILIAR PUBLICIDAD'!B137,12)</f>
        <v>200000000130</v>
      </c>
      <c r="C147" s="80" t="str">
        <f>+'PLANILLA AUXILIAR PUBLICIDAD'!C137</f>
        <v>Radio Comercial FM 130</v>
      </c>
      <c r="D147" s="80" t="str">
        <f>+'PLANILLA AUXILIAR PUBLICIDAD'!D137</f>
        <v>Radio Come 130   RIO</v>
      </c>
      <c r="E147" s="80" t="str">
        <f>+'PLANILLA AUXILIAR PUBLICIDAD'!E137</f>
        <v>RIO NEGRO</v>
      </c>
      <c r="F147" s="80" t="str">
        <f>+'PLANILLA AUXILIAR PUBLICIDAD'!F137</f>
        <v>-</v>
      </c>
      <c r="G147" s="80" t="str">
        <f>+'PLANILLA AUXILIAR PUBLICIDAD'!K137</f>
        <v>Radio Comercial FM</v>
      </c>
      <c r="H147" s="87"/>
      <c r="I147" s="80" t="str">
        <f t="shared" si="29"/>
        <v>Radios AM y FM comerciales</v>
      </c>
      <c r="J147" s="81" t="str">
        <f>+IF(I147="Prensa escrita formato papel",'PLANILLA AUXILIAR PUBLICIDAD'!L137,"")</f>
        <v/>
      </c>
      <c r="K147" s="82" t="str">
        <f t="shared" si="28"/>
        <v/>
      </c>
      <c r="L147" s="83" t="str">
        <f t="shared" si="30"/>
        <v/>
      </c>
      <c r="M147" s="84">
        <f t="shared" ref="M147:M210" si="31">IF(I147="Prensa escrita formato papel",L147,LOOKUP(G147,$G$3:$G$8,E$3:E$8))*1.25</f>
        <v>5.6249999999999994E-2</v>
      </c>
      <c r="N147" s="85">
        <f t="shared" ref="N147:N210" si="32">IF(I147="Prensa escrita formato papel",L147*$E$3,LOOKUP(I147,D$3:D$8,E$3:E$8)/COUNTIF(I$18:I$250,I147))</f>
        <v>3.9823008849557519E-4</v>
      </c>
      <c r="O147" s="84">
        <f t="shared" ref="O147:O210" si="33">+M147/1.25*(1+1/9)/2</f>
        <v>2.5000000000000001E-2</v>
      </c>
      <c r="P147" s="85">
        <f t="shared" ref="P147:P210" si="34">IF(I147="Prensa escrita formato papel",L147*$F$3,LOOKUP(I147,D$3:D$8,F$3:F$8)/COUNTIF(I$18:I$250,I147))</f>
        <v>1.991150442477876E-4</v>
      </c>
      <c r="R147" s="86">
        <f t="shared" ref="R147:R210" si="35">+$E$13*N147</f>
        <v>0</v>
      </c>
      <c r="S147" s="86">
        <f t="shared" ref="S147:S210" si="36">+$E$14*P147</f>
        <v>0</v>
      </c>
      <c r="U147" s="86">
        <f t="shared" ref="U147:V210" si="37">+R147/12</f>
        <v>0</v>
      </c>
      <c r="V147" s="86">
        <f t="shared" si="37"/>
        <v>0</v>
      </c>
      <c r="X147" s="86">
        <f t="shared" ref="X147:X210" si="38">+U147</f>
        <v>0</v>
      </c>
      <c r="Y147" s="86">
        <f t="shared" ref="Y147:Y210" si="39">$E$14*0.005/12*1.25</f>
        <v>0</v>
      </c>
      <c r="Z147" s="86">
        <f t="shared" ref="Z147:Z210" si="40">+V147</f>
        <v>0</v>
      </c>
      <c r="AA147" s="86">
        <f t="shared" ref="AA147:AA210" si="41">+Z147+(0.0025/12*$E$13)*1.11111</f>
        <v>0</v>
      </c>
      <c r="AD147" s="2"/>
    </row>
    <row r="148" spans="1:30" s="79" customFormat="1" ht="17" x14ac:dyDescent="0.35">
      <c r="A148" s="79">
        <v>131</v>
      </c>
      <c r="B148" s="79" t="str">
        <f>LEFT('PLANILLA AUXILIAR PUBLICIDAD'!B138,12)</f>
        <v>200000000131</v>
      </c>
      <c r="C148" s="80" t="str">
        <f>+'PLANILLA AUXILIAR PUBLICIDAD'!C138</f>
        <v>TV para abonados 131</v>
      </c>
      <c r="D148" s="80" t="str">
        <f>+'PLANILLA AUXILIAR PUBLICIDAD'!D138</f>
        <v>TV para ab 131   RIO</v>
      </c>
      <c r="E148" s="80" t="str">
        <f>+'PLANILLA AUXILIAR PUBLICIDAD'!E138</f>
        <v>RIO NEGRO</v>
      </c>
      <c r="F148" s="80" t="str">
        <f>+'PLANILLA AUXILIAR PUBLICIDAD'!F138</f>
        <v>-</v>
      </c>
      <c r="G148" s="80" t="str">
        <f>+'PLANILLA AUXILIAR PUBLICIDAD'!K138</f>
        <v>TV para abonados</v>
      </c>
      <c r="H148" s="87"/>
      <c r="I148" s="80" t="str">
        <f t="shared" si="29"/>
        <v>TV abierta y señal propia de TV para abonados</v>
      </c>
      <c r="J148" s="81" t="str">
        <f>+IF(I148="Prensa escrita formato papel",'PLANILLA AUXILIAR PUBLICIDAD'!L138,"")</f>
        <v/>
      </c>
      <c r="K148" s="82" t="str">
        <f t="shared" si="28"/>
        <v/>
      </c>
      <c r="L148" s="83" t="str">
        <f t="shared" si="30"/>
        <v/>
      </c>
      <c r="M148" s="84">
        <f t="shared" si="31"/>
        <v>5.6249999999999994E-2</v>
      </c>
      <c r="N148" s="85">
        <f t="shared" si="32"/>
        <v>8.4905660377358489E-4</v>
      </c>
      <c r="O148" s="84">
        <f t="shared" si="33"/>
        <v>2.5000000000000001E-2</v>
      </c>
      <c r="P148" s="85">
        <f t="shared" si="34"/>
        <v>4.2452830188679245E-4</v>
      </c>
      <c r="R148" s="86">
        <f t="shared" si="35"/>
        <v>0</v>
      </c>
      <c r="S148" s="86">
        <f t="shared" si="36"/>
        <v>0</v>
      </c>
      <c r="U148" s="86">
        <f t="shared" si="37"/>
        <v>0</v>
      </c>
      <c r="V148" s="86">
        <f t="shared" si="37"/>
        <v>0</v>
      </c>
      <c r="X148" s="86">
        <f t="shared" si="38"/>
        <v>0</v>
      </c>
      <c r="Y148" s="86">
        <f t="shared" si="39"/>
        <v>0</v>
      </c>
      <c r="Z148" s="86">
        <f t="shared" si="40"/>
        <v>0</v>
      </c>
      <c r="AA148" s="86">
        <f t="shared" si="41"/>
        <v>0</v>
      </c>
      <c r="AD148" s="2"/>
    </row>
    <row r="149" spans="1:30" s="79" customFormat="1" ht="17" x14ac:dyDescent="0.35">
      <c r="A149" s="79">
        <v>132</v>
      </c>
      <c r="B149" s="79" t="str">
        <f>LEFT('PLANILLA AUXILIAR PUBLICIDAD'!B139,12)</f>
        <v>200000000132</v>
      </c>
      <c r="C149" s="80" t="str">
        <f>+'PLANILLA AUXILIAR PUBLICIDAD'!C139</f>
        <v>Prensa Escrita 132</v>
      </c>
      <c r="D149" s="80" t="str">
        <f>+'PLANILLA AUXILIAR PUBLICIDAD'!D139</f>
        <v>Prensa Esc 132  Diario RIO</v>
      </c>
      <c r="E149" s="80" t="str">
        <f>+'PLANILLA AUXILIAR PUBLICIDAD'!E139</f>
        <v>RIO NEGRO</v>
      </c>
      <c r="F149" s="80" t="str">
        <f>+'PLANILLA AUXILIAR PUBLICIDAD'!F139</f>
        <v>-</v>
      </c>
      <c r="G149" s="80" t="str">
        <f>+'PLANILLA AUXILIAR PUBLICIDAD'!K139</f>
        <v>Prensa Escrita</v>
      </c>
      <c r="H149" s="87"/>
      <c r="I149" s="80" t="str">
        <f t="shared" si="29"/>
        <v>Prensa escrita formato papel</v>
      </c>
      <c r="J149" s="81" t="str">
        <f>+IF(I149="Prensa escrita formato papel",'PLANILLA AUXILIAR PUBLICIDAD'!L139,"")</f>
        <v>Diario</v>
      </c>
      <c r="K149" s="82">
        <f t="shared" ref="K149:K212" si="42">IF(J149="","",LOOKUP(J149,K$3:K$10,J$3:J$10))</f>
        <v>30</v>
      </c>
      <c r="L149" s="83">
        <f t="shared" si="30"/>
        <v>3.1813361611876985E-2</v>
      </c>
      <c r="M149" s="84">
        <f t="shared" si="31"/>
        <v>3.9766702014846229E-2</v>
      </c>
      <c r="N149" s="85">
        <f t="shared" si="32"/>
        <v>6.0445387062566273E-4</v>
      </c>
      <c r="O149" s="84">
        <f t="shared" si="33"/>
        <v>1.7674089784376103E-2</v>
      </c>
      <c r="P149" s="85">
        <f t="shared" si="34"/>
        <v>3.0222693531283137E-4</v>
      </c>
      <c r="R149" s="86">
        <f t="shared" si="35"/>
        <v>0</v>
      </c>
      <c r="S149" s="86">
        <f t="shared" si="36"/>
        <v>0</v>
      </c>
      <c r="U149" s="86">
        <f t="shared" si="37"/>
        <v>0</v>
      </c>
      <c r="V149" s="86">
        <f t="shared" si="37"/>
        <v>0</v>
      </c>
      <c r="X149" s="86">
        <f t="shared" si="38"/>
        <v>0</v>
      </c>
      <c r="Y149" s="86">
        <f t="shared" si="39"/>
        <v>0</v>
      </c>
      <c r="Z149" s="86">
        <f t="shared" si="40"/>
        <v>0</v>
      </c>
      <c r="AA149" s="86">
        <f t="shared" si="41"/>
        <v>0</v>
      </c>
      <c r="AD149" s="2"/>
    </row>
    <row r="150" spans="1:30" s="79" customFormat="1" ht="17" x14ac:dyDescent="0.35">
      <c r="A150" s="79">
        <v>133</v>
      </c>
      <c r="B150" s="79" t="str">
        <f>LEFT('PLANILLA AUXILIAR PUBLICIDAD'!B140,12)</f>
        <v>200000000133</v>
      </c>
      <c r="C150" s="80" t="str">
        <f>+'PLANILLA AUXILIAR PUBLICIDAD'!C140</f>
        <v>Televisión Abierta 133</v>
      </c>
      <c r="D150" s="80" t="str">
        <f>+'PLANILLA AUXILIAR PUBLICIDAD'!D140</f>
        <v>Televisión 133   RIO</v>
      </c>
      <c r="E150" s="80" t="str">
        <f>+'PLANILLA AUXILIAR PUBLICIDAD'!E140</f>
        <v>RIO NEGRO</v>
      </c>
      <c r="F150" s="80" t="str">
        <f>+'PLANILLA AUXILIAR PUBLICIDAD'!F140</f>
        <v>-</v>
      </c>
      <c r="G150" s="80" t="str">
        <f>+'PLANILLA AUXILIAR PUBLICIDAD'!K140</f>
        <v>Televisión Abierta</v>
      </c>
      <c r="H150" s="87"/>
      <c r="I150" s="80" t="str">
        <f t="shared" si="29"/>
        <v>TV abierta y señal propia de TV para abonados</v>
      </c>
      <c r="J150" s="81" t="str">
        <f>+IF(I150="Prensa escrita formato papel",'PLANILLA AUXILIAR PUBLICIDAD'!L140,"")</f>
        <v/>
      </c>
      <c r="K150" s="82" t="str">
        <f t="shared" si="42"/>
        <v/>
      </c>
      <c r="L150" s="83" t="str">
        <f t="shared" si="30"/>
        <v/>
      </c>
      <c r="M150" s="84">
        <f t="shared" si="31"/>
        <v>5.6249999999999994E-2</v>
      </c>
      <c r="N150" s="85">
        <f t="shared" si="32"/>
        <v>8.4905660377358489E-4</v>
      </c>
      <c r="O150" s="84">
        <f t="shared" si="33"/>
        <v>2.5000000000000001E-2</v>
      </c>
      <c r="P150" s="85">
        <f t="shared" si="34"/>
        <v>4.2452830188679245E-4</v>
      </c>
      <c r="R150" s="86">
        <f t="shared" si="35"/>
        <v>0</v>
      </c>
      <c r="S150" s="86">
        <f t="shared" si="36"/>
        <v>0</v>
      </c>
      <c r="U150" s="86">
        <f t="shared" si="37"/>
        <v>0</v>
      </c>
      <c r="V150" s="86">
        <f t="shared" si="37"/>
        <v>0</v>
      </c>
      <c r="X150" s="86">
        <f t="shared" si="38"/>
        <v>0</v>
      </c>
      <c r="Y150" s="86">
        <f t="shared" si="39"/>
        <v>0</v>
      </c>
      <c r="Z150" s="86">
        <f t="shared" si="40"/>
        <v>0</v>
      </c>
      <c r="AA150" s="86">
        <f t="shared" si="41"/>
        <v>0</v>
      </c>
      <c r="AD150" s="2"/>
    </row>
    <row r="151" spans="1:30" s="79" customFormat="1" ht="17" x14ac:dyDescent="0.35">
      <c r="A151" s="79">
        <v>134</v>
      </c>
      <c r="B151" s="79" t="str">
        <f>LEFT('PLANILLA AUXILIAR PUBLICIDAD'!B141,12)</f>
        <v>200000000134</v>
      </c>
      <c r="C151" s="80" t="str">
        <f>+'PLANILLA AUXILIAR PUBLICIDAD'!C141</f>
        <v>Radio Comercial AM 134</v>
      </c>
      <c r="D151" s="80" t="str">
        <f>+'PLANILLA AUXILIAR PUBLICIDAD'!D141</f>
        <v>Radio Come 134   RIO</v>
      </c>
      <c r="E151" s="80" t="str">
        <f>+'PLANILLA AUXILIAR PUBLICIDAD'!E141</f>
        <v>RIO NEGRO</v>
      </c>
      <c r="F151" s="80" t="str">
        <f>+'PLANILLA AUXILIAR PUBLICIDAD'!F141</f>
        <v>-</v>
      </c>
      <c r="G151" s="80" t="str">
        <f>+'PLANILLA AUXILIAR PUBLICIDAD'!K141</f>
        <v>Radio Comercial AM</v>
      </c>
      <c r="H151" s="87"/>
      <c r="I151" s="80" t="str">
        <f t="shared" si="29"/>
        <v>Radios AM y FM comerciales</v>
      </c>
      <c r="J151" s="81" t="str">
        <f>+IF(I151="Prensa escrita formato papel",'PLANILLA AUXILIAR PUBLICIDAD'!L141,"")</f>
        <v/>
      </c>
      <c r="K151" s="82" t="str">
        <f t="shared" si="42"/>
        <v/>
      </c>
      <c r="L151" s="83" t="str">
        <f t="shared" si="30"/>
        <v/>
      </c>
      <c r="M151" s="84">
        <f t="shared" si="31"/>
        <v>5.6249999999999994E-2</v>
      </c>
      <c r="N151" s="85">
        <f t="shared" si="32"/>
        <v>3.9823008849557519E-4</v>
      </c>
      <c r="O151" s="84">
        <f t="shared" si="33"/>
        <v>2.5000000000000001E-2</v>
      </c>
      <c r="P151" s="85">
        <f t="shared" si="34"/>
        <v>1.991150442477876E-4</v>
      </c>
      <c r="R151" s="86">
        <f t="shared" si="35"/>
        <v>0</v>
      </c>
      <c r="S151" s="86">
        <f t="shared" si="36"/>
        <v>0</v>
      </c>
      <c r="U151" s="86">
        <f t="shared" si="37"/>
        <v>0</v>
      </c>
      <c r="V151" s="86">
        <f t="shared" si="37"/>
        <v>0</v>
      </c>
      <c r="X151" s="86">
        <f t="shared" si="38"/>
        <v>0</v>
      </c>
      <c r="Y151" s="86">
        <f t="shared" si="39"/>
        <v>0</v>
      </c>
      <c r="Z151" s="86">
        <f t="shared" si="40"/>
        <v>0</v>
      </c>
      <c r="AA151" s="86">
        <f t="shared" si="41"/>
        <v>0</v>
      </c>
      <c r="AD151" s="2"/>
    </row>
    <row r="152" spans="1:30" s="79" customFormat="1" ht="17" x14ac:dyDescent="0.35">
      <c r="A152" s="79">
        <v>135</v>
      </c>
      <c r="B152" s="79" t="str">
        <f>LEFT('PLANILLA AUXILIAR PUBLICIDAD'!B142,12)</f>
        <v>200000000135</v>
      </c>
      <c r="C152" s="80" t="str">
        <f>+'PLANILLA AUXILIAR PUBLICIDAD'!C142</f>
        <v>Radio Comercial FM 135</v>
      </c>
      <c r="D152" s="80" t="str">
        <f>+'PLANILLA AUXILIAR PUBLICIDAD'!D142</f>
        <v>Radio Come 135   RIO</v>
      </c>
      <c r="E152" s="80" t="str">
        <f>+'PLANILLA AUXILIAR PUBLICIDAD'!E142</f>
        <v>RIO NEGRO</v>
      </c>
      <c r="F152" s="80" t="str">
        <f>+'PLANILLA AUXILIAR PUBLICIDAD'!F142</f>
        <v>-</v>
      </c>
      <c r="G152" s="80" t="str">
        <f>+'PLANILLA AUXILIAR PUBLICIDAD'!K142</f>
        <v>Radio Comercial FM</v>
      </c>
      <c r="H152" s="87"/>
      <c r="I152" s="80" t="str">
        <f t="shared" si="29"/>
        <v>Radios AM y FM comerciales</v>
      </c>
      <c r="J152" s="81" t="str">
        <f>+IF(I152="Prensa escrita formato papel",'PLANILLA AUXILIAR PUBLICIDAD'!L142,"")</f>
        <v/>
      </c>
      <c r="K152" s="82" t="str">
        <f t="shared" si="42"/>
        <v/>
      </c>
      <c r="L152" s="83" t="str">
        <f t="shared" si="30"/>
        <v/>
      </c>
      <c r="M152" s="84">
        <f t="shared" si="31"/>
        <v>5.6249999999999994E-2</v>
      </c>
      <c r="N152" s="85">
        <f t="shared" si="32"/>
        <v>3.9823008849557519E-4</v>
      </c>
      <c r="O152" s="84">
        <f t="shared" si="33"/>
        <v>2.5000000000000001E-2</v>
      </c>
      <c r="P152" s="85">
        <f t="shared" si="34"/>
        <v>1.991150442477876E-4</v>
      </c>
      <c r="R152" s="86">
        <f t="shared" si="35"/>
        <v>0</v>
      </c>
      <c r="S152" s="86">
        <f t="shared" si="36"/>
        <v>0</v>
      </c>
      <c r="U152" s="86">
        <f t="shared" si="37"/>
        <v>0</v>
      </c>
      <c r="V152" s="86">
        <f t="shared" si="37"/>
        <v>0</v>
      </c>
      <c r="X152" s="86">
        <f t="shared" si="38"/>
        <v>0</v>
      </c>
      <c r="Y152" s="86">
        <f t="shared" si="39"/>
        <v>0</v>
      </c>
      <c r="Z152" s="86">
        <f t="shared" si="40"/>
        <v>0</v>
      </c>
      <c r="AA152" s="86">
        <f t="shared" si="41"/>
        <v>0</v>
      </c>
      <c r="AD152" s="2"/>
    </row>
    <row r="153" spans="1:30" s="79" customFormat="1" ht="17" x14ac:dyDescent="0.35">
      <c r="A153" s="79">
        <v>136</v>
      </c>
      <c r="B153" s="79" t="str">
        <f>LEFT('PLANILLA AUXILIAR PUBLICIDAD'!B143,12)</f>
        <v>200000000136</v>
      </c>
      <c r="C153" s="80" t="str">
        <f>+'PLANILLA AUXILIAR PUBLICIDAD'!C143</f>
        <v>TV para abonados 136</v>
      </c>
      <c r="D153" s="80" t="str">
        <f>+'PLANILLA AUXILIAR PUBLICIDAD'!D143</f>
        <v>TV para ab 136   RIO</v>
      </c>
      <c r="E153" s="80" t="str">
        <f>+'PLANILLA AUXILIAR PUBLICIDAD'!E143</f>
        <v>RIO NEGRO</v>
      </c>
      <c r="F153" s="80" t="str">
        <f>+'PLANILLA AUXILIAR PUBLICIDAD'!F143</f>
        <v>-</v>
      </c>
      <c r="G153" s="80" t="str">
        <f>+'PLANILLA AUXILIAR PUBLICIDAD'!K143</f>
        <v>TV para abonados</v>
      </c>
      <c r="H153" s="87"/>
      <c r="I153" s="80" t="str">
        <f t="shared" si="29"/>
        <v>TV abierta y señal propia de TV para abonados</v>
      </c>
      <c r="J153" s="81" t="str">
        <f>+IF(I153="Prensa escrita formato papel",'PLANILLA AUXILIAR PUBLICIDAD'!L143,"")</f>
        <v/>
      </c>
      <c r="K153" s="82" t="str">
        <f t="shared" si="42"/>
        <v/>
      </c>
      <c r="L153" s="83" t="str">
        <f t="shared" si="30"/>
        <v/>
      </c>
      <c r="M153" s="84">
        <f t="shared" si="31"/>
        <v>5.6249999999999994E-2</v>
      </c>
      <c r="N153" s="85">
        <f t="shared" si="32"/>
        <v>8.4905660377358489E-4</v>
      </c>
      <c r="O153" s="84">
        <f t="shared" si="33"/>
        <v>2.5000000000000001E-2</v>
      </c>
      <c r="P153" s="85">
        <f t="shared" si="34"/>
        <v>4.2452830188679245E-4</v>
      </c>
      <c r="R153" s="86">
        <f t="shared" si="35"/>
        <v>0</v>
      </c>
      <c r="S153" s="86">
        <f t="shared" si="36"/>
        <v>0</v>
      </c>
      <c r="U153" s="86">
        <f t="shared" si="37"/>
        <v>0</v>
      </c>
      <c r="V153" s="86">
        <f t="shared" si="37"/>
        <v>0</v>
      </c>
      <c r="X153" s="86">
        <f t="shared" si="38"/>
        <v>0</v>
      </c>
      <c r="Y153" s="86">
        <f t="shared" si="39"/>
        <v>0</v>
      </c>
      <c r="Z153" s="86">
        <f t="shared" si="40"/>
        <v>0</v>
      </c>
      <c r="AA153" s="86">
        <f t="shared" si="41"/>
        <v>0</v>
      </c>
      <c r="AD153" s="2"/>
    </row>
    <row r="154" spans="1:30" s="79" customFormat="1" ht="17" x14ac:dyDescent="0.35">
      <c r="A154" s="79">
        <v>137</v>
      </c>
      <c r="B154" s="79" t="str">
        <f>LEFT('PLANILLA AUXILIAR PUBLICIDAD'!B144,12)</f>
        <v>200000000137</v>
      </c>
      <c r="C154" s="80" t="str">
        <f>+'PLANILLA AUXILIAR PUBLICIDAD'!C144</f>
        <v>Radio Comunitaria 137</v>
      </c>
      <c r="D154" s="80" t="str">
        <f>+'PLANILLA AUXILIAR PUBLICIDAD'!D144</f>
        <v>Radio Comu 137   RIO</v>
      </c>
      <c r="E154" s="80" t="str">
        <f>+'PLANILLA AUXILIAR PUBLICIDAD'!E144</f>
        <v>RIO NEGRO</v>
      </c>
      <c r="F154" s="80" t="str">
        <f>+'PLANILLA AUXILIAR PUBLICIDAD'!F144</f>
        <v>-</v>
      </c>
      <c r="G154" s="80" t="str">
        <f>+'PLANILLA AUXILIAR PUBLICIDAD'!K144</f>
        <v>Radio Comunitaria</v>
      </c>
      <c r="H154" s="87"/>
      <c r="I154" s="80" t="str">
        <f t="shared" si="29"/>
        <v>Radios comunitarias</v>
      </c>
      <c r="J154" s="81" t="str">
        <f>+IF(I154="Prensa escrita formato papel",'PLANILLA AUXILIAR PUBLICIDAD'!L144,"")</f>
        <v/>
      </c>
      <c r="K154" s="82" t="str">
        <f t="shared" si="42"/>
        <v/>
      </c>
      <c r="L154" s="83" t="str">
        <f t="shared" si="30"/>
        <v/>
      </c>
      <c r="M154" s="84">
        <f t="shared" si="31"/>
        <v>1.25E-3</v>
      </c>
      <c r="N154" s="85">
        <f t="shared" si="32"/>
        <v>9.0909090909090917E-5</v>
      </c>
      <c r="O154" s="84">
        <f t="shared" si="33"/>
        <v>5.5555555555555556E-4</v>
      </c>
      <c r="P154" s="85">
        <f t="shared" si="34"/>
        <v>4.5454545454545459E-5</v>
      </c>
      <c r="R154" s="86">
        <f t="shared" si="35"/>
        <v>0</v>
      </c>
      <c r="S154" s="86">
        <f t="shared" si="36"/>
        <v>0</v>
      </c>
      <c r="U154" s="86">
        <f t="shared" si="37"/>
        <v>0</v>
      </c>
      <c r="V154" s="86">
        <f t="shared" si="37"/>
        <v>0</v>
      </c>
      <c r="X154" s="86">
        <f t="shared" si="38"/>
        <v>0</v>
      </c>
      <c r="Y154" s="86">
        <f t="shared" si="39"/>
        <v>0</v>
      </c>
      <c r="Z154" s="86">
        <f t="shared" si="40"/>
        <v>0</v>
      </c>
      <c r="AA154" s="86">
        <f t="shared" si="41"/>
        <v>0</v>
      </c>
      <c r="AD154" s="2"/>
    </row>
    <row r="155" spans="1:30" s="79" customFormat="1" ht="17" x14ac:dyDescent="0.35">
      <c r="A155" s="79">
        <v>138</v>
      </c>
      <c r="B155" s="79" t="str">
        <f>LEFT('PLANILLA AUXILIAR PUBLICIDAD'!B145,12)</f>
        <v>200000000138</v>
      </c>
      <c r="C155" s="80" t="str">
        <f>+'PLANILLA AUXILIAR PUBLICIDAD'!C145</f>
        <v>Radio Comercial AM 138</v>
      </c>
      <c r="D155" s="80" t="str">
        <f>+'PLANILLA AUXILIAR PUBLICIDAD'!D145</f>
        <v>Radio Come 138   RIV</v>
      </c>
      <c r="E155" s="80" t="str">
        <f>+'PLANILLA AUXILIAR PUBLICIDAD'!E145</f>
        <v>RIVERA</v>
      </c>
      <c r="F155" s="80" t="str">
        <f>+'PLANILLA AUXILIAR PUBLICIDAD'!F145</f>
        <v>-</v>
      </c>
      <c r="G155" s="80" t="str">
        <f>+'PLANILLA AUXILIAR PUBLICIDAD'!K145</f>
        <v>Radio Comercial AM</v>
      </c>
      <c r="H155" s="87"/>
      <c r="I155" s="80" t="str">
        <f t="shared" si="29"/>
        <v>Radios AM y FM comerciales</v>
      </c>
      <c r="J155" s="81" t="str">
        <f>+IF(I155="Prensa escrita formato papel",'PLANILLA AUXILIAR PUBLICIDAD'!L145,"")</f>
        <v/>
      </c>
      <c r="K155" s="82" t="str">
        <f t="shared" si="42"/>
        <v/>
      </c>
      <c r="L155" s="83" t="str">
        <f t="shared" si="30"/>
        <v/>
      </c>
      <c r="M155" s="84">
        <f t="shared" si="31"/>
        <v>5.6249999999999994E-2</v>
      </c>
      <c r="N155" s="85">
        <f t="shared" si="32"/>
        <v>3.9823008849557519E-4</v>
      </c>
      <c r="O155" s="84">
        <f t="shared" si="33"/>
        <v>2.5000000000000001E-2</v>
      </c>
      <c r="P155" s="85">
        <f t="shared" si="34"/>
        <v>1.991150442477876E-4</v>
      </c>
      <c r="R155" s="86">
        <f t="shared" si="35"/>
        <v>0</v>
      </c>
      <c r="S155" s="86">
        <f t="shared" si="36"/>
        <v>0</v>
      </c>
      <c r="U155" s="86">
        <f t="shared" si="37"/>
        <v>0</v>
      </c>
      <c r="V155" s="86">
        <f t="shared" si="37"/>
        <v>0</v>
      </c>
      <c r="X155" s="86">
        <f t="shared" si="38"/>
        <v>0</v>
      </c>
      <c r="Y155" s="86">
        <f t="shared" si="39"/>
        <v>0</v>
      </c>
      <c r="Z155" s="86">
        <f t="shared" si="40"/>
        <v>0</v>
      </c>
      <c r="AA155" s="86">
        <f t="shared" si="41"/>
        <v>0</v>
      </c>
      <c r="AD155" s="2"/>
    </row>
    <row r="156" spans="1:30" s="79" customFormat="1" ht="17" x14ac:dyDescent="0.35">
      <c r="A156" s="79">
        <v>139</v>
      </c>
      <c r="B156" s="79" t="str">
        <f>LEFT('PLANILLA AUXILIAR PUBLICIDAD'!B146,12)</f>
        <v>200000000139</v>
      </c>
      <c r="C156" s="80" t="str">
        <f>+'PLANILLA AUXILIAR PUBLICIDAD'!C146</f>
        <v>Prensa Escrita 139</v>
      </c>
      <c r="D156" s="80" t="str">
        <f>+'PLANILLA AUXILIAR PUBLICIDAD'!D146</f>
        <v>Prensa Esc 139  Diario RIV</v>
      </c>
      <c r="E156" s="80" t="str">
        <f>+'PLANILLA AUXILIAR PUBLICIDAD'!E146</f>
        <v>RIVERA</v>
      </c>
      <c r="F156" s="80" t="str">
        <f>+'PLANILLA AUXILIAR PUBLICIDAD'!F146</f>
        <v>-</v>
      </c>
      <c r="G156" s="80" t="str">
        <f>+'PLANILLA AUXILIAR PUBLICIDAD'!K146</f>
        <v>Prensa Escrita</v>
      </c>
      <c r="H156" s="87"/>
      <c r="I156" s="80" t="str">
        <f t="shared" si="29"/>
        <v>Prensa escrita formato papel</v>
      </c>
      <c r="J156" s="81" t="str">
        <f>+IF(I156="Prensa escrita formato papel",'PLANILLA AUXILIAR PUBLICIDAD'!L146,"")</f>
        <v>Diario</v>
      </c>
      <c r="K156" s="82">
        <f t="shared" si="42"/>
        <v>30</v>
      </c>
      <c r="L156" s="83">
        <f t="shared" si="30"/>
        <v>3.1813361611876985E-2</v>
      </c>
      <c r="M156" s="84">
        <f t="shared" si="31"/>
        <v>3.9766702014846229E-2</v>
      </c>
      <c r="N156" s="85">
        <f t="shared" si="32"/>
        <v>6.0445387062566273E-4</v>
      </c>
      <c r="O156" s="84">
        <f t="shared" si="33"/>
        <v>1.7674089784376103E-2</v>
      </c>
      <c r="P156" s="85">
        <f t="shared" si="34"/>
        <v>3.0222693531283137E-4</v>
      </c>
      <c r="R156" s="86">
        <f t="shared" si="35"/>
        <v>0</v>
      </c>
      <c r="S156" s="86">
        <f t="shared" si="36"/>
        <v>0</v>
      </c>
      <c r="U156" s="86">
        <f t="shared" si="37"/>
        <v>0</v>
      </c>
      <c r="V156" s="86">
        <f t="shared" si="37"/>
        <v>0</v>
      </c>
      <c r="X156" s="86">
        <f t="shared" si="38"/>
        <v>0</v>
      </c>
      <c r="Y156" s="86">
        <f t="shared" si="39"/>
        <v>0</v>
      </c>
      <c r="Z156" s="86">
        <f t="shared" si="40"/>
        <v>0</v>
      </c>
      <c r="AA156" s="86">
        <f t="shared" si="41"/>
        <v>0</v>
      </c>
      <c r="AD156" s="2"/>
    </row>
    <row r="157" spans="1:30" s="79" customFormat="1" ht="17" x14ac:dyDescent="0.35">
      <c r="A157" s="79">
        <v>140</v>
      </c>
      <c r="B157" s="79" t="str">
        <f>LEFT('PLANILLA AUXILIAR PUBLICIDAD'!B147,12)</f>
        <v>200000000140</v>
      </c>
      <c r="C157" s="80" t="str">
        <f>+'PLANILLA AUXILIAR PUBLICIDAD'!C147</f>
        <v>Radio Comercial AM 140</v>
      </c>
      <c r="D157" s="80" t="str">
        <f>+'PLANILLA AUXILIAR PUBLICIDAD'!D147</f>
        <v>Radio Come 140   RIV</v>
      </c>
      <c r="E157" s="80" t="str">
        <f>+'PLANILLA AUXILIAR PUBLICIDAD'!E147</f>
        <v>RIVERA</v>
      </c>
      <c r="F157" s="80" t="str">
        <f>+'PLANILLA AUXILIAR PUBLICIDAD'!F147</f>
        <v>-</v>
      </c>
      <c r="G157" s="80" t="str">
        <f>+'PLANILLA AUXILIAR PUBLICIDAD'!K147</f>
        <v>Radio Comercial AM</v>
      </c>
      <c r="H157" s="87"/>
      <c r="I157" s="80" t="str">
        <f t="shared" si="29"/>
        <v>Radios AM y FM comerciales</v>
      </c>
      <c r="J157" s="81" t="str">
        <f>+IF(I157="Prensa escrita formato papel",'PLANILLA AUXILIAR PUBLICIDAD'!L147,"")</f>
        <v/>
      </c>
      <c r="K157" s="82" t="str">
        <f t="shared" si="42"/>
        <v/>
      </c>
      <c r="L157" s="83" t="str">
        <f t="shared" si="30"/>
        <v/>
      </c>
      <c r="M157" s="84">
        <f t="shared" si="31"/>
        <v>5.6249999999999994E-2</v>
      </c>
      <c r="N157" s="85">
        <f t="shared" si="32"/>
        <v>3.9823008849557519E-4</v>
      </c>
      <c r="O157" s="84">
        <f t="shared" si="33"/>
        <v>2.5000000000000001E-2</v>
      </c>
      <c r="P157" s="85">
        <f t="shared" si="34"/>
        <v>1.991150442477876E-4</v>
      </c>
      <c r="R157" s="86">
        <f t="shared" si="35"/>
        <v>0</v>
      </c>
      <c r="S157" s="86">
        <f t="shared" si="36"/>
        <v>0</v>
      </c>
      <c r="U157" s="86">
        <f t="shared" si="37"/>
        <v>0</v>
      </c>
      <c r="V157" s="86">
        <f t="shared" si="37"/>
        <v>0</v>
      </c>
      <c r="X157" s="86">
        <f t="shared" si="38"/>
        <v>0</v>
      </c>
      <c r="Y157" s="86">
        <f t="shared" si="39"/>
        <v>0</v>
      </c>
      <c r="Z157" s="86">
        <f t="shared" si="40"/>
        <v>0</v>
      </c>
      <c r="AA157" s="86">
        <f t="shared" si="41"/>
        <v>0</v>
      </c>
      <c r="AD157" s="2"/>
    </row>
    <row r="158" spans="1:30" s="79" customFormat="1" ht="17" x14ac:dyDescent="0.35">
      <c r="A158" s="79">
        <v>141</v>
      </c>
      <c r="B158" s="79" t="str">
        <f>LEFT('PLANILLA AUXILIAR PUBLICIDAD'!B148,12)</f>
        <v>200000000141</v>
      </c>
      <c r="C158" s="80" t="str">
        <f>+'PLANILLA AUXILIAR PUBLICIDAD'!C148</f>
        <v>Radio Comercial FM 141</v>
      </c>
      <c r="D158" s="80" t="str">
        <f>+'PLANILLA AUXILIAR PUBLICIDAD'!D148</f>
        <v>Radio Come 141   RIV</v>
      </c>
      <c r="E158" s="80" t="str">
        <f>+'PLANILLA AUXILIAR PUBLICIDAD'!E148</f>
        <v>RIVERA</v>
      </c>
      <c r="F158" s="80" t="str">
        <f>+'PLANILLA AUXILIAR PUBLICIDAD'!F148</f>
        <v>-</v>
      </c>
      <c r="G158" s="80" t="str">
        <f>+'PLANILLA AUXILIAR PUBLICIDAD'!K148</f>
        <v>Radio Comercial FM</v>
      </c>
      <c r="H158" s="87"/>
      <c r="I158" s="80" t="str">
        <f t="shared" si="29"/>
        <v>Radios AM y FM comerciales</v>
      </c>
      <c r="J158" s="81" t="str">
        <f>+IF(I158="Prensa escrita formato papel",'PLANILLA AUXILIAR PUBLICIDAD'!L148,"")</f>
        <v/>
      </c>
      <c r="K158" s="82" t="str">
        <f t="shared" si="42"/>
        <v/>
      </c>
      <c r="L158" s="83" t="str">
        <f t="shared" si="30"/>
        <v/>
      </c>
      <c r="M158" s="84">
        <f t="shared" si="31"/>
        <v>5.6249999999999994E-2</v>
      </c>
      <c r="N158" s="85">
        <f t="shared" si="32"/>
        <v>3.9823008849557519E-4</v>
      </c>
      <c r="O158" s="84">
        <f t="shared" si="33"/>
        <v>2.5000000000000001E-2</v>
      </c>
      <c r="P158" s="85">
        <f t="shared" si="34"/>
        <v>1.991150442477876E-4</v>
      </c>
      <c r="R158" s="86">
        <f t="shared" si="35"/>
        <v>0</v>
      </c>
      <c r="S158" s="86">
        <f t="shared" si="36"/>
        <v>0</v>
      </c>
      <c r="U158" s="86">
        <f t="shared" si="37"/>
        <v>0</v>
      </c>
      <c r="V158" s="86">
        <f t="shared" si="37"/>
        <v>0</v>
      </c>
      <c r="X158" s="86">
        <f t="shared" si="38"/>
        <v>0</v>
      </c>
      <c r="Y158" s="86">
        <f t="shared" si="39"/>
        <v>0</v>
      </c>
      <c r="Z158" s="86">
        <f t="shared" si="40"/>
        <v>0</v>
      </c>
      <c r="AA158" s="86">
        <f t="shared" si="41"/>
        <v>0</v>
      </c>
      <c r="AD158" s="2"/>
    </row>
    <row r="159" spans="1:30" s="79" customFormat="1" ht="17" x14ac:dyDescent="0.35">
      <c r="A159" s="79">
        <v>142</v>
      </c>
      <c r="B159" s="79" t="str">
        <f>LEFT('PLANILLA AUXILIAR PUBLICIDAD'!B149,12)</f>
        <v>200000000142</v>
      </c>
      <c r="C159" s="80" t="str">
        <f>+'PLANILLA AUXILIAR PUBLICIDAD'!C149</f>
        <v>Radio Comercial FM 142</v>
      </c>
      <c r="D159" s="80" t="str">
        <f>+'PLANILLA AUXILIAR PUBLICIDAD'!D149</f>
        <v>Radio Come 142   RIV</v>
      </c>
      <c r="E159" s="80" t="str">
        <f>+'PLANILLA AUXILIAR PUBLICIDAD'!E149</f>
        <v>RIVERA</v>
      </c>
      <c r="F159" s="80" t="str">
        <f>+'PLANILLA AUXILIAR PUBLICIDAD'!F149</f>
        <v>-</v>
      </c>
      <c r="G159" s="80" t="str">
        <f>+'PLANILLA AUXILIAR PUBLICIDAD'!K149</f>
        <v>Radio Comercial FM</v>
      </c>
      <c r="H159" s="87"/>
      <c r="I159" s="80" t="str">
        <f t="shared" si="29"/>
        <v>Radios AM y FM comerciales</v>
      </c>
      <c r="J159" s="81" t="str">
        <f>+IF(I159="Prensa escrita formato papel",'PLANILLA AUXILIAR PUBLICIDAD'!L149,"")</f>
        <v/>
      </c>
      <c r="K159" s="82" t="str">
        <f t="shared" si="42"/>
        <v/>
      </c>
      <c r="L159" s="83" t="str">
        <f t="shared" si="30"/>
        <v/>
      </c>
      <c r="M159" s="84">
        <f t="shared" si="31"/>
        <v>5.6249999999999994E-2</v>
      </c>
      <c r="N159" s="85">
        <f t="shared" si="32"/>
        <v>3.9823008849557519E-4</v>
      </c>
      <c r="O159" s="84">
        <f t="shared" si="33"/>
        <v>2.5000000000000001E-2</v>
      </c>
      <c r="P159" s="85">
        <f t="shared" si="34"/>
        <v>1.991150442477876E-4</v>
      </c>
      <c r="R159" s="86">
        <f t="shared" si="35"/>
        <v>0</v>
      </c>
      <c r="S159" s="86">
        <f t="shared" si="36"/>
        <v>0</v>
      </c>
      <c r="U159" s="86">
        <f t="shared" si="37"/>
        <v>0</v>
      </c>
      <c r="V159" s="86">
        <f t="shared" si="37"/>
        <v>0</v>
      </c>
      <c r="X159" s="86">
        <f t="shared" si="38"/>
        <v>0</v>
      </c>
      <c r="Y159" s="86">
        <f t="shared" si="39"/>
        <v>0</v>
      </c>
      <c r="Z159" s="86">
        <f t="shared" si="40"/>
        <v>0</v>
      </c>
      <c r="AA159" s="86">
        <f t="shared" si="41"/>
        <v>0</v>
      </c>
      <c r="AD159" s="2"/>
    </row>
    <row r="160" spans="1:30" s="79" customFormat="1" ht="17" x14ac:dyDescent="0.35">
      <c r="A160" s="79">
        <v>143</v>
      </c>
      <c r="B160" s="79" t="str">
        <f>LEFT('PLANILLA AUXILIAR PUBLICIDAD'!B150,12)</f>
        <v>200000000143</v>
      </c>
      <c r="C160" s="80" t="str">
        <f>+'PLANILLA AUXILIAR PUBLICIDAD'!C150</f>
        <v>Radio Comercial AM 143</v>
      </c>
      <c r="D160" s="80" t="str">
        <f>+'PLANILLA AUXILIAR PUBLICIDAD'!D150</f>
        <v>Radio Come 143   RIV</v>
      </c>
      <c r="E160" s="80" t="str">
        <f>+'PLANILLA AUXILIAR PUBLICIDAD'!E150</f>
        <v>RIVERA</v>
      </c>
      <c r="F160" s="80" t="str">
        <f>+'PLANILLA AUXILIAR PUBLICIDAD'!F150</f>
        <v>-</v>
      </c>
      <c r="G160" s="80" t="str">
        <f>+'PLANILLA AUXILIAR PUBLICIDAD'!K150</f>
        <v>Radio Comercial AM</v>
      </c>
      <c r="H160" s="87"/>
      <c r="I160" s="80" t="str">
        <f t="shared" si="29"/>
        <v>Radios AM y FM comerciales</v>
      </c>
      <c r="J160" s="81" t="str">
        <f>+IF(I160="Prensa escrita formato papel",'PLANILLA AUXILIAR PUBLICIDAD'!L150,"")</f>
        <v/>
      </c>
      <c r="K160" s="82" t="str">
        <f t="shared" si="42"/>
        <v/>
      </c>
      <c r="L160" s="83" t="str">
        <f t="shared" si="30"/>
        <v/>
      </c>
      <c r="M160" s="84">
        <f t="shared" si="31"/>
        <v>5.6249999999999994E-2</v>
      </c>
      <c r="N160" s="85">
        <f t="shared" si="32"/>
        <v>3.9823008849557519E-4</v>
      </c>
      <c r="O160" s="84">
        <f t="shared" si="33"/>
        <v>2.5000000000000001E-2</v>
      </c>
      <c r="P160" s="85">
        <f t="shared" si="34"/>
        <v>1.991150442477876E-4</v>
      </c>
      <c r="R160" s="86">
        <f t="shared" si="35"/>
        <v>0</v>
      </c>
      <c r="S160" s="86">
        <f t="shared" si="36"/>
        <v>0</v>
      </c>
      <c r="U160" s="86">
        <f t="shared" si="37"/>
        <v>0</v>
      </c>
      <c r="V160" s="86">
        <f t="shared" si="37"/>
        <v>0</v>
      </c>
      <c r="X160" s="86">
        <f t="shared" si="38"/>
        <v>0</v>
      </c>
      <c r="Y160" s="86">
        <f t="shared" si="39"/>
        <v>0</v>
      </c>
      <c r="Z160" s="86">
        <f t="shared" si="40"/>
        <v>0</v>
      </c>
      <c r="AA160" s="86">
        <f t="shared" si="41"/>
        <v>0</v>
      </c>
      <c r="AD160" s="2"/>
    </row>
    <row r="161" spans="1:30" s="79" customFormat="1" ht="17" x14ac:dyDescent="0.35">
      <c r="A161" s="79">
        <v>144</v>
      </c>
      <c r="B161" s="79" t="str">
        <f>LEFT('PLANILLA AUXILIAR PUBLICIDAD'!B151,12)</f>
        <v>200000000144</v>
      </c>
      <c r="C161" s="80" t="str">
        <f>+'PLANILLA AUXILIAR PUBLICIDAD'!C151</f>
        <v>Radio Comunitaria 144</v>
      </c>
      <c r="D161" s="80" t="str">
        <f>+'PLANILLA AUXILIAR PUBLICIDAD'!D151</f>
        <v>Radio Comu 144   RIV</v>
      </c>
      <c r="E161" s="80" t="str">
        <f>+'PLANILLA AUXILIAR PUBLICIDAD'!E151</f>
        <v>RIVERA</v>
      </c>
      <c r="F161" s="80" t="str">
        <f>+'PLANILLA AUXILIAR PUBLICIDAD'!F151</f>
        <v>-</v>
      </c>
      <c r="G161" s="80" t="str">
        <f>+'PLANILLA AUXILIAR PUBLICIDAD'!K151</f>
        <v>Radio Comunitaria</v>
      </c>
      <c r="H161" s="87"/>
      <c r="I161" s="80" t="str">
        <f t="shared" si="29"/>
        <v>Radios comunitarias</v>
      </c>
      <c r="J161" s="81" t="str">
        <f>+IF(I161="Prensa escrita formato papel",'PLANILLA AUXILIAR PUBLICIDAD'!L151,"")</f>
        <v/>
      </c>
      <c r="K161" s="82" t="str">
        <f t="shared" si="42"/>
        <v/>
      </c>
      <c r="L161" s="83" t="str">
        <f t="shared" si="30"/>
        <v/>
      </c>
      <c r="M161" s="84">
        <f t="shared" si="31"/>
        <v>1.25E-3</v>
      </c>
      <c r="N161" s="85">
        <f t="shared" si="32"/>
        <v>9.0909090909090917E-5</v>
      </c>
      <c r="O161" s="84">
        <f t="shared" si="33"/>
        <v>5.5555555555555556E-4</v>
      </c>
      <c r="P161" s="85">
        <f t="shared" si="34"/>
        <v>4.5454545454545459E-5</v>
      </c>
      <c r="R161" s="86">
        <f t="shared" si="35"/>
        <v>0</v>
      </c>
      <c r="S161" s="86">
        <f t="shared" si="36"/>
        <v>0</v>
      </c>
      <c r="U161" s="86">
        <f t="shared" si="37"/>
        <v>0</v>
      </c>
      <c r="V161" s="86">
        <f t="shared" si="37"/>
        <v>0</v>
      </c>
      <c r="X161" s="86">
        <f t="shared" si="38"/>
        <v>0</v>
      </c>
      <c r="Y161" s="86">
        <f t="shared" si="39"/>
        <v>0</v>
      </c>
      <c r="Z161" s="86">
        <f t="shared" si="40"/>
        <v>0</v>
      </c>
      <c r="AA161" s="86">
        <f t="shared" si="41"/>
        <v>0</v>
      </c>
      <c r="AD161" s="2"/>
    </row>
    <row r="162" spans="1:30" s="79" customFormat="1" ht="17" x14ac:dyDescent="0.35">
      <c r="A162" s="79">
        <v>145</v>
      </c>
      <c r="B162" s="79" t="str">
        <f>LEFT('PLANILLA AUXILIAR PUBLICIDAD'!B152,12)</f>
        <v>200000000145</v>
      </c>
      <c r="C162" s="80" t="str">
        <f>+'PLANILLA AUXILIAR PUBLICIDAD'!C152</f>
        <v>Radio Comercial FM 145</v>
      </c>
      <c r="D162" s="80" t="str">
        <f>+'PLANILLA AUXILIAR PUBLICIDAD'!D152</f>
        <v>Radio Come 145   RIV</v>
      </c>
      <c r="E162" s="80" t="str">
        <f>+'PLANILLA AUXILIAR PUBLICIDAD'!E152</f>
        <v>RIVERA</v>
      </c>
      <c r="F162" s="80" t="str">
        <f>+'PLANILLA AUXILIAR PUBLICIDAD'!F152</f>
        <v>-</v>
      </c>
      <c r="G162" s="80" t="str">
        <f>+'PLANILLA AUXILIAR PUBLICIDAD'!K152</f>
        <v>Radio Comercial FM</v>
      </c>
      <c r="H162" s="87"/>
      <c r="I162" s="80" t="str">
        <f t="shared" si="29"/>
        <v>Radios AM y FM comerciales</v>
      </c>
      <c r="J162" s="81" t="str">
        <f>+IF(I162="Prensa escrita formato papel",'PLANILLA AUXILIAR PUBLICIDAD'!L152,"")</f>
        <v/>
      </c>
      <c r="K162" s="82" t="str">
        <f t="shared" si="42"/>
        <v/>
      </c>
      <c r="L162" s="83" t="str">
        <f t="shared" si="30"/>
        <v/>
      </c>
      <c r="M162" s="84">
        <f t="shared" si="31"/>
        <v>5.6249999999999994E-2</v>
      </c>
      <c r="N162" s="85">
        <f t="shared" si="32"/>
        <v>3.9823008849557519E-4</v>
      </c>
      <c r="O162" s="84">
        <f t="shared" si="33"/>
        <v>2.5000000000000001E-2</v>
      </c>
      <c r="P162" s="85">
        <f t="shared" si="34"/>
        <v>1.991150442477876E-4</v>
      </c>
      <c r="R162" s="86">
        <f t="shared" si="35"/>
        <v>0</v>
      </c>
      <c r="S162" s="86">
        <f t="shared" si="36"/>
        <v>0</v>
      </c>
      <c r="U162" s="86">
        <f t="shared" si="37"/>
        <v>0</v>
      </c>
      <c r="V162" s="86">
        <f t="shared" si="37"/>
        <v>0</v>
      </c>
      <c r="X162" s="86">
        <f t="shared" si="38"/>
        <v>0</v>
      </c>
      <c r="Y162" s="86">
        <f t="shared" si="39"/>
        <v>0</v>
      </c>
      <c r="Z162" s="86">
        <f t="shared" si="40"/>
        <v>0</v>
      </c>
      <c r="AA162" s="86">
        <f t="shared" si="41"/>
        <v>0</v>
      </c>
      <c r="AD162" s="2"/>
    </row>
    <row r="163" spans="1:30" s="79" customFormat="1" ht="17" x14ac:dyDescent="0.35">
      <c r="A163" s="79">
        <v>146</v>
      </c>
      <c r="B163" s="79" t="str">
        <f>LEFT('PLANILLA AUXILIAR PUBLICIDAD'!B153,12)</f>
        <v>200000000146</v>
      </c>
      <c r="C163" s="80" t="str">
        <f>+'PLANILLA AUXILIAR PUBLICIDAD'!C153</f>
        <v>Radio Comercial AM 146</v>
      </c>
      <c r="D163" s="80" t="str">
        <f>+'PLANILLA AUXILIAR PUBLICIDAD'!D153</f>
        <v>Radio Come 146   RIV</v>
      </c>
      <c r="E163" s="80" t="str">
        <f>+'PLANILLA AUXILIAR PUBLICIDAD'!E153</f>
        <v>RIVERA</v>
      </c>
      <c r="F163" s="80" t="str">
        <f>+'PLANILLA AUXILIAR PUBLICIDAD'!F153</f>
        <v>-</v>
      </c>
      <c r="G163" s="80" t="str">
        <f>+'PLANILLA AUXILIAR PUBLICIDAD'!K153</f>
        <v>Radio Comercial AM</v>
      </c>
      <c r="H163" s="87"/>
      <c r="I163" s="80" t="str">
        <f t="shared" si="29"/>
        <v>Radios AM y FM comerciales</v>
      </c>
      <c r="J163" s="81" t="str">
        <f>+IF(I163="Prensa escrita formato papel",'PLANILLA AUXILIAR PUBLICIDAD'!L153,"")</f>
        <v/>
      </c>
      <c r="K163" s="82" t="str">
        <f t="shared" si="42"/>
        <v/>
      </c>
      <c r="L163" s="83" t="str">
        <f t="shared" si="30"/>
        <v/>
      </c>
      <c r="M163" s="84">
        <f t="shared" si="31"/>
        <v>5.6249999999999994E-2</v>
      </c>
      <c r="N163" s="85">
        <f t="shared" si="32"/>
        <v>3.9823008849557519E-4</v>
      </c>
      <c r="O163" s="84">
        <f t="shared" si="33"/>
        <v>2.5000000000000001E-2</v>
      </c>
      <c r="P163" s="85">
        <f t="shared" si="34"/>
        <v>1.991150442477876E-4</v>
      </c>
      <c r="R163" s="86">
        <f t="shared" si="35"/>
        <v>0</v>
      </c>
      <c r="S163" s="86">
        <f t="shared" si="36"/>
        <v>0</v>
      </c>
      <c r="U163" s="86">
        <f t="shared" si="37"/>
        <v>0</v>
      </c>
      <c r="V163" s="86">
        <f t="shared" si="37"/>
        <v>0</v>
      </c>
      <c r="X163" s="86">
        <f t="shared" si="38"/>
        <v>0</v>
      </c>
      <c r="Y163" s="86">
        <f t="shared" si="39"/>
        <v>0</v>
      </c>
      <c r="Z163" s="86">
        <f t="shared" si="40"/>
        <v>0</v>
      </c>
      <c r="AA163" s="86">
        <f t="shared" si="41"/>
        <v>0</v>
      </c>
      <c r="AD163" s="2"/>
    </row>
    <row r="164" spans="1:30" s="79" customFormat="1" ht="17" x14ac:dyDescent="0.35">
      <c r="A164" s="79">
        <v>147</v>
      </c>
      <c r="B164" s="79" t="str">
        <f>LEFT('PLANILLA AUXILIAR PUBLICIDAD'!B154,12)</f>
        <v>200000000147</v>
      </c>
      <c r="C164" s="80" t="str">
        <f>+'PLANILLA AUXILIAR PUBLICIDAD'!C154</f>
        <v>Radio Comercial FM 147</v>
      </c>
      <c r="D164" s="80" t="str">
        <f>+'PLANILLA AUXILIAR PUBLICIDAD'!D154</f>
        <v>Radio Come 147   RIV</v>
      </c>
      <c r="E164" s="80" t="str">
        <f>+'PLANILLA AUXILIAR PUBLICIDAD'!E154</f>
        <v>RIVERA</v>
      </c>
      <c r="F164" s="80" t="str">
        <f>+'PLANILLA AUXILIAR PUBLICIDAD'!F154</f>
        <v>-</v>
      </c>
      <c r="G164" s="80" t="str">
        <f>+'PLANILLA AUXILIAR PUBLICIDAD'!K154</f>
        <v>Radio Comercial FM</v>
      </c>
      <c r="H164" s="87"/>
      <c r="I164" s="80" t="str">
        <f t="shared" si="29"/>
        <v>Radios AM y FM comerciales</v>
      </c>
      <c r="J164" s="81" t="str">
        <f>+IF(I164="Prensa escrita formato papel",'PLANILLA AUXILIAR PUBLICIDAD'!L154,"")</f>
        <v/>
      </c>
      <c r="K164" s="82" t="str">
        <f t="shared" si="42"/>
        <v/>
      </c>
      <c r="L164" s="83" t="str">
        <f t="shared" si="30"/>
        <v/>
      </c>
      <c r="M164" s="84">
        <f t="shared" si="31"/>
        <v>5.6249999999999994E-2</v>
      </c>
      <c r="N164" s="85">
        <f t="shared" si="32"/>
        <v>3.9823008849557519E-4</v>
      </c>
      <c r="O164" s="84">
        <f t="shared" si="33"/>
        <v>2.5000000000000001E-2</v>
      </c>
      <c r="P164" s="85">
        <f t="shared" si="34"/>
        <v>1.991150442477876E-4</v>
      </c>
      <c r="R164" s="86">
        <f t="shared" si="35"/>
        <v>0</v>
      </c>
      <c r="S164" s="86">
        <f t="shared" si="36"/>
        <v>0</v>
      </c>
      <c r="U164" s="86">
        <f t="shared" si="37"/>
        <v>0</v>
      </c>
      <c r="V164" s="86">
        <f t="shared" si="37"/>
        <v>0</v>
      </c>
      <c r="X164" s="86">
        <f t="shared" si="38"/>
        <v>0</v>
      </c>
      <c r="Y164" s="86">
        <f t="shared" si="39"/>
        <v>0</v>
      </c>
      <c r="Z164" s="86">
        <f t="shared" si="40"/>
        <v>0</v>
      </c>
      <c r="AA164" s="86">
        <f t="shared" si="41"/>
        <v>0</v>
      </c>
      <c r="AD164" s="2"/>
    </row>
    <row r="165" spans="1:30" s="79" customFormat="1" ht="17" x14ac:dyDescent="0.35">
      <c r="A165" s="79">
        <v>148</v>
      </c>
      <c r="B165" s="79" t="str">
        <f>LEFT('PLANILLA AUXILIAR PUBLICIDAD'!B155,12)</f>
        <v>200000000148</v>
      </c>
      <c r="C165" s="80" t="str">
        <f>+'PLANILLA AUXILIAR PUBLICIDAD'!C155</f>
        <v>TV para abonados 148</v>
      </c>
      <c r="D165" s="80" t="str">
        <f>+'PLANILLA AUXILIAR PUBLICIDAD'!D155</f>
        <v>TV para ab 148   RIV</v>
      </c>
      <c r="E165" s="80" t="str">
        <f>+'PLANILLA AUXILIAR PUBLICIDAD'!E155</f>
        <v>RIVERA</v>
      </c>
      <c r="F165" s="80" t="str">
        <f>+'PLANILLA AUXILIAR PUBLICIDAD'!F155</f>
        <v>-</v>
      </c>
      <c r="G165" s="80" t="str">
        <f>+'PLANILLA AUXILIAR PUBLICIDAD'!K155</f>
        <v>TV para abonados</v>
      </c>
      <c r="H165" s="87"/>
      <c r="I165" s="80" t="str">
        <f t="shared" si="29"/>
        <v>TV abierta y señal propia de TV para abonados</v>
      </c>
      <c r="J165" s="81" t="str">
        <f>+IF(I165="Prensa escrita formato papel",'PLANILLA AUXILIAR PUBLICIDAD'!L155,"")</f>
        <v/>
      </c>
      <c r="K165" s="82" t="str">
        <f t="shared" si="42"/>
        <v/>
      </c>
      <c r="L165" s="83" t="str">
        <f t="shared" si="30"/>
        <v/>
      </c>
      <c r="M165" s="84">
        <f t="shared" si="31"/>
        <v>5.6249999999999994E-2</v>
      </c>
      <c r="N165" s="85">
        <f t="shared" si="32"/>
        <v>8.4905660377358489E-4</v>
      </c>
      <c r="O165" s="84">
        <f t="shared" si="33"/>
        <v>2.5000000000000001E-2</v>
      </c>
      <c r="P165" s="85">
        <f t="shared" si="34"/>
        <v>4.2452830188679245E-4</v>
      </c>
      <c r="R165" s="86">
        <f t="shared" si="35"/>
        <v>0</v>
      </c>
      <c r="S165" s="86">
        <f t="shared" si="36"/>
        <v>0</v>
      </c>
      <c r="U165" s="86">
        <f t="shared" si="37"/>
        <v>0</v>
      </c>
      <c r="V165" s="86">
        <f t="shared" si="37"/>
        <v>0</v>
      </c>
      <c r="X165" s="86">
        <f t="shared" si="38"/>
        <v>0</v>
      </c>
      <c r="Y165" s="86">
        <f t="shared" si="39"/>
        <v>0</v>
      </c>
      <c r="Z165" s="86">
        <f t="shared" si="40"/>
        <v>0</v>
      </c>
      <c r="AA165" s="86">
        <f t="shared" si="41"/>
        <v>0</v>
      </c>
      <c r="AD165" s="2"/>
    </row>
    <row r="166" spans="1:30" s="79" customFormat="1" ht="17" x14ac:dyDescent="0.35">
      <c r="A166" s="79">
        <v>149</v>
      </c>
      <c r="B166" s="79" t="str">
        <f>LEFT('PLANILLA AUXILIAR PUBLICIDAD'!B156,12)</f>
        <v>200000000149</v>
      </c>
      <c r="C166" s="80" t="str">
        <f>+'PLANILLA AUXILIAR PUBLICIDAD'!C156</f>
        <v>Radio Comercial AM 149</v>
      </c>
      <c r="D166" s="80" t="str">
        <f>+'PLANILLA AUXILIAR PUBLICIDAD'!D156</f>
        <v>Radio Come 149   RIV</v>
      </c>
      <c r="E166" s="80" t="str">
        <f>+'PLANILLA AUXILIAR PUBLICIDAD'!E156</f>
        <v>RIVERA</v>
      </c>
      <c r="F166" s="80" t="str">
        <f>+'PLANILLA AUXILIAR PUBLICIDAD'!F156</f>
        <v>-</v>
      </c>
      <c r="G166" s="80" t="str">
        <f>+'PLANILLA AUXILIAR PUBLICIDAD'!K156</f>
        <v>Radio Comercial AM</v>
      </c>
      <c r="H166" s="87"/>
      <c r="I166" s="80" t="str">
        <f t="shared" si="29"/>
        <v>Radios AM y FM comerciales</v>
      </c>
      <c r="J166" s="81" t="str">
        <f>+IF(I166="Prensa escrita formato papel",'PLANILLA AUXILIAR PUBLICIDAD'!L156,"")</f>
        <v/>
      </c>
      <c r="K166" s="82" t="str">
        <f t="shared" si="42"/>
        <v/>
      </c>
      <c r="L166" s="83" t="str">
        <f t="shared" si="30"/>
        <v/>
      </c>
      <c r="M166" s="84">
        <f t="shared" si="31"/>
        <v>5.6249999999999994E-2</v>
      </c>
      <c r="N166" s="85">
        <f t="shared" si="32"/>
        <v>3.9823008849557519E-4</v>
      </c>
      <c r="O166" s="84">
        <f t="shared" si="33"/>
        <v>2.5000000000000001E-2</v>
      </c>
      <c r="P166" s="85">
        <f t="shared" si="34"/>
        <v>1.991150442477876E-4</v>
      </c>
      <c r="R166" s="86">
        <f t="shared" si="35"/>
        <v>0</v>
      </c>
      <c r="S166" s="86">
        <f t="shared" si="36"/>
        <v>0</v>
      </c>
      <c r="U166" s="86">
        <f t="shared" si="37"/>
        <v>0</v>
      </c>
      <c r="V166" s="86">
        <f t="shared" si="37"/>
        <v>0</v>
      </c>
      <c r="X166" s="86">
        <f t="shared" si="38"/>
        <v>0</v>
      </c>
      <c r="Y166" s="86">
        <f t="shared" si="39"/>
        <v>0</v>
      </c>
      <c r="Z166" s="86">
        <f t="shared" si="40"/>
        <v>0</v>
      </c>
      <c r="AA166" s="86">
        <f t="shared" si="41"/>
        <v>0</v>
      </c>
      <c r="AD166" s="2"/>
    </row>
    <row r="167" spans="1:30" s="79" customFormat="1" ht="17" x14ac:dyDescent="0.35">
      <c r="A167" s="79">
        <v>150</v>
      </c>
      <c r="B167" s="79" t="str">
        <f>LEFT('PLANILLA AUXILIAR PUBLICIDAD'!B157,12)</f>
        <v>200000000150</v>
      </c>
      <c r="C167" s="80" t="str">
        <f>+'PLANILLA AUXILIAR PUBLICIDAD'!C157</f>
        <v>TV para abonados 150</v>
      </c>
      <c r="D167" s="80" t="str">
        <f>+'PLANILLA AUXILIAR PUBLICIDAD'!D157</f>
        <v>TV para ab 150   RIV</v>
      </c>
      <c r="E167" s="80" t="str">
        <f>+'PLANILLA AUXILIAR PUBLICIDAD'!E157</f>
        <v>RIVERA</v>
      </c>
      <c r="F167" s="80" t="str">
        <f>+'PLANILLA AUXILIAR PUBLICIDAD'!F157</f>
        <v>-</v>
      </c>
      <c r="G167" s="80" t="str">
        <f>+'PLANILLA AUXILIAR PUBLICIDAD'!K157</f>
        <v>TV para abonados</v>
      </c>
      <c r="H167" s="87"/>
      <c r="I167" s="80" t="str">
        <f t="shared" si="29"/>
        <v>TV abierta y señal propia de TV para abonados</v>
      </c>
      <c r="J167" s="81" t="str">
        <f>+IF(I167="Prensa escrita formato papel",'PLANILLA AUXILIAR PUBLICIDAD'!L157,"")</f>
        <v/>
      </c>
      <c r="K167" s="82" t="str">
        <f t="shared" si="42"/>
        <v/>
      </c>
      <c r="L167" s="83" t="str">
        <f t="shared" si="30"/>
        <v/>
      </c>
      <c r="M167" s="84">
        <f t="shared" si="31"/>
        <v>5.6249999999999994E-2</v>
      </c>
      <c r="N167" s="85">
        <f t="shared" si="32"/>
        <v>8.4905660377358489E-4</v>
      </c>
      <c r="O167" s="84">
        <f t="shared" si="33"/>
        <v>2.5000000000000001E-2</v>
      </c>
      <c r="P167" s="85">
        <f t="shared" si="34"/>
        <v>4.2452830188679245E-4</v>
      </c>
      <c r="R167" s="86">
        <f t="shared" si="35"/>
        <v>0</v>
      </c>
      <c r="S167" s="86">
        <f t="shared" si="36"/>
        <v>0</v>
      </c>
      <c r="U167" s="86">
        <f t="shared" si="37"/>
        <v>0</v>
      </c>
      <c r="V167" s="86">
        <f t="shared" si="37"/>
        <v>0</v>
      </c>
      <c r="X167" s="86">
        <f t="shared" si="38"/>
        <v>0</v>
      </c>
      <c r="Y167" s="86">
        <f t="shared" si="39"/>
        <v>0</v>
      </c>
      <c r="Z167" s="86">
        <f t="shared" si="40"/>
        <v>0</v>
      </c>
      <c r="AA167" s="86">
        <f t="shared" si="41"/>
        <v>0</v>
      </c>
      <c r="AD167" s="2"/>
    </row>
    <row r="168" spans="1:30" s="79" customFormat="1" ht="17" x14ac:dyDescent="0.35">
      <c r="A168" s="79">
        <v>151</v>
      </c>
      <c r="B168" s="79" t="str">
        <f>LEFT('PLANILLA AUXILIAR PUBLICIDAD'!B158,12)</f>
        <v>200000000151</v>
      </c>
      <c r="C168" s="80" t="str">
        <f>+'PLANILLA AUXILIAR PUBLICIDAD'!C158</f>
        <v>Radio Comercial FM 151</v>
      </c>
      <c r="D168" s="80" t="str">
        <f>+'PLANILLA AUXILIAR PUBLICIDAD'!D158</f>
        <v>Radio Come 151   ROC</v>
      </c>
      <c r="E168" s="80" t="str">
        <f>+'PLANILLA AUXILIAR PUBLICIDAD'!E158</f>
        <v>ROCHA</v>
      </c>
      <c r="F168" s="80" t="str">
        <f>+'PLANILLA AUXILIAR PUBLICIDAD'!F158</f>
        <v>-</v>
      </c>
      <c r="G168" s="80" t="str">
        <f>+'PLANILLA AUXILIAR PUBLICIDAD'!K158</f>
        <v>Radio Comercial FM</v>
      </c>
      <c r="H168" s="87"/>
      <c r="I168" s="80" t="str">
        <f t="shared" si="29"/>
        <v>Radios AM y FM comerciales</v>
      </c>
      <c r="J168" s="81" t="str">
        <f>+IF(I168="Prensa escrita formato papel",'PLANILLA AUXILIAR PUBLICIDAD'!L158,"")</f>
        <v/>
      </c>
      <c r="K168" s="82" t="str">
        <f t="shared" si="42"/>
        <v/>
      </c>
      <c r="L168" s="83" t="str">
        <f t="shared" si="30"/>
        <v/>
      </c>
      <c r="M168" s="84">
        <f t="shared" si="31"/>
        <v>5.6249999999999994E-2</v>
      </c>
      <c r="N168" s="85">
        <f t="shared" si="32"/>
        <v>3.9823008849557519E-4</v>
      </c>
      <c r="O168" s="84">
        <f t="shared" si="33"/>
        <v>2.5000000000000001E-2</v>
      </c>
      <c r="P168" s="85">
        <f t="shared" si="34"/>
        <v>1.991150442477876E-4</v>
      </c>
      <c r="R168" s="86">
        <f t="shared" si="35"/>
        <v>0</v>
      </c>
      <c r="S168" s="86">
        <f t="shared" si="36"/>
        <v>0</v>
      </c>
      <c r="U168" s="86">
        <f t="shared" si="37"/>
        <v>0</v>
      </c>
      <c r="V168" s="86">
        <f t="shared" si="37"/>
        <v>0</v>
      </c>
      <c r="X168" s="86">
        <f t="shared" si="38"/>
        <v>0</v>
      </c>
      <c r="Y168" s="86">
        <f t="shared" si="39"/>
        <v>0</v>
      </c>
      <c r="Z168" s="86">
        <f t="shared" si="40"/>
        <v>0</v>
      </c>
      <c r="AA168" s="86">
        <f t="shared" si="41"/>
        <v>0</v>
      </c>
      <c r="AD168" s="2"/>
    </row>
    <row r="169" spans="1:30" s="79" customFormat="1" ht="17" x14ac:dyDescent="0.35">
      <c r="A169" s="79">
        <v>152</v>
      </c>
      <c r="B169" s="79" t="str">
        <f>LEFT('PLANILLA AUXILIAR PUBLICIDAD'!B159,12)</f>
        <v>200000000152</v>
      </c>
      <c r="C169" s="80" t="str">
        <f>+'PLANILLA AUXILIAR PUBLICIDAD'!C159</f>
        <v>TV para abonados 152</v>
      </c>
      <c r="D169" s="80" t="str">
        <f>+'PLANILLA AUXILIAR PUBLICIDAD'!D159</f>
        <v>TV para ab 152   ROC</v>
      </c>
      <c r="E169" s="80" t="str">
        <f>+'PLANILLA AUXILIAR PUBLICIDAD'!E159</f>
        <v>ROCHA</v>
      </c>
      <c r="F169" s="80" t="str">
        <f>+'PLANILLA AUXILIAR PUBLICIDAD'!F159</f>
        <v>-</v>
      </c>
      <c r="G169" s="80" t="str">
        <f>+'PLANILLA AUXILIAR PUBLICIDAD'!K159</f>
        <v>TV para abonados</v>
      </c>
      <c r="H169" s="87"/>
      <c r="I169" s="80" t="str">
        <f t="shared" si="29"/>
        <v>TV abierta y señal propia de TV para abonados</v>
      </c>
      <c r="J169" s="81" t="str">
        <f>+IF(I169="Prensa escrita formato papel",'PLANILLA AUXILIAR PUBLICIDAD'!L159,"")</f>
        <v/>
      </c>
      <c r="K169" s="82" t="str">
        <f t="shared" si="42"/>
        <v/>
      </c>
      <c r="L169" s="83" t="str">
        <f t="shared" si="30"/>
        <v/>
      </c>
      <c r="M169" s="84">
        <f t="shared" si="31"/>
        <v>5.6249999999999994E-2</v>
      </c>
      <c r="N169" s="85">
        <f t="shared" si="32"/>
        <v>8.4905660377358489E-4</v>
      </c>
      <c r="O169" s="84">
        <f t="shared" si="33"/>
        <v>2.5000000000000001E-2</v>
      </c>
      <c r="P169" s="85">
        <f t="shared" si="34"/>
        <v>4.2452830188679245E-4</v>
      </c>
      <c r="R169" s="86">
        <f t="shared" si="35"/>
        <v>0</v>
      </c>
      <c r="S169" s="86">
        <f t="shared" si="36"/>
        <v>0</v>
      </c>
      <c r="U169" s="86">
        <f t="shared" si="37"/>
        <v>0</v>
      </c>
      <c r="V169" s="86">
        <f t="shared" si="37"/>
        <v>0</v>
      </c>
      <c r="X169" s="86">
        <f t="shared" si="38"/>
        <v>0</v>
      </c>
      <c r="Y169" s="86">
        <f t="shared" si="39"/>
        <v>0</v>
      </c>
      <c r="Z169" s="86">
        <f t="shared" si="40"/>
        <v>0</v>
      </c>
      <c r="AA169" s="86">
        <f t="shared" si="41"/>
        <v>0</v>
      </c>
      <c r="AD169" s="2"/>
    </row>
    <row r="170" spans="1:30" s="79" customFormat="1" ht="17" x14ac:dyDescent="0.35">
      <c r="A170" s="79">
        <v>153</v>
      </c>
      <c r="B170" s="79" t="str">
        <f>LEFT('PLANILLA AUXILIAR PUBLICIDAD'!B160,12)</f>
        <v>200000000153</v>
      </c>
      <c r="C170" s="80" t="str">
        <f>+'PLANILLA AUXILIAR PUBLICIDAD'!C160</f>
        <v>Radio Comercial AM 153</v>
      </c>
      <c r="D170" s="80" t="str">
        <f>+'PLANILLA AUXILIAR PUBLICIDAD'!D160</f>
        <v>Radio Come 153   ROC</v>
      </c>
      <c r="E170" s="80" t="str">
        <f>+'PLANILLA AUXILIAR PUBLICIDAD'!E160</f>
        <v>ROCHA</v>
      </c>
      <c r="F170" s="80" t="str">
        <f>+'PLANILLA AUXILIAR PUBLICIDAD'!F160</f>
        <v>-</v>
      </c>
      <c r="G170" s="80" t="str">
        <f>+'PLANILLA AUXILIAR PUBLICIDAD'!K160</f>
        <v>Radio Comercial AM</v>
      </c>
      <c r="H170" s="87"/>
      <c r="I170" s="80" t="str">
        <f t="shared" si="29"/>
        <v>Radios AM y FM comerciales</v>
      </c>
      <c r="J170" s="81" t="str">
        <f>+IF(I170="Prensa escrita formato papel",'PLANILLA AUXILIAR PUBLICIDAD'!L160,"")</f>
        <v/>
      </c>
      <c r="K170" s="82" t="str">
        <f t="shared" si="42"/>
        <v/>
      </c>
      <c r="L170" s="83" t="str">
        <f t="shared" si="30"/>
        <v/>
      </c>
      <c r="M170" s="84">
        <f t="shared" si="31"/>
        <v>5.6249999999999994E-2</v>
      </c>
      <c r="N170" s="85">
        <f t="shared" si="32"/>
        <v>3.9823008849557519E-4</v>
      </c>
      <c r="O170" s="84">
        <f t="shared" si="33"/>
        <v>2.5000000000000001E-2</v>
      </c>
      <c r="P170" s="85">
        <f t="shared" si="34"/>
        <v>1.991150442477876E-4</v>
      </c>
      <c r="R170" s="86">
        <f t="shared" si="35"/>
        <v>0</v>
      </c>
      <c r="S170" s="86">
        <f t="shared" si="36"/>
        <v>0</v>
      </c>
      <c r="U170" s="86">
        <f t="shared" si="37"/>
        <v>0</v>
      </c>
      <c r="V170" s="86">
        <f t="shared" si="37"/>
        <v>0</v>
      </c>
      <c r="X170" s="86">
        <f t="shared" si="38"/>
        <v>0</v>
      </c>
      <c r="Y170" s="86">
        <f t="shared" si="39"/>
        <v>0</v>
      </c>
      <c r="Z170" s="86">
        <f t="shared" si="40"/>
        <v>0</v>
      </c>
      <c r="AA170" s="86">
        <f t="shared" si="41"/>
        <v>0</v>
      </c>
      <c r="AD170" s="2"/>
    </row>
    <row r="171" spans="1:30" s="79" customFormat="1" ht="17" x14ac:dyDescent="0.35">
      <c r="A171" s="79">
        <v>154</v>
      </c>
      <c r="B171" s="79" t="str">
        <f>LEFT('PLANILLA AUXILIAR PUBLICIDAD'!B161,12)</f>
        <v>200000000154</v>
      </c>
      <c r="C171" s="80" t="str">
        <f>+'PLANILLA AUXILIAR PUBLICIDAD'!C161</f>
        <v>Prensa Escrita 154</v>
      </c>
      <c r="D171" s="80" t="str">
        <f>+'PLANILLA AUXILIAR PUBLICIDAD'!D161</f>
        <v>Prensa Esc 154  Mensuario ROC</v>
      </c>
      <c r="E171" s="80" t="str">
        <f>+'PLANILLA AUXILIAR PUBLICIDAD'!E161</f>
        <v>ROCHA</v>
      </c>
      <c r="F171" s="80" t="str">
        <f>+'PLANILLA AUXILIAR PUBLICIDAD'!F161</f>
        <v>-</v>
      </c>
      <c r="G171" s="80" t="str">
        <f>+'PLANILLA AUXILIAR PUBLICIDAD'!K161</f>
        <v>Prensa Escrita</v>
      </c>
      <c r="H171" s="87"/>
      <c r="I171" s="80" t="str">
        <f t="shared" si="29"/>
        <v>Prensa escrita formato papel</v>
      </c>
      <c r="J171" s="81" t="str">
        <f>+IF(I171="Prensa escrita formato papel",'PLANILLA AUXILIAR PUBLICIDAD'!L161,"")</f>
        <v>Mensuario</v>
      </c>
      <c r="K171" s="82">
        <f t="shared" si="42"/>
        <v>1</v>
      </c>
      <c r="L171" s="83">
        <f t="shared" si="30"/>
        <v>1.0604453870625664E-3</v>
      </c>
      <c r="M171" s="84">
        <f t="shared" si="31"/>
        <v>1.3255567338282079E-3</v>
      </c>
      <c r="N171" s="85">
        <f t="shared" si="32"/>
        <v>2.0148462354188759E-5</v>
      </c>
      <c r="O171" s="84">
        <f t="shared" si="33"/>
        <v>5.8913632614587027E-4</v>
      </c>
      <c r="P171" s="85">
        <f t="shared" si="34"/>
        <v>1.007423117709438E-5</v>
      </c>
      <c r="R171" s="86">
        <f t="shared" si="35"/>
        <v>0</v>
      </c>
      <c r="S171" s="86">
        <f t="shared" si="36"/>
        <v>0</v>
      </c>
      <c r="U171" s="86">
        <f t="shared" si="37"/>
        <v>0</v>
      </c>
      <c r="V171" s="86">
        <f t="shared" si="37"/>
        <v>0</v>
      </c>
      <c r="X171" s="86">
        <f t="shared" si="38"/>
        <v>0</v>
      </c>
      <c r="Y171" s="86">
        <f t="shared" si="39"/>
        <v>0</v>
      </c>
      <c r="Z171" s="86">
        <f t="shared" si="40"/>
        <v>0</v>
      </c>
      <c r="AA171" s="86">
        <f t="shared" si="41"/>
        <v>0</v>
      </c>
      <c r="AD171" s="2"/>
    </row>
    <row r="172" spans="1:30" s="79" customFormat="1" ht="17" x14ac:dyDescent="0.35">
      <c r="A172" s="79">
        <v>155</v>
      </c>
      <c r="B172" s="79" t="str">
        <f>LEFT('PLANILLA AUXILIAR PUBLICIDAD'!B162,12)</f>
        <v>200000000155</v>
      </c>
      <c r="C172" s="80" t="str">
        <f>+'PLANILLA AUXILIAR PUBLICIDAD'!C162</f>
        <v>Radio Comercial FM 155</v>
      </c>
      <c r="D172" s="80" t="str">
        <f>+'PLANILLA AUXILIAR PUBLICIDAD'!D162</f>
        <v>Radio Come 155   ROC</v>
      </c>
      <c r="E172" s="80" t="str">
        <f>+'PLANILLA AUXILIAR PUBLICIDAD'!E162</f>
        <v>ROCHA</v>
      </c>
      <c r="F172" s="80" t="str">
        <f>+'PLANILLA AUXILIAR PUBLICIDAD'!F162</f>
        <v>-</v>
      </c>
      <c r="G172" s="80" t="str">
        <f>+'PLANILLA AUXILIAR PUBLICIDAD'!K162</f>
        <v>Radio Comercial FM</v>
      </c>
      <c r="H172" s="87"/>
      <c r="I172" s="80" t="str">
        <f t="shared" si="29"/>
        <v>Radios AM y FM comerciales</v>
      </c>
      <c r="J172" s="81" t="str">
        <f>+IF(I172="Prensa escrita formato papel",'PLANILLA AUXILIAR PUBLICIDAD'!L162,"")</f>
        <v/>
      </c>
      <c r="K172" s="82" t="str">
        <f t="shared" si="42"/>
        <v/>
      </c>
      <c r="L172" s="83" t="str">
        <f t="shared" si="30"/>
        <v/>
      </c>
      <c r="M172" s="84">
        <f t="shared" si="31"/>
        <v>5.6249999999999994E-2</v>
      </c>
      <c r="N172" s="85">
        <f t="shared" si="32"/>
        <v>3.9823008849557519E-4</v>
      </c>
      <c r="O172" s="84">
        <f t="shared" si="33"/>
        <v>2.5000000000000001E-2</v>
      </c>
      <c r="P172" s="85">
        <f t="shared" si="34"/>
        <v>1.991150442477876E-4</v>
      </c>
      <c r="R172" s="86">
        <f t="shared" si="35"/>
        <v>0</v>
      </c>
      <c r="S172" s="86">
        <f t="shared" si="36"/>
        <v>0</v>
      </c>
      <c r="U172" s="86">
        <f t="shared" si="37"/>
        <v>0</v>
      </c>
      <c r="V172" s="86">
        <f t="shared" si="37"/>
        <v>0</v>
      </c>
      <c r="X172" s="86">
        <f t="shared" si="38"/>
        <v>0</v>
      </c>
      <c r="Y172" s="86">
        <f t="shared" si="39"/>
        <v>0</v>
      </c>
      <c r="Z172" s="86">
        <f t="shared" si="40"/>
        <v>0</v>
      </c>
      <c r="AA172" s="86">
        <f t="shared" si="41"/>
        <v>0</v>
      </c>
      <c r="AD172" s="2"/>
    </row>
    <row r="173" spans="1:30" s="79" customFormat="1" ht="17" x14ac:dyDescent="0.35">
      <c r="A173" s="79">
        <v>156</v>
      </c>
      <c r="B173" s="79" t="str">
        <f>LEFT('PLANILLA AUXILIAR PUBLICIDAD'!B163,12)</f>
        <v>200000000156</v>
      </c>
      <c r="C173" s="80" t="str">
        <f>+'PLANILLA AUXILIAR PUBLICIDAD'!C163</f>
        <v>Radio Comercial FM 156</v>
      </c>
      <c r="D173" s="80" t="str">
        <f>+'PLANILLA AUXILIAR PUBLICIDAD'!D163</f>
        <v>Radio Come 156   ROC</v>
      </c>
      <c r="E173" s="80" t="str">
        <f>+'PLANILLA AUXILIAR PUBLICIDAD'!E163</f>
        <v>ROCHA</v>
      </c>
      <c r="F173" s="80" t="str">
        <f>+'PLANILLA AUXILIAR PUBLICIDAD'!F163</f>
        <v>-</v>
      </c>
      <c r="G173" s="80" t="str">
        <f>+'PLANILLA AUXILIAR PUBLICIDAD'!K163</f>
        <v>Radio Comercial FM</v>
      </c>
      <c r="H173" s="87"/>
      <c r="I173" s="80" t="str">
        <f t="shared" si="29"/>
        <v>Radios AM y FM comerciales</v>
      </c>
      <c r="J173" s="81" t="str">
        <f>+IF(I173="Prensa escrita formato papel",'PLANILLA AUXILIAR PUBLICIDAD'!L163,"")</f>
        <v/>
      </c>
      <c r="K173" s="82" t="str">
        <f t="shared" si="42"/>
        <v/>
      </c>
      <c r="L173" s="83" t="str">
        <f t="shared" si="30"/>
        <v/>
      </c>
      <c r="M173" s="84">
        <f t="shared" si="31"/>
        <v>5.6249999999999994E-2</v>
      </c>
      <c r="N173" s="85">
        <f t="shared" si="32"/>
        <v>3.9823008849557519E-4</v>
      </c>
      <c r="O173" s="84">
        <f t="shared" si="33"/>
        <v>2.5000000000000001E-2</v>
      </c>
      <c r="P173" s="85">
        <f t="shared" si="34"/>
        <v>1.991150442477876E-4</v>
      </c>
      <c r="R173" s="86">
        <f t="shared" si="35"/>
        <v>0</v>
      </c>
      <c r="S173" s="86">
        <f t="shared" si="36"/>
        <v>0</v>
      </c>
      <c r="U173" s="86">
        <f t="shared" si="37"/>
        <v>0</v>
      </c>
      <c r="V173" s="86">
        <f t="shared" si="37"/>
        <v>0</v>
      </c>
      <c r="X173" s="86">
        <f t="shared" si="38"/>
        <v>0</v>
      </c>
      <c r="Y173" s="86">
        <f t="shared" si="39"/>
        <v>0</v>
      </c>
      <c r="Z173" s="86">
        <f t="shared" si="40"/>
        <v>0</v>
      </c>
      <c r="AA173" s="86">
        <f t="shared" si="41"/>
        <v>0</v>
      </c>
      <c r="AD173" s="2"/>
    </row>
    <row r="174" spans="1:30" s="79" customFormat="1" ht="17" x14ac:dyDescent="0.35">
      <c r="A174" s="79">
        <v>157</v>
      </c>
      <c r="B174" s="79" t="str">
        <f>LEFT('PLANILLA AUXILIAR PUBLICIDAD'!B164,12)</f>
        <v>200000000157</v>
      </c>
      <c r="C174" s="80" t="str">
        <f>+'PLANILLA AUXILIAR PUBLICIDAD'!C164</f>
        <v>Radio Comercial FM 157</v>
      </c>
      <c r="D174" s="80" t="str">
        <f>+'PLANILLA AUXILIAR PUBLICIDAD'!D164</f>
        <v>Radio Come 157   ROC</v>
      </c>
      <c r="E174" s="80" t="str">
        <f>+'PLANILLA AUXILIAR PUBLICIDAD'!E164</f>
        <v>ROCHA</v>
      </c>
      <c r="F174" s="80" t="str">
        <f>+'PLANILLA AUXILIAR PUBLICIDAD'!F164</f>
        <v>-</v>
      </c>
      <c r="G174" s="80" t="str">
        <f>+'PLANILLA AUXILIAR PUBLICIDAD'!K164</f>
        <v>Radio Comercial FM</v>
      </c>
      <c r="H174" s="87"/>
      <c r="I174" s="80" t="str">
        <f t="shared" si="29"/>
        <v>Radios AM y FM comerciales</v>
      </c>
      <c r="J174" s="81" t="str">
        <f>+IF(I174="Prensa escrita formato papel",'PLANILLA AUXILIAR PUBLICIDAD'!L164,"")</f>
        <v/>
      </c>
      <c r="K174" s="82" t="str">
        <f t="shared" si="42"/>
        <v/>
      </c>
      <c r="L174" s="83" t="str">
        <f t="shared" si="30"/>
        <v/>
      </c>
      <c r="M174" s="84">
        <f t="shared" si="31"/>
        <v>5.6249999999999994E-2</v>
      </c>
      <c r="N174" s="85">
        <f t="shared" si="32"/>
        <v>3.9823008849557519E-4</v>
      </c>
      <c r="O174" s="84">
        <f t="shared" si="33"/>
        <v>2.5000000000000001E-2</v>
      </c>
      <c r="P174" s="85">
        <f t="shared" si="34"/>
        <v>1.991150442477876E-4</v>
      </c>
      <c r="R174" s="86">
        <f t="shared" si="35"/>
        <v>0</v>
      </c>
      <c r="S174" s="86">
        <f t="shared" si="36"/>
        <v>0</v>
      </c>
      <c r="U174" s="86">
        <f t="shared" si="37"/>
        <v>0</v>
      </c>
      <c r="V174" s="86">
        <f t="shared" si="37"/>
        <v>0</v>
      </c>
      <c r="X174" s="86">
        <f t="shared" si="38"/>
        <v>0</v>
      </c>
      <c r="Y174" s="86">
        <f t="shared" si="39"/>
        <v>0</v>
      </c>
      <c r="Z174" s="86">
        <f t="shared" si="40"/>
        <v>0</v>
      </c>
      <c r="AA174" s="86">
        <f t="shared" si="41"/>
        <v>0</v>
      </c>
      <c r="AD174" s="2"/>
    </row>
    <row r="175" spans="1:30" s="79" customFormat="1" ht="17" x14ac:dyDescent="0.35">
      <c r="A175" s="79">
        <v>158</v>
      </c>
      <c r="B175" s="79" t="str">
        <f>LEFT('PLANILLA AUXILIAR PUBLICIDAD'!B165,12)</f>
        <v>200000000158</v>
      </c>
      <c r="C175" s="80" t="str">
        <f>+'PLANILLA AUXILIAR PUBLICIDAD'!C165</f>
        <v>Radio Comercial AM 158</v>
      </c>
      <c r="D175" s="80" t="str">
        <f>+'PLANILLA AUXILIAR PUBLICIDAD'!D165</f>
        <v>Radio Come 158   ROC</v>
      </c>
      <c r="E175" s="80" t="str">
        <f>+'PLANILLA AUXILIAR PUBLICIDAD'!E165</f>
        <v>ROCHA</v>
      </c>
      <c r="F175" s="80" t="str">
        <f>+'PLANILLA AUXILIAR PUBLICIDAD'!F165</f>
        <v>-</v>
      </c>
      <c r="G175" s="80" t="str">
        <f>+'PLANILLA AUXILIAR PUBLICIDAD'!K165</f>
        <v>Radio Comercial AM</v>
      </c>
      <c r="H175" s="87"/>
      <c r="I175" s="80" t="str">
        <f t="shared" si="29"/>
        <v>Radios AM y FM comerciales</v>
      </c>
      <c r="J175" s="81" t="str">
        <f>+IF(I175="Prensa escrita formato papel",'PLANILLA AUXILIAR PUBLICIDAD'!L165,"")</f>
        <v/>
      </c>
      <c r="K175" s="82" t="str">
        <f t="shared" si="42"/>
        <v/>
      </c>
      <c r="L175" s="83" t="str">
        <f t="shared" si="30"/>
        <v/>
      </c>
      <c r="M175" s="84">
        <f t="shared" si="31"/>
        <v>5.6249999999999994E-2</v>
      </c>
      <c r="N175" s="85">
        <f t="shared" si="32"/>
        <v>3.9823008849557519E-4</v>
      </c>
      <c r="O175" s="84">
        <f t="shared" si="33"/>
        <v>2.5000000000000001E-2</v>
      </c>
      <c r="P175" s="85">
        <f t="shared" si="34"/>
        <v>1.991150442477876E-4</v>
      </c>
      <c r="R175" s="86">
        <f t="shared" si="35"/>
        <v>0</v>
      </c>
      <c r="S175" s="86">
        <f t="shared" si="36"/>
        <v>0</v>
      </c>
      <c r="U175" s="86">
        <f t="shared" si="37"/>
        <v>0</v>
      </c>
      <c r="V175" s="86">
        <f t="shared" si="37"/>
        <v>0</v>
      </c>
      <c r="X175" s="86">
        <f t="shared" si="38"/>
        <v>0</v>
      </c>
      <c r="Y175" s="86">
        <f t="shared" si="39"/>
        <v>0</v>
      </c>
      <c r="Z175" s="86">
        <f t="shared" si="40"/>
        <v>0</v>
      </c>
      <c r="AA175" s="86">
        <f t="shared" si="41"/>
        <v>0</v>
      </c>
      <c r="AD175" s="2"/>
    </row>
    <row r="176" spans="1:30" s="79" customFormat="1" ht="17" x14ac:dyDescent="0.35">
      <c r="A176" s="79">
        <v>159</v>
      </c>
      <c r="B176" s="79" t="str">
        <f>LEFT('PLANILLA AUXILIAR PUBLICIDAD'!B166,12)</f>
        <v>200000000159</v>
      </c>
      <c r="C176" s="80" t="str">
        <f>+'PLANILLA AUXILIAR PUBLICIDAD'!C166</f>
        <v>Prensa Escrita 159</v>
      </c>
      <c r="D176" s="80" t="str">
        <f>+'PLANILLA AUXILIAR PUBLICIDAD'!D166</f>
        <v>Prensa Esc 159  Diario ROC</v>
      </c>
      <c r="E176" s="80" t="str">
        <f>+'PLANILLA AUXILIAR PUBLICIDAD'!E166</f>
        <v>ROCHA</v>
      </c>
      <c r="F176" s="80" t="str">
        <f>+'PLANILLA AUXILIAR PUBLICIDAD'!F166</f>
        <v>-</v>
      </c>
      <c r="G176" s="80" t="str">
        <f>+'PLANILLA AUXILIAR PUBLICIDAD'!K166</f>
        <v>Prensa Escrita</v>
      </c>
      <c r="H176" s="87"/>
      <c r="I176" s="80" t="str">
        <f t="shared" si="29"/>
        <v>Prensa escrita formato papel</v>
      </c>
      <c r="J176" s="81" t="str">
        <f>+IF(I176="Prensa escrita formato papel",'PLANILLA AUXILIAR PUBLICIDAD'!L166,"")</f>
        <v>Diario</v>
      </c>
      <c r="K176" s="82">
        <f t="shared" si="42"/>
        <v>30</v>
      </c>
      <c r="L176" s="83">
        <f t="shared" si="30"/>
        <v>3.1813361611876985E-2</v>
      </c>
      <c r="M176" s="84">
        <f t="shared" si="31"/>
        <v>3.9766702014846229E-2</v>
      </c>
      <c r="N176" s="85">
        <f t="shared" si="32"/>
        <v>6.0445387062566273E-4</v>
      </c>
      <c r="O176" s="84">
        <f t="shared" si="33"/>
        <v>1.7674089784376103E-2</v>
      </c>
      <c r="P176" s="85">
        <f t="shared" si="34"/>
        <v>3.0222693531283137E-4</v>
      </c>
      <c r="R176" s="86">
        <f t="shared" si="35"/>
        <v>0</v>
      </c>
      <c r="S176" s="86">
        <f t="shared" si="36"/>
        <v>0</v>
      </c>
      <c r="U176" s="86">
        <f t="shared" si="37"/>
        <v>0</v>
      </c>
      <c r="V176" s="86">
        <f t="shared" si="37"/>
        <v>0</v>
      </c>
      <c r="X176" s="86">
        <f t="shared" si="38"/>
        <v>0</v>
      </c>
      <c r="Y176" s="86">
        <f t="shared" si="39"/>
        <v>0</v>
      </c>
      <c r="Z176" s="86">
        <f t="shared" si="40"/>
        <v>0</v>
      </c>
      <c r="AA176" s="86">
        <f t="shared" si="41"/>
        <v>0</v>
      </c>
      <c r="AD176" s="2"/>
    </row>
    <row r="177" spans="1:30" s="79" customFormat="1" ht="17" x14ac:dyDescent="0.35">
      <c r="A177" s="79">
        <v>160</v>
      </c>
      <c r="B177" s="79" t="str">
        <f>LEFT('PLANILLA AUXILIAR PUBLICIDAD'!B167,12)</f>
        <v>200000000160</v>
      </c>
      <c r="C177" s="80" t="str">
        <f>+'PLANILLA AUXILIAR PUBLICIDAD'!C167</f>
        <v>Radio Comercial FM 160</v>
      </c>
      <c r="D177" s="80" t="str">
        <f>+'PLANILLA AUXILIAR PUBLICIDAD'!D167</f>
        <v>Radio Come 160   ROC</v>
      </c>
      <c r="E177" s="80" t="str">
        <f>+'PLANILLA AUXILIAR PUBLICIDAD'!E167</f>
        <v>ROCHA</v>
      </c>
      <c r="F177" s="80" t="str">
        <f>+'PLANILLA AUXILIAR PUBLICIDAD'!F167</f>
        <v>-</v>
      </c>
      <c r="G177" s="80" t="str">
        <f>+'PLANILLA AUXILIAR PUBLICIDAD'!K167</f>
        <v>Radio Comercial FM</v>
      </c>
      <c r="H177" s="87"/>
      <c r="I177" s="80" t="str">
        <f t="shared" si="29"/>
        <v>Radios AM y FM comerciales</v>
      </c>
      <c r="J177" s="81" t="str">
        <f>+IF(I177="Prensa escrita formato papel",'PLANILLA AUXILIAR PUBLICIDAD'!L167,"")</f>
        <v/>
      </c>
      <c r="K177" s="82" t="str">
        <f t="shared" si="42"/>
        <v/>
      </c>
      <c r="L177" s="83" t="str">
        <f t="shared" si="30"/>
        <v/>
      </c>
      <c r="M177" s="84">
        <f t="shared" si="31"/>
        <v>5.6249999999999994E-2</v>
      </c>
      <c r="N177" s="85">
        <f t="shared" si="32"/>
        <v>3.9823008849557519E-4</v>
      </c>
      <c r="O177" s="84">
        <f t="shared" si="33"/>
        <v>2.5000000000000001E-2</v>
      </c>
      <c r="P177" s="85">
        <f t="shared" si="34"/>
        <v>1.991150442477876E-4</v>
      </c>
      <c r="R177" s="86">
        <f t="shared" si="35"/>
        <v>0</v>
      </c>
      <c r="S177" s="86">
        <f t="shared" si="36"/>
        <v>0</v>
      </c>
      <c r="U177" s="86">
        <f t="shared" si="37"/>
        <v>0</v>
      </c>
      <c r="V177" s="86">
        <f t="shared" si="37"/>
        <v>0</v>
      </c>
      <c r="X177" s="86">
        <f t="shared" si="38"/>
        <v>0</v>
      </c>
      <c r="Y177" s="86">
        <f t="shared" si="39"/>
        <v>0</v>
      </c>
      <c r="Z177" s="86">
        <f t="shared" si="40"/>
        <v>0</v>
      </c>
      <c r="AA177" s="86">
        <f t="shared" si="41"/>
        <v>0</v>
      </c>
      <c r="AD177" s="2"/>
    </row>
    <row r="178" spans="1:30" s="79" customFormat="1" ht="17" x14ac:dyDescent="0.35">
      <c r="A178" s="79">
        <v>161</v>
      </c>
      <c r="B178" s="79" t="str">
        <f>LEFT('PLANILLA AUXILIAR PUBLICIDAD'!B168,12)</f>
        <v>200000000161</v>
      </c>
      <c r="C178" s="80" t="str">
        <f>+'PLANILLA AUXILIAR PUBLICIDAD'!C168</f>
        <v>Prensa Escrita 161</v>
      </c>
      <c r="D178" s="80" t="str">
        <f>+'PLANILLA AUXILIAR PUBLICIDAD'!D168</f>
        <v>Prensa Esc 161  Diario ROC</v>
      </c>
      <c r="E178" s="80" t="str">
        <f>+'PLANILLA AUXILIAR PUBLICIDAD'!E168</f>
        <v>ROCHA</v>
      </c>
      <c r="F178" s="80" t="str">
        <f>+'PLANILLA AUXILIAR PUBLICIDAD'!F168</f>
        <v>-</v>
      </c>
      <c r="G178" s="80" t="str">
        <f>+'PLANILLA AUXILIAR PUBLICIDAD'!K168</f>
        <v>Prensa Escrita</v>
      </c>
      <c r="H178" s="87"/>
      <c r="I178" s="80" t="str">
        <f t="shared" si="29"/>
        <v>Prensa escrita formato papel</v>
      </c>
      <c r="J178" s="81" t="str">
        <f>+IF(I178="Prensa escrita formato papel",'PLANILLA AUXILIAR PUBLICIDAD'!L168,"")</f>
        <v>Diario</v>
      </c>
      <c r="K178" s="82">
        <f t="shared" si="42"/>
        <v>30</v>
      </c>
      <c r="L178" s="83">
        <f t="shared" si="30"/>
        <v>3.1813361611876985E-2</v>
      </c>
      <c r="M178" s="84">
        <f t="shared" si="31"/>
        <v>3.9766702014846229E-2</v>
      </c>
      <c r="N178" s="85">
        <f t="shared" si="32"/>
        <v>6.0445387062566273E-4</v>
      </c>
      <c r="O178" s="84">
        <f t="shared" si="33"/>
        <v>1.7674089784376103E-2</v>
      </c>
      <c r="P178" s="85">
        <f t="shared" si="34"/>
        <v>3.0222693531283137E-4</v>
      </c>
      <c r="R178" s="86">
        <f t="shared" si="35"/>
        <v>0</v>
      </c>
      <c r="S178" s="86">
        <f t="shared" si="36"/>
        <v>0</v>
      </c>
      <c r="U178" s="86">
        <f t="shared" si="37"/>
        <v>0</v>
      </c>
      <c r="V178" s="86">
        <f t="shared" si="37"/>
        <v>0</v>
      </c>
      <c r="X178" s="86">
        <f t="shared" si="38"/>
        <v>0</v>
      </c>
      <c r="Y178" s="86">
        <f t="shared" si="39"/>
        <v>0</v>
      </c>
      <c r="Z178" s="86">
        <f t="shared" si="40"/>
        <v>0</v>
      </c>
      <c r="AA178" s="86">
        <f t="shared" si="41"/>
        <v>0</v>
      </c>
      <c r="AD178" s="2"/>
    </row>
    <row r="179" spans="1:30" s="79" customFormat="1" ht="17" x14ac:dyDescent="0.35">
      <c r="A179" s="79">
        <v>162</v>
      </c>
      <c r="B179" s="79" t="str">
        <f>LEFT('PLANILLA AUXILIAR PUBLICIDAD'!B169,12)</f>
        <v>200000000162</v>
      </c>
      <c r="C179" s="80" t="str">
        <f>+'PLANILLA AUXILIAR PUBLICIDAD'!C169</f>
        <v>Prensa Escrita 162</v>
      </c>
      <c r="D179" s="80" t="str">
        <f>+'PLANILLA AUXILIAR PUBLICIDAD'!D169</f>
        <v>Prensa Esc 162  Trisemanario ROC</v>
      </c>
      <c r="E179" s="80" t="str">
        <f>+'PLANILLA AUXILIAR PUBLICIDAD'!E169</f>
        <v>ROCHA</v>
      </c>
      <c r="F179" s="80" t="str">
        <f>+'PLANILLA AUXILIAR PUBLICIDAD'!F169</f>
        <v>-</v>
      </c>
      <c r="G179" s="80" t="str">
        <f>+'PLANILLA AUXILIAR PUBLICIDAD'!K169</f>
        <v>Prensa Escrita</v>
      </c>
      <c r="H179" s="87"/>
      <c r="I179" s="80" t="str">
        <f t="shared" si="29"/>
        <v>Prensa escrita formato papel</v>
      </c>
      <c r="J179" s="81" t="str">
        <f>+IF(I179="Prensa escrita formato papel",'PLANILLA AUXILIAR PUBLICIDAD'!L169,"")</f>
        <v>Trisemanario</v>
      </c>
      <c r="K179" s="82">
        <f t="shared" si="42"/>
        <v>12</v>
      </c>
      <c r="L179" s="83">
        <f t="shared" si="30"/>
        <v>1.2725344644750796E-2</v>
      </c>
      <c r="M179" s="84">
        <f t="shared" si="31"/>
        <v>1.5906680805938496E-2</v>
      </c>
      <c r="N179" s="85">
        <f t="shared" si="32"/>
        <v>2.4178154825026511E-4</v>
      </c>
      <c r="O179" s="84">
        <f t="shared" si="33"/>
        <v>7.0696359137504437E-3</v>
      </c>
      <c r="P179" s="85">
        <f t="shared" si="34"/>
        <v>1.2089077412513256E-4</v>
      </c>
      <c r="R179" s="86">
        <f t="shared" si="35"/>
        <v>0</v>
      </c>
      <c r="S179" s="86">
        <f t="shared" si="36"/>
        <v>0</v>
      </c>
      <c r="U179" s="86">
        <f t="shared" si="37"/>
        <v>0</v>
      </c>
      <c r="V179" s="86">
        <f t="shared" si="37"/>
        <v>0</v>
      </c>
      <c r="X179" s="86">
        <f t="shared" si="38"/>
        <v>0</v>
      </c>
      <c r="Y179" s="86">
        <f t="shared" si="39"/>
        <v>0</v>
      </c>
      <c r="Z179" s="86">
        <f t="shared" si="40"/>
        <v>0</v>
      </c>
      <c r="AA179" s="86">
        <f t="shared" si="41"/>
        <v>0</v>
      </c>
      <c r="AD179" s="2"/>
    </row>
    <row r="180" spans="1:30" s="79" customFormat="1" ht="17" x14ac:dyDescent="0.35">
      <c r="A180" s="79">
        <v>163</v>
      </c>
      <c r="B180" s="79" t="str">
        <f>LEFT('PLANILLA AUXILIAR PUBLICIDAD'!B170,12)</f>
        <v>200000000163</v>
      </c>
      <c r="C180" s="80" t="str">
        <f>+'PLANILLA AUXILIAR PUBLICIDAD'!C170</f>
        <v>Prensa Escrita 163</v>
      </c>
      <c r="D180" s="80" t="str">
        <f>+'PLANILLA AUXILIAR PUBLICIDAD'!D170</f>
        <v>Prensa Esc 163  Diario ROC</v>
      </c>
      <c r="E180" s="80" t="str">
        <f>+'PLANILLA AUXILIAR PUBLICIDAD'!E170</f>
        <v>ROCHA</v>
      </c>
      <c r="F180" s="80" t="str">
        <f>+'PLANILLA AUXILIAR PUBLICIDAD'!F170</f>
        <v>-</v>
      </c>
      <c r="G180" s="80" t="str">
        <f>+'PLANILLA AUXILIAR PUBLICIDAD'!K170</f>
        <v>Prensa Escrita</v>
      </c>
      <c r="H180" s="87"/>
      <c r="I180" s="80" t="str">
        <f t="shared" si="29"/>
        <v>Prensa escrita formato papel</v>
      </c>
      <c r="J180" s="81" t="str">
        <f>+IF(I180="Prensa escrita formato papel",'PLANILLA AUXILIAR PUBLICIDAD'!L170,"")</f>
        <v>Diario</v>
      </c>
      <c r="K180" s="82">
        <f t="shared" si="42"/>
        <v>30</v>
      </c>
      <c r="L180" s="83">
        <f t="shared" si="30"/>
        <v>3.1813361611876985E-2</v>
      </c>
      <c r="M180" s="84">
        <f t="shared" si="31"/>
        <v>3.9766702014846229E-2</v>
      </c>
      <c r="N180" s="85">
        <f t="shared" si="32"/>
        <v>6.0445387062566273E-4</v>
      </c>
      <c r="O180" s="84">
        <f t="shared" si="33"/>
        <v>1.7674089784376103E-2</v>
      </c>
      <c r="P180" s="85">
        <f t="shared" si="34"/>
        <v>3.0222693531283137E-4</v>
      </c>
      <c r="R180" s="86">
        <f t="shared" si="35"/>
        <v>0</v>
      </c>
      <c r="S180" s="86">
        <f t="shared" si="36"/>
        <v>0</v>
      </c>
      <c r="U180" s="86">
        <f t="shared" si="37"/>
        <v>0</v>
      </c>
      <c r="V180" s="86">
        <f t="shared" si="37"/>
        <v>0</v>
      </c>
      <c r="X180" s="86">
        <f t="shared" si="38"/>
        <v>0</v>
      </c>
      <c r="Y180" s="86">
        <f t="shared" si="39"/>
        <v>0</v>
      </c>
      <c r="Z180" s="86">
        <f t="shared" si="40"/>
        <v>0</v>
      </c>
      <c r="AA180" s="86">
        <f t="shared" si="41"/>
        <v>0</v>
      </c>
      <c r="AD180" s="2"/>
    </row>
    <row r="181" spans="1:30" s="79" customFormat="1" ht="17" x14ac:dyDescent="0.35">
      <c r="A181" s="79">
        <v>164</v>
      </c>
      <c r="B181" s="79" t="str">
        <f>LEFT('PLANILLA AUXILIAR PUBLICIDAD'!B171,12)</f>
        <v>200000000164</v>
      </c>
      <c r="C181" s="80" t="str">
        <f>+'PLANILLA AUXILIAR PUBLICIDAD'!C171</f>
        <v>Televisión Abierta 164</v>
      </c>
      <c r="D181" s="80" t="str">
        <f>+'PLANILLA AUXILIAR PUBLICIDAD'!D171</f>
        <v>Televisión 164   ROC</v>
      </c>
      <c r="E181" s="80" t="str">
        <f>+'PLANILLA AUXILIAR PUBLICIDAD'!E171</f>
        <v>ROCHA</v>
      </c>
      <c r="F181" s="80" t="str">
        <f>+'PLANILLA AUXILIAR PUBLICIDAD'!F171</f>
        <v>-</v>
      </c>
      <c r="G181" s="80" t="str">
        <f>+'PLANILLA AUXILIAR PUBLICIDAD'!K171</f>
        <v>Televisión Abierta</v>
      </c>
      <c r="H181" s="87"/>
      <c r="I181" s="80" t="str">
        <f t="shared" si="29"/>
        <v>TV abierta y señal propia de TV para abonados</v>
      </c>
      <c r="J181" s="81" t="str">
        <f>+IF(I181="Prensa escrita formato papel",'PLANILLA AUXILIAR PUBLICIDAD'!L171,"")</f>
        <v/>
      </c>
      <c r="K181" s="82" t="str">
        <f t="shared" si="42"/>
        <v/>
      </c>
      <c r="L181" s="83" t="str">
        <f t="shared" si="30"/>
        <v/>
      </c>
      <c r="M181" s="84">
        <f t="shared" si="31"/>
        <v>5.6249999999999994E-2</v>
      </c>
      <c r="N181" s="85">
        <f t="shared" si="32"/>
        <v>8.4905660377358489E-4</v>
      </c>
      <c r="O181" s="84">
        <f t="shared" si="33"/>
        <v>2.5000000000000001E-2</v>
      </c>
      <c r="P181" s="85">
        <f t="shared" si="34"/>
        <v>4.2452830188679245E-4</v>
      </c>
      <c r="R181" s="86">
        <f t="shared" si="35"/>
        <v>0</v>
      </c>
      <c r="S181" s="86">
        <f t="shared" si="36"/>
        <v>0</v>
      </c>
      <c r="U181" s="86">
        <f t="shared" si="37"/>
        <v>0</v>
      </c>
      <c r="V181" s="86">
        <f t="shared" si="37"/>
        <v>0</v>
      </c>
      <c r="X181" s="86">
        <f t="shared" si="38"/>
        <v>0</v>
      </c>
      <c r="Y181" s="86">
        <f t="shared" si="39"/>
        <v>0</v>
      </c>
      <c r="Z181" s="86">
        <f t="shared" si="40"/>
        <v>0</v>
      </c>
      <c r="AA181" s="86">
        <f t="shared" si="41"/>
        <v>0</v>
      </c>
      <c r="AD181" s="2"/>
    </row>
    <row r="182" spans="1:30" s="79" customFormat="1" ht="17" x14ac:dyDescent="0.35">
      <c r="A182" s="79">
        <v>165</v>
      </c>
      <c r="B182" s="79" t="str">
        <f>LEFT('PLANILLA AUXILIAR PUBLICIDAD'!B172,12)</f>
        <v>200000000165</v>
      </c>
      <c r="C182" s="80" t="str">
        <f>+'PLANILLA AUXILIAR PUBLICIDAD'!C172</f>
        <v>TV para abonados 165</v>
      </c>
      <c r="D182" s="80" t="str">
        <f>+'PLANILLA AUXILIAR PUBLICIDAD'!D172</f>
        <v>TV para ab 165   ROC</v>
      </c>
      <c r="E182" s="80" t="str">
        <f>+'PLANILLA AUXILIAR PUBLICIDAD'!E172</f>
        <v>ROCHA</v>
      </c>
      <c r="F182" s="80" t="str">
        <f>+'PLANILLA AUXILIAR PUBLICIDAD'!F172</f>
        <v>-</v>
      </c>
      <c r="G182" s="80" t="str">
        <f>+'PLANILLA AUXILIAR PUBLICIDAD'!K172</f>
        <v>TV para abonados</v>
      </c>
      <c r="H182" s="87"/>
      <c r="I182" s="80" t="str">
        <f t="shared" si="29"/>
        <v>TV abierta y señal propia de TV para abonados</v>
      </c>
      <c r="J182" s="81" t="str">
        <f>+IF(I182="Prensa escrita formato papel",'PLANILLA AUXILIAR PUBLICIDAD'!L172,"")</f>
        <v/>
      </c>
      <c r="K182" s="82" t="str">
        <f t="shared" si="42"/>
        <v/>
      </c>
      <c r="L182" s="83" t="str">
        <f t="shared" si="30"/>
        <v/>
      </c>
      <c r="M182" s="84">
        <f t="shared" si="31"/>
        <v>5.6249999999999994E-2</v>
      </c>
      <c r="N182" s="85">
        <f t="shared" si="32"/>
        <v>8.4905660377358489E-4</v>
      </c>
      <c r="O182" s="84">
        <f t="shared" si="33"/>
        <v>2.5000000000000001E-2</v>
      </c>
      <c r="P182" s="85">
        <f t="shared" si="34"/>
        <v>4.2452830188679245E-4</v>
      </c>
      <c r="R182" s="86">
        <f t="shared" si="35"/>
        <v>0</v>
      </c>
      <c r="S182" s="86">
        <f t="shared" si="36"/>
        <v>0</v>
      </c>
      <c r="U182" s="86">
        <f t="shared" si="37"/>
        <v>0</v>
      </c>
      <c r="V182" s="86">
        <f t="shared" si="37"/>
        <v>0</v>
      </c>
      <c r="X182" s="86">
        <f t="shared" si="38"/>
        <v>0</v>
      </c>
      <c r="Y182" s="86">
        <f t="shared" si="39"/>
        <v>0</v>
      </c>
      <c r="Z182" s="86">
        <f t="shared" si="40"/>
        <v>0</v>
      </c>
      <c r="AA182" s="86">
        <f t="shared" si="41"/>
        <v>0</v>
      </c>
      <c r="AD182" s="2"/>
    </row>
    <row r="183" spans="1:30" s="79" customFormat="1" ht="17" x14ac:dyDescent="0.35">
      <c r="A183" s="79">
        <v>166</v>
      </c>
      <c r="B183" s="79" t="str">
        <f>LEFT('PLANILLA AUXILIAR PUBLICIDAD'!B173,12)</f>
        <v>200000000166</v>
      </c>
      <c r="C183" s="80" t="str">
        <f>+'PLANILLA AUXILIAR PUBLICIDAD'!C173</f>
        <v>Radio Comercial AM 166</v>
      </c>
      <c r="D183" s="80" t="str">
        <f>+'PLANILLA AUXILIAR PUBLICIDAD'!D173</f>
        <v>Radio Come 166   SAL</v>
      </c>
      <c r="E183" s="80" t="str">
        <f>+'PLANILLA AUXILIAR PUBLICIDAD'!E173</f>
        <v>SALTO</v>
      </c>
      <c r="F183" s="80" t="str">
        <f>+'PLANILLA AUXILIAR PUBLICIDAD'!F173</f>
        <v>-</v>
      </c>
      <c r="G183" s="80" t="str">
        <f>+'PLANILLA AUXILIAR PUBLICIDAD'!K173</f>
        <v>Radio Comercial AM</v>
      </c>
      <c r="H183" s="87"/>
      <c r="I183" s="80" t="str">
        <f t="shared" si="29"/>
        <v>Radios AM y FM comerciales</v>
      </c>
      <c r="J183" s="81" t="str">
        <f>+IF(I183="Prensa escrita formato papel",'PLANILLA AUXILIAR PUBLICIDAD'!L173,"")</f>
        <v/>
      </c>
      <c r="K183" s="82" t="str">
        <f t="shared" si="42"/>
        <v/>
      </c>
      <c r="L183" s="83" t="str">
        <f t="shared" si="30"/>
        <v/>
      </c>
      <c r="M183" s="84">
        <f t="shared" si="31"/>
        <v>5.6249999999999994E-2</v>
      </c>
      <c r="N183" s="85">
        <f t="shared" si="32"/>
        <v>3.9823008849557519E-4</v>
      </c>
      <c r="O183" s="84">
        <f t="shared" si="33"/>
        <v>2.5000000000000001E-2</v>
      </c>
      <c r="P183" s="85">
        <f t="shared" si="34"/>
        <v>1.991150442477876E-4</v>
      </c>
      <c r="R183" s="86">
        <f t="shared" si="35"/>
        <v>0</v>
      </c>
      <c r="S183" s="86">
        <f t="shared" si="36"/>
        <v>0</v>
      </c>
      <c r="U183" s="86">
        <f t="shared" si="37"/>
        <v>0</v>
      </c>
      <c r="V183" s="86">
        <f t="shared" si="37"/>
        <v>0</v>
      </c>
      <c r="X183" s="86">
        <f t="shared" si="38"/>
        <v>0</v>
      </c>
      <c r="Y183" s="86">
        <f t="shared" si="39"/>
        <v>0</v>
      </c>
      <c r="Z183" s="86">
        <f t="shared" si="40"/>
        <v>0</v>
      </c>
      <c r="AA183" s="86">
        <f t="shared" si="41"/>
        <v>0</v>
      </c>
      <c r="AD183" s="2"/>
    </row>
    <row r="184" spans="1:30" s="79" customFormat="1" ht="17" x14ac:dyDescent="0.35">
      <c r="A184" s="79">
        <v>167</v>
      </c>
      <c r="B184" s="79" t="str">
        <f>LEFT('PLANILLA AUXILIAR PUBLICIDAD'!B174,12)</f>
        <v>200000000167</v>
      </c>
      <c r="C184" s="80" t="str">
        <f>+'PLANILLA AUXILIAR PUBLICIDAD'!C174</f>
        <v>Prensa Escrita 167</v>
      </c>
      <c r="D184" s="80" t="str">
        <f>+'PLANILLA AUXILIAR PUBLICIDAD'!D174</f>
        <v>Prensa Esc 167  Diario SAL</v>
      </c>
      <c r="E184" s="80" t="str">
        <f>+'PLANILLA AUXILIAR PUBLICIDAD'!E174</f>
        <v>SALTO</v>
      </c>
      <c r="F184" s="80" t="str">
        <f>+'PLANILLA AUXILIAR PUBLICIDAD'!F174</f>
        <v>-</v>
      </c>
      <c r="G184" s="80" t="str">
        <f>+'PLANILLA AUXILIAR PUBLICIDAD'!K174</f>
        <v>Prensa Escrita</v>
      </c>
      <c r="H184" s="87"/>
      <c r="I184" s="80" t="str">
        <f t="shared" si="29"/>
        <v>Prensa escrita formato papel</v>
      </c>
      <c r="J184" s="81" t="str">
        <f>+IF(I184="Prensa escrita formato papel",'PLANILLA AUXILIAR PUBLICIDAD'!L174,"")</f>
        <v>Diario</v>
      </c>
      <c r="K184" s="82">
        <f t="shared" si="42"/>
        <v>30</v>
      </c>
      <c r="L184" s="83">
        <f t="shared" si="30"/>
        <v>3.1813361611876985E-2</v>
      </c>
      <c r="M184" s="84">
        <f t="shared" si="31"/>
        <v>3.9766702014846229E-2</v>
      </c>
      <c r="N184" s="85">
        <f t="shared" si="32"/>
        <v>6.0445387062566273E-4</v>
      </c>
      <c r="O184" s="84">
        <f t="shared" si="33"/>
        <v>1.7674089784376103E-2</v>
      </c>
      <c r="P184" s="85">
        <f t="shared" si="34"/>
        <v>3.0222693531283137E-4</v>
      </c>
      <c r="R184" s="86">
        <f t="shared" si="35"/>
        <v>0</v>
      </c>
      <c r="S184" s="86">
        <f t="shared" si="36"/>
        <v>0</v>
      </c>
      <c r="U184" s="86">
        <f t="shared" si="37"/>
        <v>0</v>
      </c>
      <c r="V184" s="86">
        <f t="shared" si="37"/>
        <v>0</v>
      </c>
      <c r="X184" s="86">
        <f t="shared" si="38"/>
        <v>0</v>
      </c>
      <c r="Y184" s="86">
        <f t="shared" si="39"/>
        <v>0</v>
      </c>
      <c r="Z184" s="86">
        <f t="shared" si="40"/>
        <v>0</v>
      </c>
      <c r="AA184" s="86">
        <f t="shared" si="41"/>
        <v>0</v>
      </c>
      <c r="AD184" s="2"/>
    </row>
    <row r="185" spans="1:30" s="79" customFormat="1" ht="17" x14ac:dyDescent="0.35">
      <c r="A185" s="79">
        <v>168</v>
      </c>
      <c r="B185" s="79" t="str">
        <f>LEFT('PLANILLA AUXILIAR PUBLICIDAD'!B175,12)</f>
        <v>200000000168</v>
      </c>
      <c r="C185" s="80" t="str">
        <f>+'PLANILLA AUXILIAR PUBLICIDAD'!C175</f>
        <v>Prensa Escrita 168</v>
      </c>
      <c r="D185" s="80" t="str">
        <f>+'PLANILLA AUXILIAR PUBLICIDAD'!D175</f>
        <v>Prensa Esc 168  Diario SAL</v>
      </c>
      <c r="E185" s="80" t="str">
        <f>+'PLANILLA AUXILIAR PUBLICIDAD'!E175</f>
        <v>SALTO</v>
      </c>
      <c r="F185" s="80" t="str">
        <f>+'PLANILLA AUXILIAR PUBLICIDAD'!F175</f>
        <v>-</v>
      </c>
      <c r="G185" s="80" t="str">
        <f>+'PLANILLA AUXILIAR PUBLICIDAD'!K175</f>
        <v>Prensa Escrita</v>
      </c>
      <c r="H185" s="87"/>
      <c r="I185" s="80" t="str">
        <f t="shared" si="29"/>
        <v>Prensa escrita formato papel</v>
      </c>
      <c r="J185" s="81" t="str">
        <f>+IF(I185="Prensa escrita formato papel",'PLANILLA AUXILIAR PUBLICIDAD'!L175,"")</f>
        <v>Diario</v>
      </c>
      <c r="K185" s="82">
        <f t="shared" si="42"/>
        <v>30</v>
      </c>
      <c r="L185" s="83">
        <f t="shared" si="30"/>
        <v>3.1813361611876985E-2</v>
      </c>
      <c r="M185" s="84">
        <f t="shared" si="31"/>
        <v>3.9766702014846229E-2</v>
      </c>
      <c r="N185" s="85">
        <f t="shared" si="32"/>
        <v>6.0445387062566273E-4</v>
      </c>
      <c r="O185" s="84">
        <f t="shared" si="33"/>
        <v>1.7674089784376103E-2</v>
      </c>
      <c r="P185" s="85">
        <f t="shared" si="34"/>
        <v>3.0222693531283137E-4</v>
      </c>
      <c r="R185" s="86">
        <f t="shared" si="35"/>
        <v>0</v>
      </c>
      <c r="S185" s="86">
        <f t="shared" si="36"/>
        <v>0</v>
      </c>
      <c r="U185" s="86">
        <f t="shared" si="37"/>
        <v>0</v>
      </c>
      <c r="V185" s="86">
        <f t="shared" si="37"/>
        <v>0</v>
      </c>
      <c r="X185" s="86">
        <f t="shared" si="38"/>
        <v>0</v>
      </c>
      <c r="Y185" s="86">
        <f t="shared" si="39"/>
        <v>0</v>
      </c>
      <c r="Z185" s="86">
        <f t="shared" si="40"/>
        <v>0</v>
      </c>
      <c r="AA185" s="86">
        <f t="shared" si="41"/>
        <v>0</v>
      </c>
      <c r="AD185" s="2"/>
    </row>
    <row r="186" spans="1:30" s="79" customFormat="1" ht="17" x14ac:dyDescent="0.35">
      <c r="A186" s="79">
        <v>169</v>
      </c>
      <c r="B186" s="79" t="str">
        <f>LEFT('PLANILLA AUXILIAR PUBLICIDAD'!B176,12)</f>
        <v>200000000169</v>
      </c>
      <c r="C186" s="80" t="str">
        <f>+'PLANILLA AUXILIAR PUBLICIDAD'!C176</f>
        <v>Radio Comercial FM 169</v>
      </c>
      <c r="D186" s="80" t="str">
        <f>+'PLANILLA AUXILIAR PUBLICIDAD'!D176</f>
        <v>Radio Come 169   SAL</v>
      </c>
      <c r="E186" s="80" t="str">
        <f>+'PLANILLA AUXILIAR PUBLICIDAD'!E176</f>
        <v>SALTO</v>
      </c>
      <c r="F186" s="80" t="str">
        <f>+'PLANILLA AUXILIAR PUBLICIDAD'!F176</f>
        <v>-</v>
      </c>
      <c r="G186" s="80" t="str">
        <f>+'PLANILLA AUXILIAR PUBLICIDAD'!K176</f>
        <v>Radio Comercial FM</v>
      </c>
      <c r="H186" s="87"/>
      <c r="I186" s="80" t="str">
        <f t="shared" si="29"/>
        <v>Radios AM y FM comerciales</v>
      </c>
      <c r="J186" s="81" t="str">
        <f>+IF(I186="Prensa escrita formato papel",'PLANILLA AUXILIAR PUBLICIDAD'!L176,"")</f>
        <v/>
      </c>
      <c r="K186" s="82" t="str">
        <f t="shared" si="42"/>
        <v/>
      </c>
      <c r="L186" s="83" t="str">
        <f t="shared" si="30"/>
        <v/>
      </c>
      <c r="M186" s="84">
        <f t="shared" si="31"/>
        <v>5.6249999999999994E-2</v>
      </c>
      <c r="N186" s="85">
        <f t="shared" si="32"/>
        <v>3.9823008849557519E-4</v>
      </c>
      <c r="O186" s="84">
        <f t="shared" si="33"/>
        <v>2.5000000000000001E-2</v>
      </c>
      <c r="P186" s="85">
        <f t="shared" si="34"/>
        <v>1.991150442477876E-4</v>
      </c>
      <c r="R186" s="86">
        <f t="shared" si="35"/>
        <v>0</v>
      </c>
      <c r="S186" s="86">
        <f t="shared" si="36"/>
        <v>0</v>
      </c>
      <c r="U186" s="86">
        <f t="shared" si="37"/>
        <v>0</v>
      </c>
      <c r="V186" s="86">
        <f t="shared" si="37"/>
        <v>0</v>
      </c>
      <c r="X186" s="86">
        <f t="shared" si="38"/>
        <v>0</v>
      </c>
      <c r="Y186" s="86">
        <f t="shared" si="39"/>
        <v>0</v>
      </c>
      <c r="Z186" s="86">
        <f t="shared" si="40"/>
        <v>0</v>
      </c>
      <c r="AA186" s="86">
        <f t="shared" si="41"/>
        <v>0</v>
      </c>
      <c r="AD186" s="2"/>
    </row>
    <row r="187" spans="1:30" s="79" customFormat="1" ht="17" x14ac:dyDescent="0.35">
      <c r="A187" s="79">
        <v>170</v>
      </c>
      <c r="B187" s="79" t="str">
        <f>LEFT('PLANILLA AUXILIAR PUBLICIDAD'!B177,12)</f>
        <v>200000000170</v>
      </c>
      <c r="C187" s="80" t="str">
        <f>+'PLANILLA AUXILIAR PUBLICIDAD'!C177</f>
        <v>Radio Comercial AM 170</v>
      </c>
      <c r="D187" s="80" t="str">
        <f>+'PLANILLA AUXILIAR PUBLICIDAD'!D177</f>
        <v>Radio Come 170   SAL</v>
      </c>
      <c r="E187" s="80" t="str">
        <f>+'PLANILLA AUXILIAR PUBLICIDAD'!E177</f>
        <v>SALTO</v>
      </c>
      <c r="F187" s="80" t="str">
        <f>+'PLANILLA AUXILIAR PUBLICIDAD'!F177</f>
        <v>-</v>
      </c>
      <c r="G187" s="80" t="str">
        <f>+'PLANILLA AUXILIAR PUBLICIDAD'!K177</f>
        <v>Radio Comercial AM</v>
      </c>
      <c r="H187" s="87"/>
      <c r="I187" s="80" t="str">
        <f t="shared" si="29"/>
        <v>Radios AM y FM comerciales</v>
      </c>
      <c r="J187" s="81" t="str">
        <f>+IF(I187="Prensa escrita formato papel",'PLANILLA AUXILIAR PUBLICIDAD'!L177,"")</f>
        <v/>
      </c>
      <c r="K187" s="82" t="str">
        <f t="shared" si="42"/>
        <v/>
      </c>
      <c r="L187" s="83" t="str">
        <f t="shared" si="30"/>
        <v/>
      </c>
      <c r="M187" s="84">
        <f t="shared" si="31"/>
        <v>5.6249999999999994E-2</v>
      </c>
      <c r="N187" s="85">
        <f t="shared" si="32"/>
        <v>3.9823008849557519E-4</v>
      </c>
      <c r="O187" s="84">
        <f t="shared" si="33"/>
        <v>2.5000000000000001E-2</v>
      </c>
      <c r="P187" s="85">
        <f t="shared" si="34"/>
        <v>1.991150442477876E-4</v>
      </c>
      <c r="R187" s="86">
        <f t="shared" si="35"/>
        <v>0</v>
      </c>
      <c r="S187" s="86">
        <f t="shared" si="36"/>
        <v>0</v>
      </c>
      <c r="U187" s="86">
        <f t="shared" si="37"/>
        <v>0</v>
      </c>
      <c r="V187" s="86">
        <f t="shared" si="37"/>
        <v>0</v>
      </c>
      <c r="X187" s="86">
        <f t="shared" si="38"/>
        <v>0</v>
      </c>
      <c r="Y187" s="86">
        <f t="shared" si="39"/>
        <v>0</v>
      </c>
      <c r="Z187" s="86">
        <f t="shared" si="40"/>
        <v>0</v>
      </c>
      <c r="AA187" s="86">
        <f t="shared" si="41"/>
        <v>0</v>
      </c>
      <c r="AD187" s="2"/>
    </row>
    <row r="188" spans="1:30" s="79" customFormat="1" ht="17" x14ac:dyDescent="0.35">
      <c r="A188" s="79">
        <v>171</v>
      </c>
      <c r="B188" s="79" t="str">
        <f>LEFT('PLANILLA AUXILIAR PUBLICIDAD'!B178,12)</f>
        <v>200000000171</v>
      </c>
      <c r="C188" s="80" t="str">
        <f>+'PLANILLA AUXILIAR PUBLICIDAD'!C178</f>
        <v>Prensa Escrita 171</v>
      </c>
      <c r="D188" s="80" t="str">
        <f>+'PLANILLA AUXILIAR PUBLICIDAD'!D178</f>
        <v>Prensa Esc 171  Diario SAL</v>
      </c>
      <c r="E188" s="80" t="str">
        <f>+'PLANILLA AUXILIAR PUBLICIDAD'!E178</f>
        <v>SALTO</v>
      </c>
      <c r="F188" s="80" t="str">
        <f>+'PLANILLA AUXILIAR PUBLICIDAD'!F178</f>
        <v>-</v>
      </c>
      <c r="G188" s="80" t="str">
        <f>+'PLANILLA AUXILIAR PUBLICIDAD'!K178</f>
        <v>Prensa Escrita</v>
      </c>
      <c r="H188" s="87"/>
      <c r="I188" s="80" t="str">
        <f t="shared" si="29"/>
        <v>Prensa escrita formato papel</v>
      </c>
      <c r="J188" s="81" t="str">
        <f>+IF(I188="Prensa escrita formato papel",'PLANILLA AUXILIAR PUBLICIDAD'!L178,"")</f>
        <v>Diario</v>
      </c>
      <c r="K188" s="82">
        <f t="shared" si="42"/>
        <v>30</v>
      </c>
      <c r="L188" s="83">
        <f t="shared" si="30"/>
        <v>3.1813361611876985E-2</v>
      </c>
      <c r="M188" s="84">
        <f t="shared" si="31"/>
        <v>3.9766702014846229E-2</v>
      </c>
      <c r="N188" s="85">
        <f t="shared" si="32"/>
        <v>6.0445387062566273E-4</v>
      </c>
      <c r="O188" s="84">
        <f t="shared" si="33"/>
        <v>1.7674089784376103E-2</v>
      </c>
      <c r="P188" s="85">
        <f t="shared" si="34"/>
        <v>3.0222693531283137E-4</v>
      </c>
      <c r="R188" s="86">
        <f t="shared" si="35"/>
        <v>0</v>
      </c>
      <c r="S188" s="86">
        <f t="shared" si="36"/>
        <v>0</v>
      </c>
      <c r="U188" s="86">
        <f t="shared" si="37"/>
        <v>0</v>
      </c>
      <c r="V188" s="86">
        <f t="shared" si="37"/>
        <v>0</v>
      </c>
      <c r="X188" s="86">
        <f t="shared" si="38"/>
        <v>0</v>
      </c>
      <c r="Y188" s="86">
        <f t="shared" si="39"/>
        <v>0</v>
      </c>
      <c r="Z188" s="86">
        <f t="shared" si="40"/>
        <v>0</v>
      </c>
      <c r="AA188" s="86">
        <f t="shared" si="41"/>
        <v>0</v>
      </c>
      <c r="AD188" s="2"/>
    </row>
    <row r="189" spans="1:30" s="79" customFormat="1" ht="17" x14ac:dyDescent="0.35">
      <c r="A189" s="79">
        <v>172</v>
      </c>
      <c r="B189" s="79" t="str">
        <f>LEFT('PLANILLA AUXILIAR PUBLICIDAD'!B179,12)</f>
        <v>200000000172</v>
      </c>
      <c r="C189" s="80" t="str">
        <f>+'PLANILLA AUXILIAR PUBLICIDAD'!C179</f>
        <v>Radio Comercial FM 172</v>
      </c>
      <c r="D189" s="80" t="str">
        <f>+'PLANILLA AUXILIAR PUBLICIDAD'!D179</f>
        <v>Radio Come 172   SAL</v>
      </c>
      <c r="E189" s="80" t="str">
        <f>+'PLANILLA AUXILIAR PUBLICIDAD'!E179</f>
        <v>SALTO</v>
      </c>
      <c r="F189" s="80" t="str">
        <f>+'PLANILLA AUXILIAR PUBLICIDAD'!F179</f>
        <v>-</v>
      </c>
      <c r="G189" s="80" t="str">
        <f>+'PLANILLA AUXILIAR PUBLICIDAD'!K179</f>
        <v>Radio Comercial FM</v>
      </c>
      <c r="H189" s="87"/>
      <c r="I189" s="80" t="str">
        <f t="shared" si="29"/>
        <v>Radios AM y FM comerciales</v>
      </c>
      <c r="J189" s="81" t="str">
        <f>+IF(I189="Prensa escrita formato papel",'PLANILLA AUXILIAR PUBLICIDAD'!L179,"")</f>
        <v/>
      </c>
      <c r="K189" s="82" t="str">
        <f t="shared" si="42"/>
        <v/>
      </c>
      <c r="L189" s="83" t="str">
        <f t="shared" si="30"/>
        <v/>
      </c>
      <c r="M189" s="84">
        <f t="shared" si="31"/>
        <v>5.6249999999999994E-2</v>
      </c>
      <c r="N189" s="85">
        <f t="shared" si="32"/>
        <v>3.9823008849557519E-4</v>
      </c>
      <c r="O189" s="84">
        <f t="shared" si="33"/>
        <v>2.5000000000000001E-2</v>
      </c>
      <c r="P189" s="85">
        <f t="shared" si="34"/>
        <v>1.991150442477876E-4</v>
      </c>
      <c r="R189" s="86">
        <f t="shared" si="35"/>
        <v>0</v>
      </c>
      <c r="S189" s="86">
        <f t="shared" si="36"/>
        <v>0</v>
      </c>
      <c r="U189" s="86">
        <f t="shared" si="37"/>
        <v>0</v>
      </c>
      <c r="V189" s="86">
        <f t="shared" si="37"/>
        <v>0</v>
      </c>
      <c r="X189" s="86">
        <f t="shared" si="38"/>
        <v>0</v>
      </c>
      <c r="Y189" s="86">
        <f t="shared" si="39"/>
        <v>0</v>
      </c>
      <c r="Z189" s="86">
        <f t="shared" si="40"/>
        <v>0</v>
      </c>
      <c r="AA189" s="86">
        <f t="shared" si="41"/>
        <v>0</v>
      </c>
      <c r="AD189" s="2"/>
    </row>
    <row r="190" spans="1:30" s="79" customFormat="1" ht="17" x14ac:dyDescent="0.35">
      <c r="A190" s="79">
        <v>173</v>
      </c>
      <c r="B190" s="79" t="str">
        <f>LEFT('PLANILLA AUXILIAR PUBLICIDAD'!B180,12)</f>
        <v>200000000173</v>
      </c>
      <c r="C190" s="80" t="str">
        <f>+'PLANILLA AUXILIAR PUBLICIDAD'!C180</f>
        <v>Radio Comunitaria 173</v>
      </c>
      <c r="D190" s="80" t="str">
        <f>+'PLANILLA AUXILIAR PUBLICIDAD'!D180</f>
        <v>Radio Comu 173   SAL</v>
      </c>
      <c r="E190" s="80" t="str">
        <f>+'PLANILLA AUXILIAR PUBLICIDAD'!E180</f>
        <v>SALTO</v>
      </c>
      <c r="F190" s="80" t="str">
        <f>+'PLANILLA AUXILIAR PUBLICIDAD'!F180</f>
        <v>-</v>
      </c>
      <c r="G190" s="80" t="str">
        <f>+'PLANILLA AUXILIAR PUBLICIDAD'!K180</f>
        <v>Radio Comunitaria</v>
      </c>
      <c r="H190" s="87"/>
      <c r="I190" s="80" t="str">
        <f t="shared" si="29"/>
        <v>Radios comunitarias</v>
      </c>
      <c r="J190" s="81" t="str">
        <f>+IF(I190="Prensa escrita formato papel",'PLANILLA AUXILIAR PUBLICIDAD'!L180,"")</f>
        <v/>
      </c>
      <c r="K190" s="82" t="str">
        <f t="shared" si="42"/>
        <v/>
      </c>
      <c r="L190" s="83" t="str">
        <f t="shared" si="30"/>
        <v/>
      </c>
      <c r="M190" s="84">
        <f t="shared" si="31"/>
        <v>1.25E-3</v>
      </c>
      <c r="N190" s="85">
        <f t="shared" si="32"/>
        <v>9.0909090909090917E-5</v>
      </c>
      <c r="O190" s="84">
        <f t="shared" si="33"/>
        <v>5.5555555555555556E-4</v>
      </c>
      <c r="P190" s="85">
        <f t="shared" si="34"/>
        <v>4.5454545454545459E-5</v>
      </c>
      <c r="R190" s="86">
        <f t="shared" si="35"/>
        <v>0</v>
      </c>
      <c r="S190" s="86">
        <f t="shared" si="36"/>
        <v>0</v>
      </c>
      <c r="U190" s="86">
        <f t="shared" si="37"/>
        <v>0</v>
      </c>
      <c r="V190" s="86">
        <f t="shared" si="37"/>
        <v>0</v>
      </c>
      <c r="X190" s="86">
        <f t="shared" si="38"/>
        <v>0</v>
      </c>
      <c r="Y190" s="86">
        <f t="shared" si="39"/>
        <v>0</v>
      </c>
      <c r="Z190" s="86">
        <f t="shared" si="40"/>
        <v>0</v>
      </c>
      <c r="AA190" s="86">
        <f t="shared" si="41"/>
        <v>0</v>
      </c>
      <c r="AD190" s="2"/>
    </row>
    <row r="191" spans="1:30" s="79" customFormat="1" ht="17" x14ac:dyDescent="0.35">
      <c r="A191" s="79">
        <v>174</v>
      </c>
      <c r="B191" s="79" t="str">
        <f>LEFT('PLANILLA AUXILIAR PUBLICIDAD'!B181,12)</f>
        <v>200000000174</v>
      </c>
      <c r="C191" s="80" t="str">
        <f>+'PLANILLA AUXILIAR PUBLICIDAD'!C181</f>
        <v>Radio Comercial AM 174</v>
      </c>
      <c r="D191" s="80" t="str">
        <f>+'PLANILLA AUXILIAR PUBLICIDAD'!D181</f>
        <v>Radio Come 174   SAL</v>
      </c>
      <c r="E191" s="80" t="str">
        <f>+'PLANILLA AUXILIAR PUBLICIDAD'!E181</f>
        <v>SALTO</v>
      </c>
      <c r="F191" s="80" t="str">
        <f>+'PLANILLA AUXILIAR PUBLICIDAD'!F181</f>
        <v>-</v>
      </c>
      <c r="G191" s="80" t="str">
        <f>+'PLANILLA AUXILIAR PUBLICIDAD'!K181</f>
        <v>Radio Comercial AM</v>
      </c>
      <c r="H191" s="87"/>
      <c r="I191" s="80" t="str">
        <f t="shared" si="29"/>
        <v>Radios AM y FM comerciales</v>
      </c>
      <c r="J191" s="81" t="str">
        <f>+IF(I191="Prensa escrita formato papel",'PLANILLA AUXILIAR PUBLICIDAD'!L181,"")</f>
        <v/>
      </c>
      <c r="K191" s="82" t="str">
        <f t="shared" si="42"/>
        <v/>
      </c>
      <c r="L191" s="83" t="str">
        <f t="shared" si="30"/>
        <v/>
      </c>
      <c r="M191" s="84">
        <f t="shared" si="31"/>
        <v>5.6249999999999994E-2</v>
      </c>
      <c r="N191" s="85">
        <f t="shared" si="32"/>
        <v>3.9823008849557519E-4</v>
      </c>
      <c r="O191" s="84">
        <f t="shared" si="33"/>
        <v>2.5000000000000001E-2</v>
      </c>
      <c r="P191" s="85">
        <f t="shared" si="34"/>
        <v>1.991150442477876E-4</v>
      </c>
      <c r="R191" s="86">
        <f t="shared" si="35"/>
        <v>0</v>
      </c>
      <c r="S191" s="86">
        <f t="shared" si="36"/>
        <v>0</v>
      </c>
      <c r="U191" s="86">
        <f t="shared" si="37"/>
        <v>0</v>
      </c>
      <c r="V191" s="86">
        <f t="shared" si="37"/>
        <v>0</v>
      </c>
      <c r="X191" s="86">
        <f t="shared" si="38"/>
        <v>0</v>
      </c>
      <c r="Y191" s="86">
        <f t="shared" si="39"/>
        <v>0</v>
      </c>
      <c r="Z191" s="86">
        <f t="shared" si="40"/>
        <v>0</v>
      </c>
      <c r="AA191" s="86">
        <f t="shared" si="41"/>
        <v>0</v>
      </c>
      <c r="AD191" s="2"/>
    </row>
    <row r="192" spans="1:30" s="79" customFormat="1" ht="17" x14ac:dyDescent="0.35">
      <c r="A192" s="79">
        <v>175</v>
      </c>
      <c r="B192" s="79" t="str">
        <f>LEFT('PLANILLA AUXILIAR PUBLICIDAD'!B182,12)</f>
        <v>200000000175</v>
      </c>
      <c r="C192" s="80" t="str">
        <f>+'PLANILLA AUXILIAR PUBLICIDAD'!C182</f>
        <v>Radio Comercial FM 175</v>
      </c>
      <c r="D192" s="80" t="str">
        <f>+'PLANILLA AUXILIAR PUBLICIDAD'!D182</f>
        <v>Radio Come 175   SAL</v>
      </c>
      <c r="E192" s="80" t="str">
        <f>+'PLANILLA AUXILIAR PUBLICIDAD'!E182</f>
        <v>SALTO</v>
      </c>
      <c r="F192" s="80" t="str">
        <f>+'PLANILLA AUXILIAR PUBLICIDAD'!F182</f>
        <v>-</v>
      </c>
      <c r="G192" s="80" t="str">
        <f>+'PLANILLA AUXILIAR PUBLICIDAD'!K182</f>
        <v>Radio Comercial FM</v>
      </c>
      <c r="H192" s="87"/>
      <c r="I192" s="80" t="str">
        <f t="shared" si="29"/>
        <v>Radios AM y FM comerciales</v>
      </c>
      <c r="J192" s="81" t="str">
        <f>+IF(I192="Prensa escrita formato papel",'PLANILLA AUXILIAR PUBLICIDAD'!L182,"")</f>
        <v/>
      </c>
      <c r="K192" s="82" t="str">
        <f t="shared" si="42"/>
        <v/>
      </c>
      <c r="L192" s="83" t="str">
        <f t="shared" si="30"/>
        <v/>
      </c>
      <c r="M192" s="84">
        <f t="shared" si="31"/>
        <v>5.6249999999999994E-2</v>
      </c>
      <c r="N192" s="85">
        <f t="shared" si="32"/>
        <v>3.9823008849557519E-4</v>
      </c>
      <c r="O192" s="84">
        <f t="shared" si="33"/>
        <v>2.5000000000000001E-2</v>
      </c>
      <c r="P192" s="85">
        <f t="shared" si="34"/>
        <v>1.991150442477876E-4</v>
      </c>
      <c r="R192" s="86">
        <f t="shared" si="35"/>
        <v>0</v>
      </c>
      <c r="S192" s="86">
        <f t="shared" si="36"/>
        <v>0</v>
      </c>
      <c r="U192" s="86">
        <f t="shared" si="37"/>
        <v>0</v>
      </c>
      <c r="V192" s="86">
        <f t="shared" si="37"/>
        <v>0</v>
      </c>
      <c r="X192" s="86">
        <f t="shared" si="38"/>
        <v>0</v>
      </c>
      <c r="Y192" s="86">
        <f t="shared" si="39"/>
        <v>0</v>
      </c>
      <c r="Z192" s="86">
        <f t="shared" si="40"/>
        <v>0</v>
      </c>
      <c r="AA192" s="86">
        <f t="shared" si="41"/>
        <v>0</v>
      </c>
      <c r="AD192" s="2"/>
    </row>
    <row r="193" spans="1:30" s="79" customFormat="1" ht="17" x14ac:dyDescent="0.35">
      <c r="A193" s="79">
        <v>176</v>
      </c>
      <c r="B193" s="79" t="str">
        <f>LEFT('PLANILLA AUXILIAR PUBLICIDAD'!B183,12)</f>
        <v>200000000176</v>
      </c>
      <c r="C193" s="80" t="str">
        <f>+'PLANILLA AUXILIAR PUBLICIDAD'!C183</f>
        <v>Radio Comercial AM 176</v>
      </c>
      <c r="D193" s="80" t="str">
        <f>+'PLANILLA AUXILIAR PUBLICIDAD'!D183</f>
        <v>Radio Come 176   SAL</v>
      </c>
      <c r="E193" s="80" t="str">
        <f>+'PLANILLA AUXILIAR PUBLICIDAD'!E183</f>
        <v>SALTO</v>
      </c>
      <c r="F193" s="80" t="str">
        <f>+'PLANILLA AUXILIAR PUBLICIDAD'!F183</f>
        <v>-</v>
      </c>
      <c r="G193" s="80" t="str">
        <f>+'PLANILLA AUXILIAR PUBLICIDAD'!K183</f>
        <v>Radio Comercial AM</v>
      </c>
      <c r="H193" s="87"/>
      <c r="I193" s="80" t="str">
        <f t="shared" si="29"/>
        <v>Radios AM y FM comerciales</v>
      </c>
      <c r="J193" s="81" t="str">
        <f>+IF(I193="Prensa escrita formato papel",'PLANILLA AUXILIAR PUBLICIDAD'!L183,"")</f>
        <v/>
      </c>
      <c r="K193" s="82" t="str">
        <f t="shared" si="42"/>
        <v/>
      </c>
      <c r="L193" s="83" t="str">
        <f t="shared" si="30"/>
        <v/>
      </c>
      <c r="M193" s="84">
        <f t="shared" si="31"/>
        <v>5.6249999999999994E-2</v>
      </c>
      <c r="N193" s="85">
        <f t="shared" si="32"/>
        <v>3.9823008849557519E-4</v>
      </c>
      <c r="O193" s="84">
        <f t="shared" si="33"/>
        <v>2.5000000000000001E-2</v>
      </c>
      <c r="P193" s="85">
        <f t="shared" si="34"/>
        <v>1.991150442477876E-4</v>
      </c>
      <c r="R193" s="86">
        <f t="shared" si="35"/>
        <v>0</v>
      </c>
      <c r="S193" s="86">
        <f t="shared" si="36"/>
        <v>0</v>
      </c>
      <c r="U193" s="86">
        <f t="shared" si="37"/>
        <v>0</v>
      </c>
      <c r="V193" s="86">
        <f t="shared" si="37"/>
        <v>0</v>
      </c>
      <c r="X193" s="86">
        <f t="shared" si="38"/>
        <v>0</v>
      </c>
      <c r="Y193" s="86">
        <f t="shared" si="39"/>
        <v>0</v>
      </c>
      <c r="Z193" s="86">
        <f t="shared" si="40"/>
        <v>0</v>
      </c>
      <c r="AA193" s="86">
        <f t="shared" si="41"/>
        <v>0</v>
      </c>
      <c r="AD193" s="2"/>
    </row>
    <row r="194" spans="1:30" s="79" customFormat="1" ht="17" x14ac:dyDescent="0.35">
      <c r="A194" s="79">
        <v>177</v>
      </c>
      <c r="B194" s="79" t="str">
        <f>LEFT('PLANILLA AUXILIAR PUBLICIDAD'!B184,12)</f>
        <v>200000000177</v>
      </c>
      <c r="C194" s="80" t="str">
        <f>+'PLANILLA AUXILIAR PUBLICIDAD'!C184</f>
        <v>Televisión Abierta 177</v>
      </c>
      <c r="D194" s="80" t="str">
        <f>+'PLANILLA AUXILIAR PUBLICIDAD'!D184</f>
        <v>Televisión 177   SAL</v>
      </c>
      <c r="E194" s="80" t="str">
        <f>+'PLANILLA AUXILIAR PUBLICIDAD'!E184</f>
        <v>SALTO</v>
      </c>
      <c r="F194" s="80" t="str">
        <f>+'PLANILLA AUXILIAR PUBLICIDAD'!F184</f>
        <v>-</v>
      </c>
      <c r="G194" s="80" t="str">
        <f>+'PLANILLA AUXILIAR PUBLICIDAD'!K184</f>
        <v>Televisión Abierta</v>
      </c>
      <c r="H194" s="87"/>
      <c r="I194" s="80" t="str">
        <f t="shared" si="29"/>
        <v>TV abierta y señal propia de TV para abonados</v>
      </c>
      <c r="J194" s="81" t="str">
        <f>+IF(I194="Prensa escrita formato papel",'PLANILLA AUXILIAR PUBLICIDAD'!L184,"")</f>
        <v/>
      </c>
      <c r="K194" s="82" t="str">
        <f t="shared" si="42"/>
        <v/>
      </c>
      <c r="L194" s="83" t="str">
        <f t="shared" si="30"/>
        <v/>
      </c>
      <c r="M194" s="84">
        <f t="shared" si="31"/>
        <v>5.6249999999999994E-2</v>
      </c>
      <c r="N194" s="85">
        <f t="shared" si="32"/>
        <v>8.4905660377358489E-4</v>
      </c>
      <c r="O194" s="84">
        <f t="shared" si="33"/>
        <v>2.5000000000000001E-2</v>
      </c>
      <c r="P194" s="85">
        <f t="shared" si="34"/>
        <v>4.2452830188679245E-4</v>
      </c>
      <c r="R194" s="86">
        <f t="shared" si="35"/>
        <v>0</v>
      </c>
      <c r="S194" s="86">
        <f t="shared" si="36"/>
        <v>0</v>
      </c>
      <c r="U194" s="86">
        <f t="shared" si="37"/>
        <v>0</v>
      </c>
      <c r="V194" s="86">
        <f t="shared" si="37"/>
        <v>0</v>
      </c>
      <c r="X194" s="86">
        <f t="shared" si="38"/>
        <v>0</v>
      </c>
      <c r="Y194" s="86">
        <f t="shared" si="39"/>
        <v>0</v>
      </c>
      <c r="Z194" s="86">
        <f t="shared" si="40"/>
        <v>0</v>
      </c>
      <c r="AA194" s="86">
        <f t="shared" si="41"/>
        <v>0</v>
      </c>
      <c r="AD194" s="2"/>
    </row>
    <row r="195" spans="1:30" s="79" customFormat="1" ht="17" x14ac:dyDescent="0.35">
      <c r="A195" s="79">
        <v>178</v>
      </c>
      <c r="B195" s="79" t="str">
        <f>LEFT('PLANILLA AUXILIAR PUBLICIDAD'!B185,12)</f>
        <v>200000000178</v>
      </c>
      <c r="C195" s="80" t="str">
        <f>+'PLANILLA AUXILIAR PUBLICIDAD'!C185</f>
        <v>TV para abonados 178</v>
      </c>
      <c r="D195" s="80" t="str">
        <f>+'PLANILLA AUXILIAR PUBLICIDAD'!D185</f>
        <v>TV para ab 178   SAL</v>
      </c>
      <c r="E195" s="80" t="str">
        <f>+'PLANILLA AUXILIAR PUBLICIDAD'!E185</f>
        <v>SALTO</v>
      </c>
      <c r="F195" s="80" t="str">
        <f>+'PLANILLA AUXILIAR PUBLICIDAD'!F185</f>
        <v>-</v>
      </c>
      <c r="G195" s="80" t="str">
        <f>+'PLANILLA AUXILIAR PUBLICIDAD'!K185</f>
        <v>TV para abonados</v>
      </c>
      <c r="H195" s="87"/>
      <c r="I195" s="80" t="str">
        <f t="shared" si="29"/>
        <v>TV abierta y señal propia de TV para abonados</v>
      </c>
      <c r="J195" s="81" t="str">
        <f>+IF(I195="Prensa escrita formato papel",'PLANILLA AUXILIAR PUBLICIDAD'!L185,"")</f>
        <v/>
      </c>
      <c r="K195" s="82" t="str">
        <f t="shared" si="42"/>
        <v/>
      </c>
      <c r="L195" s="83" t="str">
        <f t="shared" si="30"/>
        <v/>
      </c>
      <c r="M195" s="84">
        <f t="shared" si="31"/>
        <v>5.6249999999999994E-2</v>
      </c>
      <c r="N195" s="85">
        <f t="shared" si="32"/>
        <v>8.4905660377358489E-4</v>
      </c>
      <c r="O195" s="84">
        <f t="shared" si="33"/>
        <v>2.5000000000000001E-2</v>
      </c>
      <c r="P195" s="85">
        <f t="shared" si="34"/>
        <v>4.2452830188679245E-4</v>
      </c>
      <c r="R195" s="86">
        <f t="shared" si="35"/>
        <v>0</v>
      </c>
      <c r="S195" s="86">
        <f t="shared" si="36"/>
        <v>0</v>
      </c>
      <c r="U195" s="86">
        <f t="shared" si="37"/>
        <v>0</v>
      </c>
      <c r="V195" s="86">
        <f t="shared" si="37"/>
        <v>0</v>
      </c>
      <c r="X195" s="86">
        <f t="shared" si="38"/>
        <v>0</v>
      </c>
      <c r="Y195" s="86">
        <f t="shared" si="39"/>
        <v>0</v>
      </c>
      <c r="Z195" s="86">
        <f t="shared" si="40"/>
        <v>0</v>
      </c>
      <c r="AA195" s="86">
        <f t="shared" si="41"/>
        <v>0</v>
      </c>
      <c r="AD195" s="2"/>
    </row>
    <row r="196" spans="1:30" s="79" customFormat="1" ht="17" x14ac:dyDescent="0.35">
      <c r="A196" s="79">
        <v>179</v>
      </c>
      <c r="B196" s="79" t="str">
        <f>LEFT('PLANILLA AUXILIAR PUBLICIDAD'!B186,12)</f>
        <v>200000000179</v>
      </c>
      <c r="C196" s="80" t="str">
        <f>+'PLANILLA AUXILIAR PUBLICIDAD'!C186</f>
        <v>TV para abonados 179</v>
      </c>
      <c r="D196" s="80" t="str">
        <f>+'PLANILLA AUXILIAR PUBLICIDAD'!D186</f>
        <v>TV para ab 179   SAL</v>
      </c>
      <c r="E196" s="80" t="str">
        <f>+'PLANILLA AUXILIAR PUBLICIDAD'!E186</f>
        <v>SALTO</v>
      </c>
      <c r="F196" s="80" t="str">
        <f>+'PLANILLA AUXILIAR PUBLICIDAD'!F186</f>
        <v>-</v>
      </c>
      <c r="G196" s="80" t="str">
        <f>+'PLANILLA AUXILIAR PUBLICIDAD'!K186</f>
        <v>TV para abonados</v>
      </c>
      <c r="H196" s="87"/>
      <c r="I196" s="80" t="str">
        <f t="shared" si="29"/>
        <v>TV abierta y señal propia de TV para abonados</v>
      </c>
      <c r="J196" s="81" t="str">
        <f>+IF(I196="Prensa escrita formato papel",'PLANILLA AUXILIAR PUBLICIDAD'!L186,"")</f>
        <v/>
      </c>
      <c r="K196" s="82" t="str">
        <f t="shared" si="42"/>
        <v/>
      </c>
      <c r="L196" s="83" t="str">
        <f t="shared" si="30"/>
        <v/>
      </c>
      <c r="M196" s="84">
        <f t="shared" si="31"/>
        <v>5.6249999999999994E-2</v>
      </c>
      <c r="N196" s="85">
        <f t="shared" si="32"/>
        <v>8.4905660377358489E-4</v>
      </c>
      <c r="O196" s="84">
        <f t="shared" si="33"/>
        <v>2.5000000000000001E-2</v>
      </c>
      <c r="P196" s="85">
        <f t="shared" si="34"/>
        <v>4.2452830188679245E-4</v>
      </c>
      <c r="R196" s="86">
        <f t="shared" si="35"/>
        <v>0</v>
      </c>
      <c r="S196" s="86">
        <f t="shared" si="36"/>
        <v>0</v>
      </c>
      <c r="U196" s="86">
        <f t="shared" si="37"/>
        <v>0</v>
      </c>
      <c r="V196" s="86">
        <f t="shared" si="37"/>
        <v>0</v>
      </c>
      <c r="X196" s="86">
        <f t="shared" si="38"/>
        <v>0</v>
      </c>
      <c r="Y196" s="86">
        <f t="shared" si="39"/>
        <v>0</v>
      </c>
      <c r="Z196" s="86">
        <f t="shared" si="40"/>
        <v>0</v>
      </c>
      <c r="AA196" s="86">
        <f t="shared" si="41"/>
        <v>0</v>
      </c>
      <c r="AD196" s="2"/>
    </row>
    <row r="197" spans="1:30" s="79" customFormat="1" ht="17" x14ac:dyDescent="0.35">
      <c r="A197" s="79">
        <v>180</v>
      </c>
      <c r="B197" s="79" t="str">
        <f>LEFT('PLANILLA AUXILIAR PUBLICIDAD'!B187,12)</f>
        <v>200000000180</v>
      </c>
      <c r="C197" s="80" t="str">
        <f>+'PLANILLA AUXILIAR PUBLICIDAD'!C187</f>
        <v>Radio Comercial FM 180</v>
      </c>
      <c r="D197" s="80" t="str">
        <f>+'PLANILLA AUXILIAR PUBLICIDAD'!D187</f>
        <v>Radio Come 180   SAL</v>
      </c>
      <c r="E197" s="80" t="str">
        <f>+'PLANILLA AUXILIAR PUBLICIDAD'!E187</f>
        <v>SALTO</v>
      </c>
      <c r="F197" s="80" t="str">
        <f>+'PLANILLA AUXILIAR PUBLICIDAD'!F187</f>
        <v>-</v>
      </c>
      <c r="G197" s="80" t="str">
        <f>+'PLANILLA AUXILIAR PUBLICIDAD'!K187</f>
        <v>Radio Comercial FM</v>
      </c>
      <c r="H197" s="87"/>
      <c r="I197" s="80" t="str">
        <f t="shared" si="29"/>
        <v>Radios AM y FM comerciales</v>
      </c>
      <c r="J197" s="81" t="str">
        <f>+IF(I197="Prensa escrita formato papel",'PLANILLA AUXILIAR PUBLICIDAD'!L187,"")</f>
        <v/>
      </c>
      <c r="K197" s="82" t="str">
        <f t="shared" si="42"/>
        <v/>
      </c>
      <c r="L197" s="83" t="str">
        <f t="shared" si="30"/>
        <v/>
      </c>
      <c r="M197" s="84">
        <f t="shared" si="31"/>
        <v>5.6249999999999994E-2</v>
      </c>
      <c r="N197" s="85">
        <f t="shared" si="32"/>
        <v>3.9823008849557519E-4</v>
      </c>
      <c r="O197" s="84">
        <f t="shared" si="33"/>
        <v>2.5000000000000001E-2</v>
      </c>
      <c r="P197" s="85">
        <f t="shared" si="34"/>
        <v>1.991150442477876E-4</v>
      </c>
      <c r="R197" s="86">
        <f t="shared" si="35"/>
        <v>0</v>
      </c>
      <c r="S197" s="86">
        <f t="shared" si="36"/>
        <v>0</v>
      </c>
      <c r="U197" s="86">
        <f t="shared" si="37"/>
        <v>0</v>
      </c>
      <c r="V197" s="86">
        <f t="shared" si="37"/>
        <v>0</v>
      </c>
      <c r="X197" s="86">
        <f t="shared" si="38"/>
        <v>0</v>
      </c>
      <c r="Y197" s="86">
        <f t="shared" si="39"/>
        <v>0</v>
      </c>
      <c r="Z197" s="86">
        <f t="shared" si="40"/>
        <v>0</v>
      </c>
      <c r="AA197" s="86">
        <f t="shared" si="41"/>
        <v>0</v>
      </c>
      <c r="AD197" s="2"/>
    </row>
    <row r="198" spans="1:30" s="79" customFormat="1" ht="17" x14ac:dyDescent="0.35">
      <c r="A198" s="79">
        <v>181</v>
      </c>
      <c r="B198" s="79" t="str">
        <f>LEFT('PLANILLA AUXILIAR PUBLICIDAD'!B188,12)</f>
        <v>200000000181</v>
      </c>
      <c r="C198" s="80" t="str">
        <f>+'PLANILLA AUXILIAR PUBLICIDAD'!C188</f>
        <v>Radio Comercial FM 181</v>
      </c>
      <c r="D198" s="80" t="str">
        <f>+'PLANILLA AUXILIAR PUBLICIDAD'!D188</f>
        <v>Radio Come 181   SAN</v>
      </c>
      <c r="E198" s="80" t="str">
        <f>+'PLANILLA AUXILIAR PUBLICIDAD'!E188</f>
        <v>SAN JOSE</v>
      </c>
      <c r="F198" s="80" t="str">
        <f>+'PLANILLA AUXILIAR PUBLICIDAD'!F188</f>
        <v>-</v>
      </c>
      <c r="G198" s="80" t="str">
        <f>+'PLANILLA AUXILIAR PUBLICIDAD'!K188</f>
        <v>Radio Comercial FM</v>
      </c>
      <c r="H198" s="87"/>
      <c r="I198" s="80" t="str">
        <f t="shared" si="29"/>
        <v>Radios AM y FM comerciales</v>
      </c>
      <c r="J198" s="81" t="str">
        <f>+IF(I198="Prensa escrita formato papel",'PLANILLA AUXILIAR PUBLICIDAD'!L188,"")</f>
        <v/>
      </c>
      <c r="K198" s="82" t="str">
        <f t="shared" si="42"/>
        <v/>
      </c>
      <c r="L198" s="83" t="str">
        <f t="shared" si="30"/>
        <v/>
      </c>
      <c r="M198" s="84">
        <f t="shared" si="31"/>
        <v>5.6249999999999994E-2</v>
      </c>
      <c r="N198" s="85">
        <f t="shared" si="32"/>
        <v>3.9823008849557519E-4</v>
      </c>
      <c r="O198" s="84">
        <f t="shared" si="33"/>
        <v>2.5000000000000001E-2</v>
      </c>
      <c r="P198" s="85">
        <f t="shared" si="34"/>
        <v>1.991150442477876E-4</v>
      </c>
      <c r="R198" s="86">
        <f t="shared" si="35"/>
        <v>0</v>
      </c>
      <c r="S198" s="86">
        <f t="shared" si="36"/>
        <v>0</v>
      </c>
      <c r="U198" s="86">
        <f t="shared" si="37"/>
        <v>0</v>
      </c>
      <c r="V198" s="86">
        <f t="shared" si="37"/>
        <v>0</v>
      </c>
      <c r="X198" s="86">
        <f t="shared" si="38"/>
        <v>0</v>
      </c>
      <c r="Y198" s="86">
        <f t="shared" si="39"/>
        <v>0</v>
      </c>
      <c r="Z198" s="86">
        <f t="shared" si="40"/>
        <v>0</v>
      </c>
      <c r="AA198" s="86">
        <f t="shared" si="41"/>
        <v>0</v>
      </c>
      <c r="AD198" s="2"/>
    </row>
    <row r="199" spans="1:30" s="79" customFormat="1" ht="17" x14ac:dyDescent="0.35">
      <c r="A199" s="79">
        <v>182</v>
      </c>
      <c r="B199" s="79" t="str">
        <f>LEFT('PLANILLA AUXILIAR PUBLICIDAD'!B189,12)</f>
        <v>200000000182</v>
      </c>
      <c r="C199" s="80" t="str">
        <f>+'PLANILLA AUXILIAR PUBLICIDAD'!C189</f>
        <v>TV para abonados 182</v>
      </c>
      <c r="D199" s="80" t="str">
        <f>+'PLANILLA AUXILIAR PUBLICIDAD'!D189</f>
        <v>TV para ab 182   SAN</v>
      </c>
      <c r="E199" s="80" t="str">
        <f>+'PLANILLA AUXILIAR PUBLICIDAD'!E189</f>
        <v>SAN JOSE</v>
      </c>
      <c r="F199" s="80" t="str">
        <f>+'PLANILLA AUXILIAR PUBLICIDAD'!F189</f>
        <v>-</v>
      </c>
      <c r="G199" s="80" t="str">
        <f>+'PLANILLA AUXILIAR PUBLICIDAD'!K189</f>
        <v>TV para abonados</v>
      </c>
      <c r="H199" s="87"/>
      <c r="I199" s="80" t="str">
        <f t="shared" si="29"/>
        <v>TV abierta y señal propia de TV para abonados</v>
      </c>
      <c r="J199" s="81" t="str">
        <f>+IF(I199="Prensa escrita formato papel",'PLANILLA AUXILIAR PUBLICIDAD'!L189,"")</f>
        <v/>
      </c>
      <c r="K199" s="82" t="str">
        <f t="shared" si="42"/>
        <v/>
      </c>
      <c r="L199" s="83" t="str">
        <f t="shared" si="30"/>
        <v/>
      </c>
      <c r="M199" s="84">
        <f t="shared" si="31"/>
        <v>5.6249999999999994E-2</v>
      </c>
      <c r="N199" s="85">
        <f t="shared" si="32"/>
        <v>8.4905660377358489E-4</v>
      </c>
      <c r="O199" s="84">
        <f t="shared" si="33"/>
        <v>2.5000000000000001E-2</v>
      </c>
      <c r="P199" s="85">
        <f t="shared" si="34"/>
        <v>4.2452830188679245E-4</v>
      </c>
      <c r="R199" s="86">
        <f t="shared" si="35"/>
        <v>0</v>
      </c>
      <c r="S199" s="86">
        <f t="shared" si="36"/>
        <v>0</v>
      </c>
      <c r="U199" s="86">
        <f t="shared" si="37"/>
        <v>0</v>
      </c>
      <c r="V199" s="86">
        <f t="shared" si="37"/>
        <v>0</v>
      </c>
      <c r="X199" s="86">
        <f t="shared" si="38"/>
        <v>0</v>
      </c>
      <c r="Y199" s="86">
        <f t="shared" si="39"/>
        <v>0</v>
      </c>
      <c r="Z199" s="86">
        <f t="shared" si="40"/>
        <v>0</v>
      </c>
      <c r="AA199" s="86">
        <f t="shared" si="41"/>
        <v>0</v>
      </c>
      <c r="AD199" s="2"/>
    </row>
    <row r="200" spans="1:30" s="79" customFormat="1" ht="17" x14ac:dyDescent="0.35">
      <c r="A200" s="79">
        <v>183</v>
      </c>
      <c r="B200" s="79" t="str">
        <f>LEFT('PLANILLA AUXILIAR PUBLICIDAD'!B190,12)</f>
        <v>200000000183</v>
      </c>
      <c r="C200" s="80" t="str">
        <f>+'PLANILLA AUXILIAR PUBLICIDAD'!C190</f>
        <v>Radio Comercial FM 183</v>
      </c>
      <c r="D200" s="80" t="str">
        <f>+'PLANILLA AUXILIAR PUBLICIDAD'!D190</f>
        <v>Radio Come 183   SAN</v>
      </c>
      <c r="E200" s="80" t="str">
        <f>+'PLANILLA AUXILIAR PUBLICIDAD'!E190</f>
        <v>SAN JOSE</v>
      </c>
      <c r="F200" s="80" t="str">
        <f>+'PLANILLA AUXILIAR PUBLICIDAD'!F190</f>
        <v>-</v>
      </c>
      <c r="G200" s="80" t="str">
        <f>+'PLANILLA AUXILIAR PUBLICIDAD'!K190</f>
        <v>Radio Comercial FM</v>
      </c>
      <c r="H200" s="87"/>
      <c r="I200" s="80" t="str">
        <f t="shared" si="29"/>
        <v>Radios AM y FM comerciales</v>
      </c>
      <c r="J200" s="81" t="str">
        <f>+IF(I200="Prensa escrita formato papel",'PLANILLA AUXILIAR PUBLICIDAD'!L190,"")</f>
        <v/>
      </c>
      <c r="K200" s="82" t="str">
        <f t="shared" si="42"/>
        <v/>
      </c>
      <c r="L200" s="83" t="str">
        <f t="shared" si="30"/>
        <v/>
      </c>
      <c r="M200" s="84">
        <f t="shared" si="31"/>
        <v>5.6249999999999994E-2</v>
      </c>
      <c r="N200" s="85">
        <f t="shared" si="32"/>
        <v>3.9823008849557519E-4</v>
      </c>
      <c r="O200" s="84">
        <f t="shared" si="33"/>
        <v>2.5000000000000001E-2</v>
      </c>
      <c r="P200" s="85">
        <f t="shared" si="34"/>
        <v>1.991150442477876E-4</v>
      </c>
      <c r="R200" s="86">
        <f t="shared" si="35"/>
        <v>0</v>
      </c>
      <c r="S200" s="86">
        <f t="shared" si="36"/>
        <v>0</v>
      </c>
      <c r="U200" s="86">
        <f t="shared" si="37"/>
        <v>0</v>
      </c>
      <c r="V200" s="86">
        <f t="shared" si="37"/>
        <v>0</v>
      </c>
      <c r="X200" s="86">
        <f t="shared" si="38"/>
        <v>0</v>
      </c>
      <c r="Y200" s="86">
        <f t="shared" si="39"/>
        <v>0</v>
      </c>
      <c r="Z200" s="86">
        <f t="shared" si="40"/>
        <v>0</v>
      </c>
      <c r="AA200" s="86">
        <f t="shared" si="41"/>
        <v>0</v>
      </c>
      <c r="AD200" s="2"/>
    </row>
    <row r="201" spans="1:30" s="79" customFormat="1" ht="17" x14ac:dyDescent="0.35">
      <c r="A201" s="79">
        <v>184</v>
      </c>
      <c r="B201" s="79" t="str">
        <f>LEFT('PLANILLA AUXILIAR PUBLICIDAD'!B191,12)</f>
        <v>200000000184</v>
      </c>
      <c r="C201" s="80" t="str">
        <f>+'PLANILLA AUXILIAR PUBLICIDAD'!C191</f>
        <v>Radio Comercial FM 184</v>
      </c>
      <c r="D201" s="80" t="str">
        <f>+'PLANILLA AUXILIAR PUBLICIDAD'!D191</f>
        <v>Radio Come 184   SAN</v>
      </c>
      <c r="E201" s="80" t="str">
        <f>+'PLANILLA AUXILIAR PUBLICIDAD'!E191</f>
        <v>SAN JOSE</v>
      </c>
      <c r="F201" s="80" t="str">
        <f>+'PLANILLA AUXILIAR PUBLICIDAD'!F191</f>
        <v>-</v>
      </c>
      <c r="G201" s="80" t="str">
        <f>+'PLANILLA AUXILIAR PUBLICIDAD'!K191</f>
        <v>Radio Comercial FM</v>
      </c>
      <c r="H201" s="87"/>
      <c r="I201" s="80" t="str">
        <f t="shared" si="29"/>
        <v>Radios AM y FM comerciales</v>
      </c>
      <c r="J201" s="81" t="str">
        <f>+IF(I201="Prensa escrita formato papel",'PLANILLA AUXILIAR PUBLICIDAD'!L191,"")</f>
        <v/>
      </c>
      <c r="K201" s="82" t="str">
        <f t="shared" si="42"/>
        <v/>
      </c>
      <c r="L201" s="83" t="str">
        <f t="shared" si="30"/>
        <v/>
      </c>
      <c r="M201" s="84">
        <f t="shared" si="31"/>
        <v>5.6249999999999994E-2</v>
      </c>
      <c r="N201" s="85">
        <f t="shared" si="32"/>
        <v>3.9823008849557519E-4</v>
      </c>
      <c r="O201" s="84">
        <f t="shared" si="33"/>
        <v>2.5000000000000001E-2</v>
      </c>
      <c r="P201" s="85">
        <f t="shared" si="34"/>
        <v>1.991150442477876E-4</v>
      </c>
      <c r="R201" s="86">
        <f t="shared" si="35"/>
        <v>0</v>
      </c>
      <c r="S201" s="86">
        <f t="shared" si="36"/>
        <v>0</v>
      </c>
      <c r="U201" s="86">
        <f t="shared" si="37"/>
        <v>0</v>
      </c>
      <c r="V201" s="86">
        <f t="shared" si="37"/>
        <v>0</v>
      </c>
      <c r="X201" s="86">
        <f t="shared" si="38"/>
        <v>0</v>
      </c>
      <c r="Y201" s="86">
        <f t="shared" si="39"/>
        <v>0</v>
      </c>
      <c r="Z201" s="86">
        <f t="shared" si="40"/>
        <v>0</v>
      </c>
      <c r="AA201" s="86">
        <f t="shared" si="41"/>
        <v>0</v>
      </c>
      <c r="AD201" s="2"/>
    </row>
    <row r="202" spans="1:30" s="79" customFormat="1" ht="17" x14ac:dyDescent="0.35">
      <c r="A202" s="79">
        <v>185</v>
      </c>
      <c r="B202" s="79" t="str">
        <f>LEFT('PLANILLA AUXILIAR PUBLICIDAD'!B192,12)</f>
        <v>200000000185</v>
      </c>
      <c r="C202" s="80" t="str">
        <f>+'PLANILLA AUXILIAR PUBLICIDAD'!C192</f>
        <v>Prensa Escrita 185</v>
      </c>
      <c r="D202" s="80" t="str">
        <f>+'PLANILLA AUXILIAR PUBLICIDAD'!D192</f>
        <v>Prensa Esc 185  Quincenal SAN</v>
      </c>
      <c r="E202" s="80" t="str">
        <f>+'PLANILLA AUXILIAR PUBLICIDAD'!E192</f>
        <v>SAN JOSE</v>
      </c>
      <c r="F202" s="80" t="str">
        <f>+'PLANILLA AUXILIAR PUBLICIDAD'!F192</f>
        <v>-</v>
      </c>
      <c r="G202" s="80" t="str">
        <f>+'PLANILLA AUXILIAR PUBLICIDAD'!K192</f>
        <v>Prensa Escrita</v>
      </c>
      <c r="H202" s="87"/>
      <c r="I202" s="80" t="str">
        <f t="shared" si="29"/>
        <v>Prensa escrita formato papel</v>
      </c>
      <c r="J202" s="81" t="str">
        <f>+IF(I202="Prensa escrita formato papel",'PLANILLA AUXILIAR PUBLICIDAD'!L192,"")</f>
        <v>Quincenal</v>
      </c>
      <c r="K202" s="82">
        <f t="shared" si="42"/>
        <v>2</v>
      </c>
      <c r="L202" s="83">
        <f t="shared" si="30"/>
        <v>2.1208907741251328E-3</v>
      </c>
      <c r="M202" s="84">
        <f t="shared" si="31"/>
        <v>2.6511134676564158E-3</v>
      </c>
      <c r="N202" s="85">
        <f t="shared" si="32"/>
        <v>4.0296924708377519E-5</v>
      </c>
      <c r="O202" s="84">
        <f t="shared" si="33"/>
        <v>1.1782726522917405E-3</v>
      </c>
      <c r="P202" s="85">
        <f t="shared" si="34"/>
        <v>2.0148462354188759E-5</v>
      </c>
      <c r="R202" s="86">
        <f t="shared" si="35"/>
        <v>0</v>
      </c>
      <c r="S202" s="86">
        <f t="shared" si="36"/>
        <v>0</v>
      </c>
      <c r="U202" s="86">
        <f t="shared" si="37"/>
        <v>0</v>
      </c>
      <c r="V202" s="86">
        <f t="shared" si="37"/>
        <v>0</v>
      </c>
      <c r="X202" s="86">
        <f t="shared" si="38"/>
        <v>0</v>
      </c>
      <c r="Y202" s="86">
        <f t="shared" si="39"/>
        <v>0</v>
      </c>
      <c r="Z202" s="86">
        <f t="shared" si="40"/>
        <v>0</v>
      </c>
      <c r="AA202" s="86">
        <f t="shared" si="41"/>
        <v>0</v>
      </c>
      <c r="AD202" s="2"/>
    </row>
    <row r="203" spans="1:30" s="79" customFormat="1" ht="17" x14ac:dyDescent="0.35">
      <c r="A203" s="79">
        <v>186</v>
      </c>
      <c r="B203" s="79" t="str">
        <f>LEFT('PLANILLA AUXILIAR PUBLICIDAD'!B193,12)</f>
        <v>200000000186</v>
      </c>
      <c r="C203" s="80" t="str">
        <f>+'PLANILLA AUXILIAR PUBLICIDAD'!C193</f>
        <v>Radio Comercial FM 186</v>
      </c>
      <c r="D203" s="80" t="str">
        <f>+'PLANILLA AUXILIAR PUBLICIDAD'!D193</f>
        <v>Radio Come 186   SAN</v>
      </c>
      <c r="E203" s="80" t="str">
        <f>+'PLANILLA AUXILIAR PUBLICIDAD'!E193</f>
        <v>SAN JOSE</v>
      </c>
      <c r="F203" s="80" t="str">
        <f>+'PLANILLA AUXILIAR PUBLICIDAD'!F193</f>
        <v>-</v>
      </c>
      <c r="G203" s="80" t="str">
        <f>+'PLANILLA AUXILIAR PUBLICIDAD'!K193</f>
        <v>Radio Comercial FM</v>
      </c>
      <c r="H203" s="87"/>
      <c r="I203" s="80" t="str">
        <f t="shared" si="29"/>
        <v>Radios AM y FM comerciales</v>
      </c>
      <c r="J203" s="81" t="str">
        <f>+IF(I203="Prensa escrita formato papel",'PLANILLA AUXILIAR PUBLICIDAD'!L193,"")</f>
        <v/>
      </c>
      <c r="K203" s="82" t="str">
        <f t="shared" si="42"/>
        <v/>
      </c>
      <c r="L203" s="83" t="str">
        <f t="shared" si="30"/>
        <v/>
      </c>
      <c r="M203" s="84">
        <f t="shared" si="31"/>
        <v>5.6249999999999994E-2</v>
      </c>
      <c r="N203" s="85">
        <f t="shared" si="32"/>
        <v>3.9823008849557519E-4</v>
      </c>
      <c r="O203" s="84">
        <f t="shared" si="33"/>
        <v>2.5000000000000001E-2</v>
      </c>
      <c r="P203" s="85">
        <f t="shared" si="34"/>
        <v>1.991150442477876E-4</v>
      </c>
      <c r="R203" s="86">
        <f t="shared" si="35"/>
        <v>0</v>
      </c>
      <c r="S203" s="86">
        <f t="shared" si="36"/>
        <v>0</v>
      </c>
      <c r="U203" s="86">
        <f t="shared" si="37"/>
        <v>0</v>
      </c>
      <c r="V203" s="86">
        <f t="shared" si="37"/>
        <v>0</v>
      </c>
      <c r="X203" s="86">
        <f t="shared" si="38"/>
        <v>0</v>
      </c>
      <c r="Y203" s="86">
        <f t="shared" si="39"/>
        <v>0</v>
      </c>
      <c r="Z203" s="86">
        <f t="shared" si="40"/>
        <v>0</v>
      </c>
      <c r="AA203" s="86">
        <f t="shared" si="41"/>
        <v>0</v>
      </c>
      <c r="AD203" s="2"/>
    </row>
    <row r="204" spans="1:30" s="79" customFormat="1" ht="17" x14ac:dyDescent="0.35">
      <c r="A204" s="79">
        <v>187</v>
      </c>
      <c r="B204" s="79" t="str">
        <f>LEFT('PLANILLA AUXILIAR PUBLICIDAD'!B194,12)</f>
        <v>200000000187</v>
      </c>
      <c r="C204" s="80" t="str">
        <f>+'PLANILLA AUXILIAR PUBLICIDAD'!C194</f>
        <v>Prensa Escrita 187</v>
      </c>
      <c r="D204" s="80" t="str">
        <f>+'PLANILLA AUXILIAR PUBLICIDAD'!D194</f>
        <v>Prensa Esc 187  Semanario SAN</v>
      </c>
      <c r="E204" s="80" t="str">
        <f>+'PLANILLA AUXILIAR PUBLICIDAD'!E194</f>
        <v>SAN JOSE</v>
      </c>
      <c r="F204" s="80" t="str">
        <f>+'PLANILLA AUXILIAR PUBLICIDAD'!F194</f>
        <v>-</v>
      </c>
      <c r="G204" s="80" t="str">
        <f>+'PLANILLA AUXILIAR PUBLICIDAD'!K194</f>
        <v>Prensa Escrita</v>
      </c>
      <c r="H204" s="87"/>
      <c r="I204" s="80" t="str">
        <f t="shared" si="29"/>
        <v>Prensa escrita formato papel</v>
      </c>
      <c r="J204" s="81" t="str">
        <f>+IF(I204="Prensa escrita formato papel",'PLANILLA AUXILIAR PUBLICIDAD'!L194,"")</f>
        <v>Semanario</v>
      </c>
      <c r="K204" s="82">
        <f t="shared" si="42"/>
        <v>4</v>
      </c>
      <c r="L204" s="83">
        <f t="shared" si="30"/>
        <v>4.2417815482502655E-3</v>
      </c>
      <c r="M204" s="84">
        <f t="shared" si="31"/>
        <v>5.3022269353128317E-3</v>
      </c>
      <c r="N204" s="85">
        <f t="shared" si="32"/>
        <v>8.0593849416755038E-5</v>
      </c>
      <c r="O204" s="84">
        <f t="shared" si="33"/>
        <v>2.3565453045834811E-3</v>
      </c>
      <c r="P204" s="85">
        <f t="shared" si="34"/>
        <v>4.0296924708377519E-5</v>
      </c>
      <c r="R204" s="86">
        <f t="shared" si="35"/>
        <v>0</v>
      </c>
      <c r="S204" s="86">
        <f t="shared" si="36"/>
        <v>0</v>
      </c>
      <c r="U204" s="86">
        <f t="shared" si="37"/>
        <v>0</v>
      </c>
      <c r="V204" s="86">
        <f t="shared" si="37"/>
        <v>0</v>
      </c>
      <c r="X204" s="86">
        <f t="shared" si="38"/>
        <v>0</v>
      </c>
      <c r="Y204" s="86">
        <f t="shared" si="39"/>
        <v>0</v>
      </c>
      <c r="Z204" s="86">
        <f t="shared" si="40"/>
        <v>0</v>
      </c>
      <c r="AA204" s="86">
        <f t="shared" si="41"/>
        <v>0</v>
      </c>
      <c r="AD204" s="2"/>
    </row>
    <row r="205" spans="1:30" s="79" customFormat="1" ht="17" x14ac:dyDescent="0.35">
      <c r="A205" s="79">
        <v>188</v>
      </c>
      <c r="B205" s="79" t="str">
        <f>LEFT('PLANILLA AUXILIAR PUBLICIDAD'!B195,12)</f>
        <v>200000000188</v>
      </c>
      <c r="C205" s="80" t="str">
        <f>+'PLANILLA AUXILIAR PUBLICIDAD'!C195</f>
        <v>Radio Comercial AM 188</v>
      </c>
      <c r="D205" s="80" t="str">
        <f>+'PLANILLA AUXILIAR PUBLICIDAD'!D195</f>
        <v>Radio Come 188   SAN</v>
      </c>
      <c r="E205" s="80" t="str">
        <f>+'PLANILLA AUXILIAR PUBLICIDAD'!E195</f>
        <v>SAN JOSE</v>
      </c>
      <c r="F205" s="80" t="str">
        <f>+'PLANILLA AUXILIAR PUBLICIDAD'!F195</f>
        <v>-</v>
      </c>
      <c r="G205" s="80" t="str">
        <f>+'PLANILLA AUXILIAR PUBLICIDAD'!K195</f>
        <v>Radio Comercial AM</v>
      </c>
      <c r="H205" s="87"/>
      <c r="I205" s="80" t="str">
        <f t="shared" si="29"/>
        <v>Radios AM y FM comerciales</v>
      </c>
      <c r="J205" s="81" t="str">
        <f>+IF(I205="Prensa escrita formato papel",'PLANILLA AUXILIAR PUBLICIDAD'!L195,"")</f>
        <v/>
      </c>
      <c r="K205" s="82" t="str">
        <f t="shared" si="42"/>
        <v/>
      </c>
      <c r="L205" s="83" t="str">
        <f t="shared" si="30"/>
        <v/>
      </c>
      <c r="M205" s="84">
        <f t="shared" si="31"/>
        <v>5.6249999999999994E-2</v>
      </c>
      <c r="N205" s="85">
        <f t="shared" si="32"/>
        <v>3.9823008849557519E-4</v>
      </c>
      <c r="O205" s="84">
        <f t="shared" si="33"/>
        <v>2.5000000000000001E-2</v>
      </c>
      <c r="P205" s="85">
        <f t="shared" si="34"/>
        <v>1.991150442477876E-4</v>
      </c>
      <c r="R205" s="86">
        <f t="shared" si="35"/>
        <v>0</v>
      </c>
      <c r="S205" s="86">
        <f t="shared" si="36"/>
        <v>0</v>
      </c>
      <c r="U205" s="86">
        <f t="shared" si="37"/>
        <v>0</v>
      </c>
      <c r="V205" s="86">
        <f t="shared" si="37"/>
        <v>0</v>
      </c>
      <c r="X205" s="86">
        <f t="shared" si="38"/>
        <v>0</v>
      </c>
      <c r="Y205" s="86">
        <f t="shared" si="39"/>
        <v>0</v>
      </c>
      <c r="Z205" s="86">
        <f t="shared" si="40"/>
        <v>0</v>
      </c>
      <c r="AA205" s="86">
        <f t="shared" si="41"/>
        <v>0</v>
      </c>
      <c r="AD205" s="2"/>
    </row>
    <row r="206" spans="1:30" s="79" customFormat="1" ht="17" x14ac:dyDescent="0.35">
      <c r="A206" s="79">
        <v>189</v>
      </c>
      <c r="B206" s="79" t="str">
        <f>LEFT('PLANILLA AUXILIAR PUBLICIDAD'!B196,12)</f>
        <v>200000000189</v>
      </c>
      <c r="C206" s="80" t="str">
        <f>+'PLANILLA AUXILIAR PUBLICIDAD'!C196</f>
        <v>Radio Comercial FM 189</v>
      </c>
      <c r="D206" s="80" t="str">
        <f>+'PLANILLA AUXILIAR PUBLICIDAD'!D196</f>
        <v>Radio Come 189   SAN</v>
      </c>
      <c r="E206" s="80" t="str">
        <f>+'PLANILLA AUXILIAR PUBLICIDAD'!E196</f>
        <v>SAN JOSE</v>
      </c>
      <c r="F206" s="80" t="str">
        <f>+'PLANILLA AUXILIAR PUBLICIDAD'!F196</f>
        <v>-</v>
      </c>
      <c r="G206" s="80" t="str">
        <f>+'PLANILLA AUXILIAR PUBLICIDAD'!K196</f>
        <v>Radio Comercial FM</v>
      </c>
      <c r="H206" s="87"/>
      <c r="I206" s="80" t="str">
        <f t="shared" si="29"/>
        <v>Radios AM y FM comerciales</v>
      </c>
      <c r="J206" s="81" t="str">
        <f>+IF(I206="Prensa escrita formato papel",'PLANILLA AUXILIAR PUBLICIDAD'!L196,"")</f>
        <v/>
      </c>
      <c r="K206" s="82" t="str">
        <f t="shared" si="42"/>
        <v/>
      </c>
      <c r="L206" s="83" t="str">
        <f t="shared" si="30"/>
        <v/>
      </c>
      <c r="M206" s="84">
        <f t="shared" si="31"/>
        <v>5.6249999999999994E-2</v>
      </c>
      <c r="N206" s="85">
        <f t="shared" si="32"/>
        <v>3.9823008849557519E-4</v>
      </c>
      <c r="O206" s="84">
        <f t="shared" si="33"/>
        <v>2.5000000000000001E-2</v>
      </c>
      <c r="P206" s="85">
        <f t="shared" si="34"/>
        <v>1.991150442477876E-4</v>
      </c>
      <c r="R206" s="86">
        <f t="shared" si="35"/>
        <v>0</v>
      </c>
      <c r="S206" s="86">
        <f t="shared" si="36"/>
        <v>0</v>
      </c>
      <c r="U206" s="86">
        <f t="shared" si="37"/>
        <v>0</v>
      </c>
      <c r="V206" s="86">
        <f t="shared" si="37"/>
        <v>0</v>
      </c>
      <c r="X206" s="86">
        <f t="shared" si="38"/>
        <v>0</v>
      </c>
      <c r="Y206" s="86">
        <f t="shared" si="39"/>
        <v>0</v>
      </c>
      <c r="Z206" s="86">
        <f t="shared" si="40"/>
        <v>0</v>
      </c>
      <c r="AA206" s="86">
        <f t="shared" si="41"/>
        <v>0</v>
      </c>
      <c r="AD206" s="2"/>
    </row>
    <row r="207" spans="1:30" s="79" customFormat="1" ht="17" x14ac:dyDescent="0.35">
      <c r="A207" s="79">
        <v>190</v>
      </c>
      <c r="B207" s="79" t="str">
        <f>LEFT('PLANILLA AUXILIAR PUBLICIDAD'!B197,12)</f>
        <v>200000000190</v>
      </c>
      <c r="C207" s="80" t="str">
        <f>+'PLANILLA AUXILIAR PUBLICIDAD'!C197</f>
        <v>Prensa Escrita 190</v>
      </c>
      <c r="D207" s="80" t="str">
        <f>+'PLANILLA AUXILIAR PUBLICIDAD'!D197</f>
        <v>Prensa Esc 190  Tres veces por semana SAN</v>
      </c>
      <c r="E207" s="80" t="str">
        <f>+'PLANILLA AUXILIAR PUBLICIDAD'!E197</f>
        <v>SAN JOSE</v>
      </c>
      <c r="F207" s="80" t="str">
        <f>+'PLANILLA AUXILIAR PUBLICIDAD'!F197</f>
        <v>-</v>
      </c>
      <c r="G207" s="80" t="str">
        <f>+'PLANILLA AUXILIAR PUBLICIDAD'!K197</f>
        <v>Prensa Escrita</v>
      </c>
      <c r="H207" s="87"/>
      <c r="I207" s="80" t="str">
        <f t="shared" si="29"/>
        <v>Prensa escrita formato papel</v>
      </c>
      <c r="J207" s="81" t="str">
        <f>+IF(I207="Prensa escrita formato papel",'PLANILLA AUXILIAR PUBLICIDAD'!L197,"")</f>
        <v>Tres veces por semana</v>
      </c>
      <c r="K207" s="82">
        <f t="shared" si="42"/>
        <v>4</v>
      </c>
      <c r="L207" s="83">
        <f t="shared" si="30"/>
        <v>4.2417815482502655E-3</v>
      </c>
      <c r="M207" s="84">
        <f t="shared" si="31"/>
        <v>5.3022269353128317E-3</v>
      </c>
      <c r="N207" s="85">
        <f t="shared" si="32"/>
        <v>8.0593849416755038E-5</v>
      </c>
      <c r="O207" s="84">
        <f t="shared" si="33"/>
        <v>2.3565453045834811E-3</v>
      </c>
      <c r="P207" s="85">
        <f t="shared" si="34"/>
        <v>4.0296924708377519E-5</v>
      </c>
      <c r="R207" s="86">
        <f t="shared" si="35"/>
        <v>0</v>
      </c>
      <c r="S207" s="86">
        <f t="shared" si="36"/>
        <v>0</v>
      </c>
      <c r="U207" s="86">
        <f t="shared" si="37"/>
        <v>0</v>
      </c>
      <c r="V207" s="86">
        <f t="shared" si="37"/>
        <v>0</v>
      </c>
      <c r="X207" s="86">
        <f t="shared" si="38"/>
        <v>0</v>
      </c>
      <c r="Y207" s="86">
        <f t="shared" si="39"/>
        <v>0</v>
      </c>
      <c r="Z207" s="86">
        <f t="shared" si="40"/>
        <v>0</v>
      </c>
      <c r="AA207" s="86">
        <f t="shared" si="41"/>
        <v>0</v>
      </c>
      <c r="AD207" s="2"/>
    </row>
    <row r="208" spans="1:30" s="79" customFormat="1" ht="17" x14ac:dyDescent="0.35">
      <c r="A208" s="79">
        <v>191</v>
      </c>
      <c r="B208" s="79" t="str">
        <f>LEFT('PLANILLA AUXILIAR PUBLICIDAD'!B198,12)</f>
        <v>200000000191</v>
      </c>
      <c r="C208" s="80" t="str">
        <f>+'PLANILLA AUXILIAR PUBLICIDAD'!C198</f>
        <v>TV para abonados 191</v>
      </c>
      <c r="D208" s="80" t="str">
        <f>+'PLANILLA AUXILIAR PUBLICIDAD'!D198</f>
        <v>TV para ab 191   SAN</v>
      </c>
      <c r="E208" s="80" t="str">
        <f>+'PLANILLA AUXILIAR PUBLICIDAD'!E198</f>
        <v>SAN JOSE</v>
      </c>
      <c r="F208" s="80" t="str">
        <f>+'PLANILLA AUXILIAR PUBLICIDAD'!F198</f>
        <v>-</v>
      </c>
      <c r="G208" s="80" t="str">
        <f>+'PLANILLA AUXILIAR PUBLICIDAD'!K198</f>
        <v>TV para abonados</v>
      </c>
      <c r="H208" s="87"/>
      <c r="I208" s="80" t="str">
        <f t="shared" si="29"/>
        <v>TV abierta y señal propia de TV para abonados</v>
      </c>
      <c r="J208" s="81" t="str">
        <f>+IF(I208="Prensa escrita formato papel",'PLANILLA AUXILIAR PUBLICIDAD'!L198,"")</f>
        <v/>
      </c>
      <c r="K208" s="82" t="str">
        <f t="shared" si="42"/>
        <v/>
      </c>
      <c r="L208" s="83" t="str">
        <f t="shared" si="30"/>
        <v/>
      </c>
      <c r="M208" s="84">
        <f t="shared" si="31"/>
        <v>5.6249999999999994E-2</v>
      </c>
      <c r="N208" s="85">
        <f t="shared" si="32"/>
        <v>8.4905660377358489E-4</v>
      </c>
      <c r="O208" s="84">
        <f t="shared" si="33"/>
        <v>2.5000000000000001E-2</v>
      </c>
      <c r="P208" s="85">
        <f t="shared" si="34"/>
        <v>4.2452830188679245E-4</v>
      </c>
      <c r="R208" s="86">
        <f t="shared" si="35"/>
        <v>0</v>
      </c>
      <c r="S208" s="86">
        <f t="shared" si="36"/>
        <v>0</v>
      </c>
      <c r="U208" s="86">
        <f t="shared" si="37"/>
        <v>0</v>
      </c>
      <c r="V208" s="86">
        <f t="shared" si="37"/>
        <v>0</v>
      </c>
      <c r="X208" s="86">
        <f t="shared" si="38"/>
        <v>0</v>
      </c>
      <c r="Y208" s="86">
        <f t="shared" si="39"/>
        <v>0</v>
      </c>
      <c r="Z208" s="86">
        <f t="shared" si="40"/>
        <v>0</v>
      </c>
      <c r="AA208" s="86">
        <f t="shared" si="41"/>
        <v>0</v>
      </c>
      <c r="AD208" s="2"/>
    </row>
    <row r="209" spans="1:30" s="79" customFormat="1" ht="17" x14ac:dyDescent="0.35">
      <c r="A209" s="79">
        <v>192</v>
      </c>
      <c r="B209" s="79" t="str">
        <f>LEFT('PLANILLA AUXILIAR PUBLICIDAD'!B199,12)</f>
        <v>200000000192</v>
      </c>
      <c r="C209" s="80" t="str">
        <f>+'PLANILLA AUXILIAR PUBLICIDAD'!C199</f>
        <v>Prensa Escrita 192</v>
      </c>
      <c r="D209" s="80" t="str">
        <f>+'PLANILLA AUXILIAR PUBLICIDAD'!D199</f>
        <v>Prensa Esc 192  Diario SAN</v>
      </c>
      <c r="E209" s="80" t="str">
        <f>+'PLANILLA AUXILIAR PUBLICIDAD'!E199</f>
        <v>SAN JOSE</v>
      </c>
      <c r="F209" s="80" t="str">
        <f>+'PLANILLA AUXILIAR PUBLICIDAD'!F199</f>
        <v>-</v>
      </c>
      <c r="G209" s="80" t="str">
        <f>+'PLANILLA AUXILIAR PUBLICIDAD'!K199</f>
        <v>Prensa Escrita</v>
      </c>
      <c r="H209" s="87"/>
      <c r="I209" s="80" t="str">
        <f t="shared" si="29"/>
        <v>Prensa escrita formato papel</v>
      </c>
      <c r="J209" s="81" t="str">
        <f>+IF(I209="Prensa escrita formato papel",'PLANILLA AUXILIAR PUBLICIDAD'!L199,"")</f>
        <v>Diario</v>
      </c>
      <c r="K209" s="82">
        <f t="shared" si="42"/>
        <v>30</v>
      </c>
      <c r="L209" s="83">
        <f t="shared" si="30"/>
        <v>3.1813361611876985E-2</v>
      </c>
      <c r="M209" s="84">
        <f t="shared" si="31"/>
        <v>3.9766702014846229E-2</v>
      </c>
      <c r="N209" s="85">
        <f t="shared" si="32"/>
        <v>6.0445387062566273E-4</v>
      </c>
      <c r="O209" s="84">
        <f t="shared" si="33"/>
        <v>1.7674089784376103E-2</v>
      </c>
      <c r="P209" s="85">
        <f t="shared" si="34"/>
        <v>3.0222693531283137E-4</v>
      </c>
      <c r="R209" s="86">
        <f t="shared" si="35"/>
        <v>0</v>
      </c>
      <c r="S209" s="86">
        <f t="shared" si="36"/>
        <v>0</v>
      </c>
      <c r="U209" s="86">
        <f t="shared" si="37"/>
        <v>0</v>
      </c>
      <c r="V209" s="86">
        <f t="shared" si="37"/>
        <v>0</v>
      </c>
      <c r="X209" s="86">
        <f t="shared" si="38"/>
        <v>0</v>
      </c>
      <c r="Y209" s="86">
        <f t="shared" si="39"/>
        <v>0</v>
      </c>
      <c r="Z209" s="86">
        <f t="shared" si="40"/>
        <v>0</v>
      </c>
      <c r="AA209" s="86">
        <f t="shared" si="41"/>
        <v>0</v>
      </c>
      <c r="AD209" s="2"/>
    </row>
    <row r="210" spans="1:30" s="79" customFormat="1" ht="17" x14ac:dyDescent="0.35">
      <c r="A210" s="79">
        <v>193</v>
      </c>
      <c r="B210" s="79" t="str">
        <f>LEFT('PLANILLA AUXILIAR PUBLICIDAD'!B200,12)</f>
        <v>200000000193</v>
      </c>
      <c r="C210" s="80" t="str">
        <f>+'PLANILLA AUXILIAR PUBLICIDAD'!C200</f>
        <v>TV para abonados 193</v>
      </c>
      <c r="D210" s="80" t="str">
        <f>+'PLANILLA AUXILIAR PUBLICIDAD'!D200</f>
        <v>TV para ab 193   SAN</v>
      </c>
      <c r="E210" s="80" t="str">
        <f>+'PLANILLA AUXILIAR PUBLICIDAD'!E200</f>
        <v>SAN JOSE</v>
      </c>
      <c r="F210" s="80" t="str">
        <f>+'PLANILLA AUXILIAR PUBLICIDAD'!F200</f>
        <v>-</v>
      </c>
      <c r="G210" s="80" t="str">
        <f>+'PLANILLA AUXILIAR PUBLICIDAD'!K200</f>
        <v>TV para abonados</v>
      </c>
      <c r="H210" s="87"/>
      <c r="I210" s="80" t="str">
        <f t="shared" ref="I210:I225" si="43">LOOKUP(G210,G$3:G$8,D$3:D$8)</f>
        <v>TV abierta y señal propia de TV para abonados</v>
      </c>
      <c r="J210" s="81" t="str">
        <f>+IF(I210="Prensa escrita formato papel",'PLANILLA AUXILIAR PUBLICIDAD'!L200,"")</f>
        <v/>
      </c>
      <c r="K210" s="82" t="str">
        <f t="shared" si="42"/>
        <v/>
      </c>
      <c r="L210" s="83" t="str">
        <f t="shared" ref="L210:L243" si="44">IF(K210="","",+K210/K$251)</f>
        <v/>
      </c>
      <c r="M210" s="84">
        <f t="shared" si="31"/>
        <v>5.6249999999999994E-2</v>
      </c>
      <c r="N210" s="85">
        <f t="shared" si="32"/>
        <v>8.4905660377358489E-4</v>
      </c>
      <c r="O210" s="84">
        <f t="shared" si="33"/>
        <v>2.5000000000000001E-2</v>
      </c>
      <c r="P210" s="85">
        <f t="shared" si="34"/>
        <v>4.2452830188679245E-4</v>
      </c>
      <c r="R210" s="86">
        <f t="shared" si="35"/>
        <v>0</v>
      </c>
      <c r="S210" s="86">
        <f t="shared" si="36"/>
        <v>0</v>
      </c>
      <c r="U210" s="86">
        <f t="shared" si="37"/>
        <v>0</v>
      </c>
      <c r="V210" s="86">
        <f t="shared" si="37"/>
        <v>0</v>
      </c>
      <c r="X210" s="86">
        <f t="shared" si="38"/>
        <v>0</v>
      </c>
      <c r="Y210" s="86">
        <f t="shared" si="39"/>
        <v>0</v>
      </c>
      <c r="Z210" s="86">
        <f t="shared" si="40"/>
        <v>0</v>
      </c>
      <c r="AA210" s="86">
        <f t="shared" si="41"/>
        <v>0</v>
      </c>
      <c r="AD210" s="2"/>
    </row>
    <row r="211" spans="1:30" s="79" customFormat="1" ht="17" x14ac:dyDescent="0.35">
      <c r="A211" s="79">
        <v>194</v>
      </c>
      <c r="B211" s="79" t="str">
        <f>LEFT('PLANILLA AUXILIAR PUBLICIDAD'!B201,12)</f>
        <v>200000000194</v>
      </c>
      <c r="C211" s="80" t="str">
        <f>+'PLANILLA AUXILIAR PUBLICIDAD'!C201</f>
        <v>Radio Comunitaria 194</v>
      </c>
      <c r="D211" s="80" t="str">
        <f>+'PLANILLA AUXILIAR PUBLICIDAD'!D201</f>
        <v>Radio Comu 194   SAN</v>
      </c>
      <c r="E211" s="80" t="str">
        <f>+'PLANILLA AUXILIAR PUBLICIDAD'!E201</f>
        <v>SAN JOSE</v>
      </c>
      <c r="F211" s="80" t="str">
        <f>+'PLANILLA AUXILIAR PUBLICIDAD'!F201</f>
        <v>-</v>
      </c>
      <c r="G211" s="80" t="str">
        <f>+'PLANILLA AUXILIAR PUBLICIDAD'!K201</f>
        <v>Radio Comunitaria</v>
      </c>
      <c r="H211" s="87"/>
      <c r="I211" s="80" t="str">
        <f t="shared" si="43"/>
        <v>Radios comunitarias</v>
      </c>
      <c r="J211" s="81" t="str">
        <f>+IF(I211="Prensa escrita formato papel",'PLANILLA AUXILIAR PUBLICIDAD'!L201,"")</f>
        <v/>
      </c>
      <c r="K211" s="82" t="str">
        <f t="shared" si="42"/>
        <v/>
      </c>
      <c r="L211" s="83" t="str">
        <f t="shared" si="44"/>
        <v/>
      </c>
      <c r="M211" s="84">
        <f t="shared" ref="M211:M250" si="45">IF(I211="Prensa escrita formato papel",L211,LOOKUP(G211,$G$3:$G$8,E$3:E$8))*1.25</f>
        <v>1.25E-3</v>
      </c>
      <c r="N211" s="85">
        <f t="shared" ref="N211:N250" si="46">IF(I211="Prensa escrita formato papel",L211*$E$3,LOOKUP(I211,D$3:D$8,E$3:E$8)/COUNTIF(I$18:I$250,I211))</f>
        <v>9.0909090909090917E-5</v>
      </c>
      <c r="O211" s="84">
        <f t="shared" ref="O211:O250" si="47">+M211/1.25*(1+1/9)/2</f>
        <v>5.5555555555555556E-4</v>
      </c>
      <c r="P211" s="85">
        <f t="shared" ref="P211:P250" si="48">IF(I211="Prensa escrita formato papel",L211*$F$3,LOOKUP(I211,D$3:D$8,F$3:F$8)/COUNTIF(I$18:I$250,I211))</f>
        <v>4.5454545454545459E-5</v>
      </c>
      <c r="R211" s="86">
        <f t="shared" ref="R211:R250" si="49">+$E$13*N211</f>
        <v>0</v>
      </c>
      <c r="S211" s="86">
        <f t="shared" ref="S211:S250" si="50">+$E$14*P211</f>
        <v>0</v>
      </c>
      <c r="U211" s="86">
        <f t="shared" ref="U211:V225" si="51">+R211/12</f>
        <v>0</v>
      </c>
      <c r="V211" s="86">
        <f t="shared" si="51"/>
        <v>0</v>
      </c>
      <c r="X211" s="86">
        <f t="shared" ref="X211:X225" si="52">+U211</f>
        <v>0</v>
      </c>
      <c r="Y211" s="86">
        <f t="shared" ref="Y211:Y250" si="53">$E$14*0.005/12*1.25</f>
        <v>0</v>
      </c>
      <c r="Z211" s="86">
        <f t="shared" ref="Z211:Z225" si="54">+V211</f>
        <v>0</v>
      </c>
      <c r="AA211" s="86">
        <f t="shared" ref="AA211:AA250" si="55">+Z211+(0.0025/12*$E$13)*1.11111</f>
        <v>0</v>
      </c>
      <c r="AD211" s="2"/>
    </row>
    <row r="212" spans="1:30" s="79" customFormat="1" ht="17" x14ac:dyDescent="0.35">
      <c r="A212" s="79">
        <v>195</v>
      </c>
      <c r="B212" s="79" t="str">
        <f>LEFT('PLANILLA AUXILIAR PUBLICIDAD'!B202,12)</f>
        <v>200000000195</v>
      </c>
      <c r="C212" s="80" t="str">
        <f>+'PLANILLA AUXILIAR PUBLICIDAD'!C202</f>
        <v>Prensa Escrita 195</v>
      </c>
      <c r="D212" s="80" t="str">
        <f>+'PLANILLA AUXILIAR PUBLICIDAD'!D202</f>
        <v>Prensa Esc 195  Diario SOR</v>
      </c>
      <c r="E212" s="80" t="str">
        <f>+'PLANILLA AUXILIAR PUBLICIDAD'!E202</f>
        <v>SORIANO</v>
      </c>
      <c r="F212" s="80" t="str">
        <f>+'PLANILLA AUXILIAR PUBLICIDAD'!F202</f>
        <v>-</v>
      </c>
      <c r="G212" s="80" t="str">
        <f>+'PLANILLA AUXILIAR PUBLICIDAD'!K202</f>
        <v>Prensa Escrita</v>
      </c>
      <c r="H212" s="87"/>
      <c r="I212" s="80" t="str">
        <f t="shared" si="43"/>
        <v>Prensa escrita formato papel</v>
      </c>
      <c r="J212" s="81" t="str">
        <f>+IF(I212="Prensa escrita formato papel",'PLANILLA AUXILIAR PUBLICIDAD'!L202,"")</f>
        <v>Diario</v>
      </c>
      <c r="K212" s="82">
        <f t="shared" si="42"/>
        <v>30</v>
      </c>
      <c r="L212" s="83">
        <f t="shared" si="44"/>
        <v>3.1813361611876985E-2</v>
      </c>
      <c r="M212" s="84">
        <f t="shared" si="45"/>
        <v>3.9766702014846229E-2</v>
      </c>
      <c r="N212" s="85">
        <f t="shared" si="46"/>
        <v>6.0445387062566273E-4</v>
      </c>
      <c r="O212" s="84">
        <f t="shared" si="47"/>
        <v>1.7674089784376103E-2</v>
      </c>
      <c r="P212" s="85">
        <f t="shared" si="48"/>
        <v>3.0222693531283137E-4</v>
      </c>
      <c r="R212" s="86">
        <f t="shared" si="49"/>
        <v>0</v>
      </c>
      <c r="S212" s="86">
        <f t="shared" si="50"/>
        <v>0</v>
      </c>
      <c r="U212" s="86">
        <f t="shared" si="51"/>
        <v>0</v>
      </c>
      <c r="V212" s="86">
        <f t="shared" si="51"/>
        <v>0</v>
      </c>
      <c r="X212" s="86">
        <f t="shared" si="52"/>
        <v>0</v>
      </c>
      <c r="Y212" s="86">
        <f t="shared" si="53"/>
        <v>0</v>
      </c>
      <c r="Z212" s="86">
        <f t="shared" si="54"/>
        <v>0</v>
      </c>
      <c r="AA212" s="86">
        <f t="shared" si="55"/>
        <v>0</v>
      </c>
      <c r="AD212" s="2"/>
    </row>
    <row r="213" spans="1:30" s="79" customFormat="1" ht="17" x14ac:dyDescent="0.35">
      <c r="A213" s="79">
        <v>196</v>
      </c>
      <c r="B213" s="79" t="str">
        <f>LEFT('PLANILLA AUXILIAR PUBLICIDAD'!B203,12)</f>
        <v>200000000196</v>
      </c>
      <c r="C213" s="80" t="str">
        <f>+'PLANILLA AUXILIAR PUBLICIDAD'!C203</f>
        <v>Radio Comercial FM 196</v>
      </c>
      <c r="D213" s="80" t="str">
        <f>+'PLANILLA AUXILIAR PUBLICIDAD'!D203</f>
        <v>Radio Come 196   SOR</v>
      </c>
      <c r="E213" s="80" t="str">
        <f>+'PLANILLA AUXILIAR PUBLICIDAD'!E203</f>
        <v>SORIANO</v>
      </c>
      <c r="F213" s="80" t="str">
        <f>+'PLANILLA AUXILIAR PUBLICIDAD'!F203</f>
        <v>-</v>
      </c>
      <c r="G213" s="80" t="str">
        <f>+'PLANILLA AUXILIAR PUBLICIDAD'!K203</f>
        <v>Radio Comercial FM</v>
      </c>
      <c r="H213" s="87"/>
      <c r="I213" s="80" t="str">
        <f t="shared" si="43"/>
        <v>Radios AM y FM comerciales</v>
      </c>
      <c r="J213" s="81" t="str">
        <f>+IF(I213="Prensa escrita formato papel",'PLANILLA AUXILIAR PUBLICIDAD'!L203,"")</f>
        <v/>
      </c>
      <c r="K213" s="82" t="str">
        <f t="shared" ref="K213:K225" si="56">IF(J213="","",LOOKUP(J213,K$3:K$10,J$3:J$10))</f>
        <v/>
      </c>
      <c r="L213" s="83" t="str">
        <f t="shared" si="44"/>
        <v/>
      </c>
      <c r="M213" s="84">
        <f t="shared" si="45"/>
        <v>5.6249999999999994E-2</v>
      </c>
      <c r="N213" s="85">
        <f t="shared" si="46"/>
        <v>3.9823008849557519E-4</v>
      </c>
      <c r="O213" s="84">
        <f t="shared" si="47"/>
        <v>2.5000000000000001E-2</v>
      </c>
      <c r="P213" s="85">
        <f t="shared" si="48"/>
        <v>1.991150442477876E-4</v>
      </c>
      <c r="R213" s="86">
        <f t="shared" si="49"/>
        <v>0</v>
      </c>
      <c r="S213" s="86">
        <f t="shared" si="50"/>
        <v>0</v>
      </c>
      <c r="U213" s="86">
        <f t="shared" si="51"/>
        <v>0</v>
      </c>
      <c r="V213" s="86">
        <f t="shared" si="51"/>
        <v>0</v>
      </c>
      <c r="X213" s="86">
        <f t="shared" si="52"/>
        <v>0</v>
      </c>
      <c r="Y213" s="86">
        <f t="shared" si="53"/>
        <v>0</v>
      </c>
      <c r="Z213" s="86">
        <f t="shared" si="54"/>
        <v>0</v>
      </c>
      <c r="AA213" s="86">
        <f t="shared" si="55"/>
        <v>0</v>
      </c>
      <c r="AD213" s="2"/>
    </row>
    <row r="214" spans="1:30" s="79" customFormat="1" ht="17" x14ac:dyDescent="0.35">
      <c r="A214" s="79">
        <v>197</v>
      </c>
      <c r="B214" s="79" t="str">
        <f>LEFT('PLANILLA AUXILIAR PUBLICIDAD'!B204,12)</f>
        <v>200000000197</v>
      </c>
      <c r="C214" s="80" t="str">
        <f>+'PLANILLA AUXILIAR PUBLICIDAD'!C204</f>
        <v>Radio Comercial AM 197</v>
      </c>
      <c r="D214" s="80" t="str">
        <f>+'PLANILLA AUXILIAR PUBLICIDAD'!D204</f>
        <v>Radio Come 197   SOR</v>
      </c>
      <c r="E214" s="80" t="str">
        <f>+'PLANILLA AUXILIAR PUBLICIDAD'!E204</f>
        <v>SORIANO</v>
      </c>
      <c r="F214" s="80" t="str">
        <f>+'PLANILLA AUXILIAR PUBLICIDAD'!F204</f>
        <v>-</v>
      </c>
      <c r="G214" s="80" t="str">
        <f>+'PLANILLA AUXILIAR PUBLICIDAD'!K204</f>
        <v>Radio Comercial AM</v>
      </c>
      <c r="H214" s="87"/>
      <c r="I214" s="80" t="str">
        <f t="shared" si="43"/>
        <v>Radios AM y FM comerciales</v>
      </c>
      <c r="J214" s="81" t="str">
        <f>+IF(I214="Prensa escrita formato papel",'PLANILLA AUXILIAR PUBLICIDAD'!L204,"")</f>
        <v/>
      </c>
      <c r="K214" s="82" t="str">
        <f t="shared" si="56"/>
        <v/>
      </c>
      <c r="L214" s="83" t="str">
        <f t="shared" si="44"/>
        <v/>
      </c>
      <c r="M214" s="84">
        <f t="shared" si="45"/>
        <v>5.6249999999999994E-2</v>
      </c>
      <c r="N214" s="85">
        <f t="shared" si="46"/>
        <v>3.9823008849557519E-4</v>
      </c>
      <c r="O214" s="84">
        <f t="shared" si="47"/>
        <v>2.5000000000000001E-2</v>
      </c>
      <c r="P214" s="85">
        <f t="shared" si="48"/>
        <v>1.991150442477876E-4</v>
      </c>
      <c r="R214" s="86">
        <f t="shared" si="49"/>
        <v>0</v>
      </c>
      <c r="S214" s="86">
        <f t="shared" si="50"/>
        <v>0</v>
      </c>
      <c r="U214" s="86">
        <f t="shared" si="51"/>
        <v>0</v>
      </c>
      <c r="V214" s="86">
        <f t="shared" si="51"/>
        <v>0</v>
      </c>
      <c r="X214" s="86">
        <f t="shared" si="52"/>
        <v>0</v>
      </c>
      <c r="Y214" s="86">
        <f t="shared" si="53"/>
        <v>0</v>
      </c>
      <c r="Z214" s="86">
        <f t="shared" si="54"/>
        <v>0</v>
      </c>
      <c r="AA214" s="86">
        <f t="shared" si="55"/>
        <v>0</v>
      </c>
      <c r="AD214" s="2"/>
    </row>
    <row r="215" spans="1:30" s="79" customFormat="1" ht="17" x14ac:dyDescent="0.35">
      <c r="A215" s="79">
        <v>198</v>
      </c>
      <c r="B215" s="79" t="str">
        <f>LEFT('PLANILLA AUXILIAR PUBLICIDAD'!B205,12)</f>
        <v>200000000198</v>
      </c>
      <c r="C215" s="80" t="str">
        <f>+'PLANILLA AUXILIAR PUBLICIDAD'!C205</f>
        <v>TV para abonados 198</v>
      </c>
      <c r="D215" s="80" t="str">
        <f>+'PLANILLA AUXILIAR PUBLICIDAD'!D205</f>
        <v>TV para ab 198   SOR</v>
      </c>
      <c r="E215" s="80" t="str">
        <f>+'PLANILLA AUXILIAR PUBLICIDAD'!E205</f>
        <v>SORIANO</v>
      </c>
      <c r="F215" s="80" t="str">
        <f>+'PLANILLA AUXILIAR PUBLICIDAD'!F205</f>
        <v>-</v>
      </c>
      <c r="G215" s="80" t="str">
        <f>+'PLANILLA AUXILIAR PUBLICIDAD'!K205</f>
        <v>TV para abonados</v>
      </c>
      <c r="H215" s="87"/>
      <c r="I215" s="80" t="str">
        <f t="shared" si="43"/>
        <v>TV abierta y señal propia de TV para abonados</v>
      </c>
      <c r="J215" s="81" t="str">
        <f>+IF(I215="Prensa escrita formato papel",'PLANILLA AUXILIAR PUBLICIDAD'!L205,"")</f>
        <v/>
      </c>
      <c r="K215" s="82" t="str">
        <f t="shared" si="56"/>
        <v/>
      </c>
      <c r="L215" s="83" t="str">
        <f t="shared" si="44"/>
        <v/>
      </c>
      <c r="M215" s="84">
        <f t="shared" si="45"/>
        <v>5.6249999999999994E-2</v>
      </c>
      <c r="N215" s="85">
        <f t="shared" si="46"/>
        <v>8.4905660377358489E-4</v>
      </c>
      <c r="O215" s="84">
        <f t="shared" si="47"/>
        <v>2.5000000000000001E-2</v>
      </c>
      <c r="P215" s="85">
        <f t="shared" si="48"/>
        <v>4.2452830188679245E-4</v>
      </c>
      <c r="R215" s="86">
        <f t="shared" si="49"/>
        <v>0</v>
      </c>
      <c r="S215" s="86">
        <f t="shared" si="50"/>
        <v>0</v>
      </c>
      <c r="U215" s="86">
        <f t="shared" si="51"/>
        <v>0</v>
      </c>
      <c r="V215" s="86">
        <f t="shared" si="51"/>
        <v>0</v>
      </c>
      <c r="X215" s="86">
        <f t="shared" si="52"/>
        <v>0</v>
      </c>
      <c r="Y215" s="86">
        <f t="shared" si="53"/>
        <v>0</v>
      </c>
      <c r="Z215" s="86">
        <f t="shared" si="54"/>
        <v>0</v>
      </c>
      <c r="AA215" s="86">
        <f t="shared" si="55"/>
        <v>0</v>
      </c>
      <c r="AD215" s="2"/>
    </row>
    <row r="216" spans="1:30" s="79" customFormat="1" ht="17" x14ac:dyDescent="0.35">
      <c r="A216" s="79">
        <v>199</v>
      </c>
      <c r="B216" s="79" t="str">
        <f>LEFT('PLANILLA AUXILIAR PUBLICIDAD'!B206,12)</f>
        <v>200000000199</v>
      </c>
      <c r="C216" s="80" t="str">
        <f>+'PLANILLA AUXILIAR PUBLICIDAD'!C206</f>
        <v>TV para abonados 199</v>
      </c>
      <c r="D216" s="80" t="str">
        <f>+'PLANILLA AUXILIAR PUBLICIDAD'!D206</f>
        <v>TV para ab 199   SOR</v>
      </c>
      <c r="E216" s="80" t="str">
        <f>+'PLANILLA AUXILIAR PUBLICIDAD'!E206</f>
        <v>SORIANO</v>
      </c>
      <c r="F216" s="80" t="str">
        <f>+'PLANILLA AUXILIAR PUBLICIDAD'!F206</f>
        <v>-</v>
      </c>
      <c r="G216" s="80" t="str">
        <f>+'PLANILLA AUXILIAR PUBLICIDAD'!K206</f>
        <v>TV para abonados</v>
      </c>
      <c r="H216" s="87"/>
      <c r="I216" s="80" t="str">
        <f t="shared" si="43"/>
        <v>TV abierta y señal propia de TV para abonados</v>
      </c>
      <c r="J216" s="81" t="str">
        <f>+IF(I216="Prensa escrita formato papel",'PLANILLA AUXILIAR PUBLICIDAD'!L206,"")</f>
        <v/>
      </c>
      <c r="K216" s="82" t="str">
        <f t="shared" si="56"/>
        <v/>
      </c>
      <c r="L216" s="83" t="str">
        <f t="shared" si="44"/>
        <v/>
      </c>
      <c r="M216" s="84">
        <f t="shared" si="45"/>
        <v>5.6249999999999994E-2</v>
      </c>
      <c r="N216" s="85">
        <f t="shared" si="46"/>
        <v>8.4905660377358489E-4</v>
      </c>
      <c r="O216" s="84">
        <f t="shared" si="47"/>
        <v>2.5000000000000001E-2</v>
      </c>
      <c r="P216" s="85">
        <f t="shared" si="48"/>
        <v>4.2452830188679245E-4</v>
      </c>
      <c r="R216" s="86">
        <f t="shared" si="49"/>
        <v>0</v>
      </c>
      <c r="S216" s="86">
        <f t="shared" si="50"/>
        <v>0</v>
      </c>
      <c r="U216" s="86">
        <f t="shared" si="51"/>
        <v>0</v>
      </c>
      <c r="V216" s="86">
        <f t="shared" si="51"/>
        <v>0</v>
      </c>
      <c r="X216" s="86">
        <f t="shared" si="52"/>
        <v>0</v>
      </c>
      <c r="Y216" s="86">
        <f t="shared" si="53"/>
        <v>0</v>
      </c>
      <c r="Z216" s="86">
        <f t="shared" si="54"/>
        <v>0</v>
      </c>
      <c r="AA216" s="86">
        <f t="shared" si="55"/>
        <v>0</v>
      </c>
      <c r="AD216" s="2"/>
    </row>
    <row r="217" spans="1:30" s="79" customFormat="1" ht="17" x14ac:dyDescent="0.35">
      <c r="A217" s="79">
        <v>200</v>
      </c>
      <c r="B217" s="79" t="str">
        <f>LEFT('PLANILLA AUXILIAR PUBLICIDAD'!B207,12)</f>
        <v>200000000200</v>
      </c>
      <c r="C217" s="80" t="str">
        <f>+'PLANILLA AUXILIAR PUBLICIDAD'!C207</f>
        <v>TV para abonados 200</v>
      </c>
      <c r="D217" s="80" t="str">
        <f>+'PLANILLA AUXILIAR PUBLICIDAD'!D207</f>
        <v>TV para ab 200   SOR</v>
      </c>
      <c r="E217" s="80" t="str">
        <f>+'PLANILLA AUXILIAR PUBLICIDAD'!E207</f>
        <v>SORIANO</v>
      </c>
      <c r="F217" s="80" t="str">
        <f>+'PLANILLA AUXILIAR PUBLICIDAD'!F207</f>
        <v>-</v>
      </c>
      <c r="G217" s="80" t="str">
        <f>+'PLANILLA AUXILIAR PUBLICIDAD'!K207</f>
        <v>TV para abonados</v>
      </c>
      <c r="H217" s="87"/>
      <c r="I217" s="80" t="str">
        <f t="shared" si="43"/>
        <v>TV abierta y señal propia de TV para abonados</v>
      </c>
      <c r="J217" s="81" t="str">
        <f>+IF(I217="Prensa escrita formato papel",'PLANILLA AUXILIAR PUBLICIDAD'!L207,"")</f>
        <v/>
      </c>
      <c r="K217" s="82" t="str">
        <f t="shared" si="56"/>
        <v/>
      </c>
      <c r="L217" s="83" t="str">
        <f t="shared" si="44"/>
        <v/>
      </c>
      <c r="M217" s="84">
        <f t="shared" si="45"/>
        <v>5.6249999999999994E-2</v>
      </c>
      <c r="N217" s="85">
        <f t="shared" si="46"/>
        <v>8.4905660377358489E-4</v>
      </c>
      <c r="O217" s="84">
        <f t="shared" si="47"/>
        <v>2.5000000000000001E-2</v>
      </c>
      <c r="P217" s="85">
        <f t="shared" si="48"/>
        <v>4.2452830188679245E-4</v>
      </c>
      <c r="R217" s="86">
        <f t="shared" si="49"/>
        <v>0</v>
      </c>
      <c r="S217" s="86">
        <f t="shared" si="50"/>
        <v>0</v>
      </c>
      <c r="U217" s="86">
        <f t="shared" si="51"/>
        <v>0</v>
      </c>
      <c r="V217" s="86">
        <f t="shared" si="51"/>
        <v>0</v>
      </c>
      <c r="X217" s="86">
        <f t="shared" si="52"/>
        <v>0</v>
      </c>
      <c r="Y217" s="86">
        <f t="shared" si="53"/>
        <v>0</v>
      </c>
      <c r="Z217" s="86">
        <f t="shared" si="54"/>
        <v>0</v>
      </c>
      <c r="AA217" s="86">
        <f t="shared" si="55"/>
        <v>0</v>
      </c>
      <c r="AD217" s="2"/>
    </row>
    <row r="218" spans="1:30" s="79" customFormat="1" ht="17" x14ac:dyDescent="0.35">
      <c r="A218" s="79">
        <v>201</v>
      </c>
      <c r="B218" s="79" t="str">
        <f>LEFT('PLANILLA AUXILIAR PUBLICIDAD'!B208,12)</f>
        <v>200000000201</v>
      </c>
      <c r="C218" s="80" t="str">
        <f>+'PLANILLA AUXILIAR PUBLICIDAD'!C208</f>
        <v>Prensa Escrita 201</v>
      </c>
      <c r="D218" s="80" t="str">
        <f>+'PLANILLA AUXILIAR PUBLICIDAD'!D208</f>
        <v>Prensa Esc 201  Diario SOR</v>
      </c>
      <c r="E218" s="80" t="str">
        <f>+'PLANILLA AUXILIAR PUBLICIDAD'!E208</f>
        <v>SORIANO</v>
      </c>
      <c r="F218" s="80" t="str">
        <f>+'PLANILLA AUXILIAR PUBLICIDAD'!F208</f>
        <v>-</v>
      </c>
      <c r="G218" s="80" t="str">
        <f>+'PLANILLA AUXILIAR PUBLICIDAD'!K208</f>
        <v>Prensa Escrita</v>
      </c>
      <c r="H218" s="87"/>
      <c r="I218" s="80" t="str">
        <f t="shared" si="43"/>
        <v>Prensa escrita formato papel</v>
      </c>
      <c r="J218" s="81" t="str">
        <f>+IF(I218="Prensa escrita formato papel",'PLANILLA AUXILIAR PUBLICIDAD'!L208,"")</f>
        <v>Diario</v>
      </c>
      <c r="K218" s="82">
        <f t="shared" si="56"/>
        <v>30</v>
      </c>
      <c r="L218" s="83">
        <f t="shared" si="44"/>
        <v>3.1813361611876985E-2</v>
      </c>
      <c r="M218" s="84">
        <f t="shared" si="45"/>
        <v>3.9766702014846229E-2</v>
      </c>
      <c r="N218" s="85">
        <f t="shared" si="46"/>
        <v>6.0445387062566273E-4</v>
      </c>
      <c r="O218" s="84">
        <f t="shared" si="47"/>
        <v>1.7674089784376103E-2</v>
      </c>
      <c r="P218" s="85">
        <f t="shared" si="48"/>
        <v>3.0222693531283137E-4</v>
      </c>
      <c r="R218" s="86">
        <f t="shared" si="49"/>
        <v>0</v>
      </c>
      <c r="S218" s="86">
        <f t="shared" si="50"/>
        <v>0</v>
      </c>
      <c r="U218" s="86">
        <f t="shared" si="51"/>
        <v>0</v>
      </c>
      <c r="V218" s="86">
        <f t="shared" si="51"/>
        <v>0</v>
      </c>
      <c r="X218" s="86">
        <f t="shared" si="52"/>
        <v>0</v>
      </c>
      <c r="Y218" s="86">
        <f t="shared" si="53"/>
        <v>0</v>
      </c>
      <c r="Z218" s="86">
        <f t="shared" si="54"/>
        <v>0</v>
      </c>
      <c r="AA218" s="86">
        <f t="shared" si="55"/>
        <v>0</v>
      </c>
      <c r="AD218" s="2"/>
    </row>
    <row r="219" spans="1:30" s="79" customFormat="1" ht="17" x14ac:dyDescent="0.35">
      <c r="A219" s="79">
        <v>202</v>
      </c>
      <c r="B219" s="79" t="str">
        <f>LEFT('PLANILLA AUXILIAR PUBLICIDAD'!B209,12)</f>
        <v>200000000202</v>
      </c>
      <c r="C219" s="80" t="str">
        <f>+'PLANILLA AUXILIAR PUBLICIDAD'!C209</f>
        <v>Radio Comercial FM 202</v>
      </c>
      <c r="D219" s="80" t="str">
        <f>+'PLANILLA AUXILIAR PUBLICIDAD'!D209</f>
        <v>Radio Come 202   SOR</v>
      </c>
      <c r="E219" s="80" t="str">
        <f>+'PLANILLA AUXILIAR PUBLICIDAD'!E209</f>
        <v>SORIANO</v>
      </c>
      <c r="F219" s="80" t="str">
        <f>+'PLANILLA AUXILIAR PUBLICIDAD'!F209</f>
        <v>-</v>
      </c>
      <c r="G219" s="80" t="str">
        <f>+'PLANILLA AUXILIAR PUBLICIDAD'!K209</f>
        <v>Radio Comercial FM</v>
      </c>
      <c r="H219" s="87"/>
      <c r="I219" s="80" t="str">
        <f t="shared" si="43"/>
        <v>Radios AM y FM comerciales</v>
      </c>
      <c r="J219" s="81" t="str">
        <f>+IF(I219="Prensa escrita formato papel",'PLANILLA AUXILIAR PUBLICIDAD'!L209,"")</f>
        <v/>
      </c>
      <c r="K219" s="82" t="str">
        <f t="shared" si="56"/>
        <v/>
      </c>
      <c r="L219" s="83" t="str">
        <f t="shared" si="44"/>
        <v/>
      </c>
      <c r="M219" s="84">
        <f t="shared" si="45"/>
        <v>5.6249999999999994E-2</v>
      </c>
      <c r="N219" s="85">
        <f t="shared" si="46"/>
        <v>3.9823008849557519E-4</v>
      </c>
      <c r="O219" s="84">
        <f t="shared" si="47"/>
        <v>2.5000000000000001E-2</v>
      </c>
      <c r="P219" s="85">
        <f t="shared" si="48"/>
        <v>1.991150442477876E-4</v>
      </c>
      <c r="R219" s="86">
        <f t="shared" si="49"/>
        <v>0</v>
      </c>
      <c r="S219" s="86">
        <f t="shared" si="50"/>
        <v>0</v>
      </c>
      <c r="U219" s="86">
        <f t="shared" si="51"/>
        <v>0</v>
      </c>
      <c r="V219" s="86">
        <f t="shared" si="51"/>
        <v>0</v>
      </c>
      <c r="X219" s="86">
        <f t="shared" si="52"/>
        <v>0</v>
      </c>
      <c r="Y219" s="86">
        <f t="shared" si="53"/>
        <v>0</v>
      </c>
      <c r="Z219" s="86">
        <f t="shared" si="54"/>
        <v>0</v>
      </c>
      <c r="AA219" s="86">
        <f t="shared" si="55"/>
        <v>0</v>
      </c>
      <c r="AD219" s="2"/>
    </row>
    <row r="220" spans="1:30" s="79" customFormat="1" ht="17" x14ac:dyDescent="0.35">
      <c r="A220" s="79">
        <v>203</v>
      </c>
      <c r="B220" s="79" t="str">
        <f>LEFT('PLANILLA AUXILIAR PUBLICIDAD'!B210,12)</f>
        <v>200000000203</v>
      </c>
      <c r="C220" s="80" t="str">
        <f>+'PLANILLA AUXILIAR PUBLICIDAD'!C210</f>
        <v>Radio Comercial FM 203</v>
      </c>
      <c r="D220" s="80" t="str">
        <f>+'PLANILLA AUXILIAR PUBLICIDAD'!D210</f>
        <v>Radio Come 203   SOR</v>
      </c>
      <c r="E220" s="80" t="str">
        <f>+'PLANILLA AUXILIAR PUBLICIDAD'!E210</f>
        <v>SORIANO</v>
      </c>
      <c r="F220" s="80" t="str">
        <f>+'PLANILLA AUXILIAR PUBLICIDAD'!F210</f>
        <v>-</v>
      </c>
      <c r="G220" s="80" t="str">
        <f>+'PLANILLA AUXILIAR PUBLICIDAD'!K210</f>
        <v>Radio Comercial FM</v>
      </c>
      <c r="H220" s="87"/>
      <c r="I220" s="80" t="str">
        <f t="shared" si="43"/>
        <v>Radios AM y FM comerciales</v>
      </c>
      <c r="J220" s="81" t="str">
        <f>+IF(I220="Prensa escrita formato papel",'PLANILLA AUXILIAR PUBLICIDAD'!L210,"")</f>
        <v/>
      </c>
      <c r="K220" s="82" t="str">
        <f t="shared" si="56"/>
        <v/>
      </c>
      <c r="L220" s="83" t="str">
        <f t="shared" si="44"/>
        <v/>
      </c>
      <c r="M220" s="84">
        <f t="shared" si="45"/>
        <v>5.6249999999999994E-2</v>
      </c>
      <c r="N220" s="85">
        <f t="shared" si="46"/>
        <v>3.9823008849557519E-4</v>
      </c>
      <c r="O220" s="84">
        <f t="shared" si="47"/>
        <v>2.5000000000000001E-2</v>
      </c>
      <c r="P220" s="85">
        <f t="shared" si="48"/>
        <v>1.991150442477876E-4</v>
      </c>
      <c r="R220" s="86">
        <f t="shared" si="49"/>
        <v>0</v>
      </c>
      <c r="S220" s="86">
        <f t="shared" si="50"/>
        <v>0</v>
      </c>
      <c r="U220" s="86">
        <f t="shared" si="51"/>
        <v>0</v>
      </c>
      <c r="V220" s="86">
        <f t="shared" si="51"/>
        <v>0</v>
      </c>
      <c r="X220" s="86">
        <f t="shared" si="52"/>
        <v>0</v>
      </c>
      <c r="Y220" s="86">
        <f t="shared" si="53"/>
        <v>0</v>
      </c>
      <c r="Z220" s="86">
        <f t="shared" si="54"/>
        <v>0</v>
      </c>
      <c r="AA220" s="86">
        <f t="shared" si="55"/>
        <v>0</v>
      </c>
      <c r="AD220" s="2"/>
    </row>
    <row r="221" spans="1:30" s="79" customFormat="1" ht="17" x14ac:dyDescent="0.35">
      <c r="A221" s="79">
        <v>204</v>
      </c>
      <c r="B221" s="79" t="str">
        <f>LEFT('PLANILLA AUXILIAR PUBLICIDAD'!B211,12)</f>
        <v>200000000204</v>
      </c>
      <c r="C221" s="80" t="str">
        <f>+'PLANILLA AUXILIAR PUBLICIDAD'!C211</f>
        <v>Radio Comercial FM 204</v>
      </c>
      <c r="D221" s="80" t="str">
        <f>+'PLANILLA AUXILIAR PUBLICIDAD'!D211</f>
        <v>Radio Come 204   SOR</v>
      </c>
      <c r="E221" s="80" t="str">
        <f>+'PLANILLA AUXILIAR PUBLICIDAD'!E211</f>
        <v>SORIANO</v>
      </c>
      <c r="F221" s="80" t="str">
        <f>+'PLANILLA AUXILIAR PUBLICIDAD'!F211</f>
        <v>-</v>
      </c>
      <c r="G221" s="80" t="str">
        <f>+'PLANILLA AUXILIAR PUBLICIDAD'!K211</f>
        <v>Radio Comercial FM</v>
      </c>
      <c r="H221" s="87"/>
      <c r="I221" s="80" t="str">
        <f t="shared" si="43"/>
        <v>Radios AM y FM comerciales</v>
      </c>
      <c r="J221" s="81" t="str">
        <f>+IF(I221="Prensa escrita formato papel",'PLANILLA AUXILIAR PUBLICIDAD'!L211,"")</f>
        <v/>
      </c>
      <c r="K221" s="82" t="str">
        <f t="shared" si="56"/>
        <v/>
      </c>
      <c r="L221" s="83" t="str">
        <f t="shared" si="44"/>
        <v/>
      </c>
      <c r="M221" s="84">
        <f t="shared" si="45"/>
        <v>5.6249999999999994E-2</v>
      </c>
      <c r="N221" s="85">
        <f t="shared" si="46"/>
        <v>3.9823008849557519E-4</v>
      </c>
      <c r="O221" s="84">
        <f t="shared" si="47"/>
        <v>2.5000000000000001E-2</v>
      </c>
      <c r="P221" s="85">
        <f t="shared" si="48"/>
        <v>1.991150442477876E-4</v>
      </c>
      <c r="R221" s="86">
        <f t="shared" si="49"/>
        <v>0</v>
      </c>
      <c r="S221" s="86">
        <f t="shared" si="50"/>
        <v>0</v>
      </c>
      <c r="U221" s="86">
        <f t="shared" si="51"/>
        <v>0</v>
      </c>
      <c r="V221" s="86">
        <f t="shared" si="51"/>
        <v>0</v>
      </c>
      <c r="X221" s="86">
        <f t="shared" si="52"/>
        <v>0</v>
      </c>
      <c r="Y221" s="86">
        <f t="shared" si="53"/>
        <v>0</v>
      </c>
      <c r="Z221" s="86">
        <f t="shared" si="54"/>
        <v>0</v>
      </c>
      <c r="AA221" s="86">
        <f t="shared" si="55"/>
        <v>0</v>
      </c>
      <c r="AD221" s="2"/>
    </row>
    <row r="222" spans="1:30" s="79" customFormat="1" ht="17" x14ac:dyDescent="0.35">
      <c r="A222" s="79">
        <v>205</v>
      </c>
      <c r="B222" s="79" t="str">
        <f>LEFT('PLANILLA AUXILIAR PUBLICIDAD'!B212,12)</f>
        <v>200000000205</v>
      </c>
      <c r="C222" s="80" t="str">
        <f>+'PLANILLA AUXILIAR PUBLICIDAD'!C212</f>
        <v>Prensa Escrita 205</v>
      </c>
      <c r="D222" s="80" t="str">
        <f>+'PLANILLA AUXILIAR PUBLICIDAD'!D212</f>
        <v>Prensa Esc 205  Trisemanario SOR</v>
      </c>
      <c r="E222" s="80" t="str">
        <f>+'PLANILLA AUXILIAR PUBLICIDAD'!E212</f>
        <v>SORIANO</v>
      </c>
      <c r="F222" s="80" t="str">
        <f>+'PLANILLA AUXILIAR PUBLICIDAD'!F212</f>
        <v>-</v>
      </c>
      <c r="G222" s="80" t="str">
        <f>+'PLANILLA AUXILIAR PUBLICIDAD'!K212</f>
        <v>Prensa Escrita</v>
      </c>
      <c r="H222" s="87"/>
      <c r="I222" s="80" t="str">
        <f t="shared" si="43"/>
        <v>Prensa escrita formato papel</v>
      </c>
      <c r="J222" s="81" t="str">
        <f>+IF(I222="Prensa escrita formato papel",'PLANILLA AUXILIAR PUBLICIDAD'!L212,"")</f>
        <v>Trisemanario</v>
      </c>
      <c r="K222" s="82">
        <f t="shared" si="56"/>
        <v>12</v>
      </c>
      <c r="L222" s="83">
        <f t="shared" si="44"/>
        <v>1.2725344644750796E-2</v>
      </c>
      <c r="M222" s="84">
        <f t="shared" si="45"/>
        <v>1.5906680805938496E-2</v>
      </c>
      <c r="N222" s="85">
        <f t="shared" si="46"/>
        <v>2.4178154825026511E-4</v>
      </c>
      <c r="O222" s="84">
        <f t="shared" si="47"/>
        <v>7.0696359137504437E-3</v>
      </c>
      <c r="P222" s="85">
        <f t="shared" si="48"/>
        <v>1.2089077412513256E-4</v>
      </c>
      <c r="R222" s="86">
        <f t="shared" si="49"/>
        <v>0</v>
      </c>
      <c r="S222" s="86">
        <f t="shared" si="50"/>
        <v>0</v>
      </c>
      <c r="U222" s="86">
        <f t="shared" si="51"/>
        <v>0</v>
      </c>
      <c r="V222" s="86">
        <f t="shared" si="51"/>
        <v>0</v>
      </c>
      <c r="X222" s="86">
        <f t="shared" si="52"/>
        <v>0</v>
      </c>
      <c r="Y222" s="86">
        <f t="shared" si="53"/>
        <v>0</v>
      </c>
      <c r="Z222" s="86">
        <f t="shared" si="54"/>
        <v>0</v>
      </c>
      <c r="AA222" s="86">
        <f t="shared" si="55"/>
        <v>0</v>
      </c>
      <c r="AD222" s="2"/>
    </row>
    <row r="223" spans="1:30" s="79" customFormat="1" ht="17" x14ac:dyDescent="0.35">
      <c r="A223" s="79">
        <v>206</v>
      </c>
      <c r="B223" s="79" t="str">
        <f>LEFT('PLANILLA AUXILIAR PUBLICIDAD'!B213,12)</f>
        <v>200000000206</v>
      </c>
      <c r="C223" s="80" t="str">
        <f>+'PLANILLA AUXILIAR PUBLICIDAD'!C213</f>
        <v>Radio Comercial FM 206</v>
      </c>
      <c r="D223" s="80" t="str">
        <f>+'PLANILLA AUXILIAR PUBLICIDAD'!D213</f>
        <v>Radio Come 206   SOR</v>
      </c>
      <c r="E223" s="80" t="str">
        <f>+'PLANILLA AUXILIAR PUBLICIDAD'!E213</f>
        <v>SORIANO</v>
      </c>
      <c r="F223" s="80" t="str">
        <f>+'PLANILLA AUXILIAR PUBLICIDAD'!F213</f>
        <v>-</v>
      </c>
      <c r="G223" s="80" t="str">
        <f>+'PLANILLA AUXILIAR PUBLICIDAD'!K213</f>
        <v>Radio Comercial FM</v>
      </c>
      <c r="H223" s="87"/>
      <c r="I223" s="80" t="str">
        <f t="shared" si="43"/>
        <v>Radios AM y FM comerciales</v>
      </c>
      <c r="J223" s="81" t="str">
        <f>+IF(I223="Prensa escrita formato papel",'PLANILLA AUXILIAR PUBLICIDAD'!L213,"")</f>
        <v/>
      </c>
      <c r="K223" s="82" t="str">
        <f t="shared" si="56"/>
        <v/>
      </c>
      <c r="L223" s="83" t="str">
        <f t="shared" si="44"/>
        <v/>
      </c>
      <c r="M223" s="84">
        <f t="shared" si="45"/>
        <v>5.6249999999999994E-2</v>
      </c>
      <c r="N223" s="85">
        <f t="shared" si="46"/>
        <v>3.9823008849557519E-4</v>
      </c>
      <c r="O223" s="84">
        <f t="shared" si="47"/>
        <v>2.5000000000000001E-2</v>
      </c>
      <c r="P223" s="85">
        <f t="shared" si="48"/>
        <v>1.991150442477876E-4</v>
      </c>
      <c r="R223" s="86">
        <f t="shared" si="49"/>
        <v>0</v>
      </c>
      <c r="S223" s="86">
        <f t="shared" si="50"/>
        <v>0</v>
      </c>
      <c r="U223" s="86">
        <f t="shared" si="51"/>
        <v>0</v>
      </c>
      <c r="V223" s="86">
        <f t="shared" si="51"/>
        <v>0</v>
      </c>
      <c r="X223" s="86">
        <f t="shared" si="52"/>
        <v>0</v>
      </c>
      <c r="Y223" s="86">
        <f t="shared" si="53"/>
        <v>0</v>
      </c>
      <c r="Z223" s="86">
        <f t="shared" si="54"/>
        <v>0</v>
      </c>
      <c r="AA223" s="86">
        <f t="shared" si="55"/>
        <v>0</v>
      </c>
      <c r="AD223" s="2"/>
    </row>
    <row r="224" spans="1:30" s="79" customFormat="1" ht="17" x14ac:dyDescent="0.35">
      <c r="A224" s="79">
        <v>207</v>
      </c>
      <c r="B224" s="79" t="str">
        <f>LEFT('PLANILLA AUXILIAR PUBLICIDAD'!B214,12)</f>
        <v>200000000207</v>
      </c>
      <c r="C224" s="80" t="str">
        <f>+'PLANILLA AUXILIAR PUBLICIDAD'!C214</f>
        <v>Radio Comercial AM 207</v>
      </c>
      <c r="D224" s="80" t="str">
        <f>+'PLANILLA AUXILIAR PUBLICIDAD'!D214</f>
        <v>Radio Come 207   SOR</v>
      </c>
      <c r="E224" s="80" t="str">
        <f>+'PLANILLA AUXILIAR PUBLICIDAD'!E214</f>
        <v>SORIANO</v>
      </c>
      <c r="F224" s="80" t="str">
        <f>+'PLANILLA AUXILIAR PUBLICIDAD'!F214</f>
        <v>-</v>
      </c>
      <c r="G224" s="80" t="str">
        <f>+'PLANILLA AUXILIAR PUBLICIDAD'!K214</f>
        <v>Radio Comercial AM</v>
      </c>
      <c r="H224" s="87"/>
      <c r="I224" s="80" t="str">
        <f t="shared" si="43"/>
        <v>Radios AM y FM comerciales</v>
      </c>
      <c r="J224" s="81" t="str">
        <f>+IF(I224="Prensa escrita formato papel",'PLANILLA AUXILIAR PUBLICIDAD'!L214,"")</f>
        <v/>
      </c>
      <c r="K224" s="82" t="str">
        <f t="shared" si="56"/>
        <v/>
      </c>
      <c r="L224" s="83" t="str">
        <f t="shared" si="44"/>
        <v/>
      </c>
      <c r="M224" s="84">
        <f t="shared" si="45"/>
        <v>5.6249999999999994E-2</v>
      </c>
      <c r="N224" s="85">
        <f t="shared" si="46"/>
        <v>3.9823008849557519E-4</v>
      </c>
      <c r="O224" s="84">
        <f t="shared" si="47"/>
        <v>2.5000000000000001E-2</v>
      </c>
      <c r="P224" s="85">
        <f t="shared" si="48"/>
        <v>1.991150442477876E-4</v>
      </c>
      <c r="R224" s="86">
        <f t="shared" si="49"/>
        <v>0</v>
      </c>
      <c r="S224" s="86">
        <f t="shared" si="50"/>
        <v>0</v>
      </c>
      <c r="U224" s="86">
        <f t="shared" si="51"/>
        <v>0</v>
      </c>
      <c r="V224" s="86">
        <f t="shared" si="51"/>
        <v>0</v>
      </c>
      <c r="X224" s="86">
        <f t="shared" si="52"/>
        <v>0</v>
      </c>
      <c r="Y224" s="86">
        <f t="shared" si="53"/>
        <v>0</v>
      </c>
      <c r="Z224" s="86">
        <f t="shared" si="54"/>
        <v>0</v>
      </c>
      <c r="AA224" s="86">
        <f t="shared" si="55"/>
        <v>0</v>
      </c>
      <c r="AD224" s="2"/>
    </row>
    <row r="225" spans="1:30" s="79" customFormat="1" ht="17" x14ac:dyDescent="0.35">
      <c r="A225" s="79">
        <v>208</v>
      </c>
      <c r="B225" s="79" t="str">
        <f>LEFT('PLANILLA AUXILIAR PUBLICIDAD'!B215,12)</f>
        <v>200000000208</v>
      </c>
      <c r="C225" s="80" t="str">
        <f>+'PLANILLA AUXILIAR PUBLICIDAD'!C215</f>
        <v>TV para abonados 208</v>
      </c>
      <c r="D225" s="80" t="str">
        <f>+'PLANILLA AUXILIAR PUBLICIDAD'!D215</f>
        <v>TV para ab 208   SOR</v>
      </c>
      <c r="E225" s="80" t="str">
        <f>+'PLANILLA AUXILIAR PUBLICIDAD'!E215</f>
        <v>SORIANO</v>
      </c>
      <c r="F225" s="80" t="str">
        <f>+'PLANILLA AUXILIAR PUBLICIDAD'!F215</f>
        <v>-</v>
      </c>
      <c r="G225" s="80" t="str">
        <f>+'PLANILLA AUXILIAR PUBLICIDAD'!K215</f>
        <v>TV para abonados</v>
      </c>
      <c r="H225" s="87"/>
      <c r="I225" s="80" t="str">
        <f t="shared" si="43"/>
        <v>TV abierta y señal propia de TV para abonados</v>
      </c>
      <c r="J225" s="81" t="str">
        <f>+IF(I225="Prensa escrita formato papel",'PLANILLA AUXILIAR PUBLICIDAD'!L215,"")</f>
        <v/>
      </c>
      <c r="K225" s="82" t="str">
        <f t="shared" si="56"/>
        <v/>
      </c>
      <c r="L225" s="83" t="str">
        <f t="shared" si="44"/>
        <v/>
      </c>
      <c r="M225" s="84">
        <f t="shared" si="45"/>
        <v>5.6249999999999994E-2</v>
      </c>
      <c r="N225" s="85">
        <f t="shared" si="46"/>
        <v>8.4905660377358489E-4</v>
      </c>
      <c r="O225" s="84">
        <f t="shared" si="47"/>
        <v>2.5000000000000001E-2</v>
      </c>
      <c r="P225" s="85">
        <f t="shared" si="48"/>
        <v>4.2452830188679245E-4</v>
      </c>
      <c r="R225" s="86">
        <f t="shared" si="49"/>
        <v>0</v>
      </c>
      <c r="S225" s="86">
        <f t="shared" si="50"/>
        <v>0</v>
      </c>
      <c r="U225" s="86">
        <f t="shared" si="51"/>
        <v>0</v>
      </c>
      <c r="V225" s="86">
        <f t="shared" si="51"/>
        <v>0</v>
      </c>
      <c r="X225" s="86">
        <f t="shared" si="52"/>
        <v>0</v>
      </c>
      <c r="Y225" s="86">
        <f t="shared" si="53"/>
        <v>0</v>
      </c>
      <c r="Z225" s="86">
        <f t="shared" si="54"/>
        <v>0</v>
      </c>
      <c r="AA225" s="86">
        <f t="shared" si="55"/>
        <v>0</v>
      </c>
      <c r="AD225" s="2"/>
    </row>
    <row r="226" spans="1:30" s="79" customFormat="1" ht="17" x14ac:dyDescent="0.35">
      <c r="A226" s="79">
        <v>209</v>
      </c>
      <c r="B226" s="79" t="str">
        <f>LEFT('PLANILLA AUXILIAR PUBLICIDAD'!B216,12)</f>
        <v>200000000209</v>
      </c>
      <c r="C226" s="80" t="str">
        <f>+'PLANILLA AUXILIAR PUBLICIDAD'!C216</f>
        <v>TV para abonados 209</v>
      </c>
      <c r="D226" s="80" t="str">
        <f>+'PLANILLA AUXILIAR PUBLICIDAD'!D216</f>
        <v>TV para ab 209   SOR</v>
      </c>
      <c r="E226" s="80" t="str">
        <f>+'PLANILLA AUXILIAR PUBLICIDAD'!E216</f>
        <v>SORIANO</v>
      </c>
      <c r="F226" s="80" t="str">
        <f>+'PLANILLA AUXILIAR PUBLICIDAD'!F216</f>
        <v>-</v>
      </c>
      <c r="G226" s="80" t="str">
        <f>+'PLANILLA AUXILIAR PUBLICIDAD'!K216</f>
        <v>TV para abonados</v>
      </c>
      <c r="H226" s="87"/>
      <c r="I226" s="80" t="str">
        <f t="shared" ref="I226:I235" si="57">LOOKUP(G226,G$3:G$8,D$3:D$8)</f>
        <v>TV abierta y señal propia de TV para abonados</v>
      </c>
      <c r="J226" s="81" t="str">
        <f>+IF(I226="Prensa escrita formato papel",'PLANILLA AUXILIAR PUBLICIDAD'!L216,"")</f>
        <v/>
      </c>
      <c r="K226" s="82" t="str">
        <f t="shared" ref="K226:K235" si="58">IF(J226="","",LOOKUP(J226,K$3:K$10,J$3:J$10))</f>
        <v/>
      </c>
      <c r="L226" s="83" t="str">
        <f t="shared" si="44"/>
        <v/>
      </c>
      <c r="M226" s="84">
        <f t="shared" si="45"/>
        <v>5.6249999999999994E-2</v>
      </c>
      <c r="N226" s="85">
        <f t="shared" si="46"/>
        <v>8.4905660377358489E-4</v>
      </c>
      <c r="O226" s="84">
        <f t="shared" si="47"/>
        <v>2.5000000000000001E-2</v>
      </c>
      <c r="P226" s="85">
        <f t="shared" si="48"/>
        <v>4.2452830188679245E-4</v>
      </c>
      <c r="R226" s="86">
        <f t="shared" si="49"/>
        <v>0</v>
      </c>
      <c r="S226" s="86">
        <f t="shared" si="50"/>
        <v>0</v>
      </c>
      <c r="U226" s="86">
        <f t="shared" ref="U226:U235" si="59">+R226/12</f>
        <v>0</v>
      </c>
      <c r="V226" s="86">
        <f t="shared" ref="V226:V235" si="60">+S226/12</f>
        <v>0</v>
      </c>
      <c r="X226" s="86">
        <f t="shared" ref="X226:X235" si="61">+U226</f>
        <v>0</v>
      </c>
      <c r="Y226" s="86">
        <f t="shared" si="53"/>
        <v>0</v>
      </c>
      <c r="Z226" s="86">
        <f t="shared" ref="Z226:Z235" si="62">+V226</f>
        <v>0</v>
      </c>
      <c r="AA226" s="86">
        <f t="shared" si="55"/>
        <v>0</v>
      </c>
      <c r="AD226" s="2"/>
    </row>
    <row r="227" spans="1:30" s="79" customFormat="1" ht="17" x14ac:dyDescent="0.35">
      <c r="A227" s="79">
        <v>210</v>
      </c>
      <c r="B227" s="79" t="str">
        <f>LEFT('PLANILLA AUXILIAR PUBLICIDAD'!B217,12)</f>
        <v>200000000210</v>
      </c>
      <c r="C227" s="80" t="str">
        <f>+'PLANILLA AUXILIAR PUBLICIDAD'!C217</f>
        <v>TV para abonados 210</v>
      </c>
      <c r="D227" s="80" t="str">
        <f>+'PLANILLA AUXILIAR PUBLICIDAD'!D217</f>
        <v>TV para ab 210   SOR</v>
      </c>
      <c r="E227" s="80" t="str">
        <f>+'PLANILLA AUXILIAR PUBLICIDAD'!E217</f>
        <v>SORIANO</v>
      </c>
      <c r="F227" s="80" t="str">
        <f>+'PLANILLA AUXILIAR PUBLICIDAD'!F217</f>
        <v>-</v>
      </c>
      <c r="G227" s="80" t="str">
        <f>+'PLANILLA AUXILIAR PUBLICIDAD'!K217</f>
        <v>TV para abonados</v>
      </c>
      <c r="H227" s="87"/>
      <c r="I227" s="80" t="str">
        <f t="shared" si="57"/>
        <v>TV abierta y señal propia de TV para abonados</v>
      </c>
      <c r="J227" s="81" t="str">
        <f>+IF(I227="Prensa escrita formato papel",'PLANILLA AUXILIAR PUBLICIDAD'!L217,"")</f>
        <v/>
      </c>
      <c r="K227" s="82" t="str">
        <f t="shared" si="58"/>
        <v/>
      </c>
      <c r="L227" s="83" t="str">
        <f t="shared" si="44"/>
        <v/>
      </c>
      <c r="M227" s="84">
        <f t="shared" si="45"/>
        <v>5.6249999999999994E-2</v>
      </c>
      <c r="N227" s="85">
        <f t="shared" si="46"/>
        <v>8.4905660377358489E-4</v>
      </c>
      <c r="O227" s="84">
        <f t="shared" si="47"/>
        <v>2.5000000000000001E-2</v>
      </c>
      <c r="P227" s="85">
        <f t="shared" si="48"/>
        <v>4.2452830188679245E-4</v>
      </c>
      <c r="R227" s="86">
        <f t="shared" si="49"/>
        <v>0</v>
      </c>
      <c r="S227" s="86">
        <f t="shared" si="50"/>
        <v>0</v>
      </c>
      <c r="U227" s="86">
        <f t="shared" si="59"/>
        <v>0</v>
      </c>
      <c r="V227" s="86">
        <f t="shared" si="60"/>
        <v>0</v>
      </c>
      <c r="X227" s="86">
        <f t="shared" si="61"/>
        <v>0</v>
      </c>
      <c r="Y227" s="86">
        <f t="shared" si="53"/>
        <v>0</v>
      </c>
      <c r="Z227" s="86">
        <f t="shared" si="62"/>
        <v>0</v>
      </c>
      <c r="AA227" s="86">
        <f t="shared" si="55"/>
        <v>0</v>
      </c>
      <c r="AD227" s="2"/>
    </row>
    <row r="228" spans="1:30" s="79" customFormat="1" ht="17" x14ac:dyDescent="0.35">
      <c r="A228" s="79">
        <v>211</v>
      </c>
      <c r="B228" s="79" t="str">
        <f>LEFT('PLANILLA AUXILIAR PUBLICIDAD'!B218,12)</f>
        <v>200000000211</v>
      </c>
      <c r="C228" s="80" t="str">
        <f>+'PLANILLA AUXILIAR PUBLICIDAD'!C218</f>
        <v>Prensa Escrita 211</v>
      </c>
      <c r="D228" s="80" t="str">
        <f>+'PLANILLA AUXILIAR PUBLICIDAD'!D218</f>
        <v>Prensa Esc 211  Semanario TAC</v>
      </c>
      <c r="E228" s="80" t="str">
        <f>+'PLANILLA AUXILIAR PUBLICIDAD'!E218</f>
        <v>TACUAREMBO</v>
      </c>
      <c r="F228" s="80" t="str">
        <f>+'PLANILLA AUXILIAR PUBLICIDAD'!F218</f>
        <v>-</v>
      </c>
      <c r="G228" s="80" t="str">
        <f>+'PLANILLA AUXILIAR PUBLICIDAD'!K218</f>
        <v>Prensa Escrita</v>
      </c>
      <c r="H228" s="87"/>
      <c r="I228" s="80" t="str">
        <f t="shared" si="57"/>
        <v>Prensa escrita formato papel</v>
      </c>
      <c r="J228" s="81" t="str">
        <f>+IF(I228="Prensa escrita formato papel",'PLANILLA AUXILIAR PUBLICIDAD'!L218,"")</f>
        <v>Semanario</v>
      </c>
      <c r="K228" s="82">
        <f t="shared" si="58"/>
        <v>4</v>
      </c>
      <c r="L228" s="83">
        <f t="shared" si="44"/>
        <v>4.2417815482502655E-3</v>
      </c>
      <c r="M228" s="84">
        <f t="shared" si="45"/>
        <v>5.3022269353128317E-3</v>
      </c>
      <c r="N228" s="85">
        <f t="shared" si="46"/>
        <v>8.0593849416755038E-5</v>
      </c>
      <c r="O228" s="84">
        <f t="shared" si="47"/>
        <v>2.3565453045834811E-3</v>
      </c>
      <c r="P228" s="85">
        <f t="shared" si="48"/>
        <v>4.0296924708377519E-5</v>
      </c>
      <c r="R228" s="86">
        <f t="shared" si="49"/>
        <v>0</v>
      </c>
      <c r="S228" s="86">
        <f t="shared" si="50"/>
        <v>0</v>
      </c>
      <c r="U228" s="86">
        <f t="shared" si="59"/>
        <v>0</v>
      </c>
      <c r="V228" s="86">
        <f t="shared" si="60"/>
        <v>0</v>
      </c>
      <c r="X228" s="86">
        <f t="shared" si="61"/>
        <v>0</v>
      </c>
      <c r="Y228" s="86">
        <f t="shared" si="53"/>
        <v>0</v>
      </c>
      <c r="Z228" s="86">
        <f t="shared" si="62"/>
        <v>0</v>
      </c>
      <c r="AA228" s="86">
        <f t="shared" si="55"/>
        <v>0</v>
      </c>
      <c r="AD228" s="2"/>
    </row>
    <row r="229" spans="1:30" s="79" customFormat="1" ht="17" x14ac:dyDescent="0.35">
      <c r="A229" s="79">
        <v>212</v>
      </c>
      <c r="B229" s="79" t="str">
        <f>LEFT('PLANILLA AUXILIAR PUBLICIDAD'!B219,12)</f>
        <v>200000000212</v>
      </c>
      <c r="C229" s="80" t="str">
        <f>+'PLANILLA AUXILIAR PUBLICIDAD'!C219</f>
        <v>Radio Comercial AM 212</v>
      </c>
      <c r="D229" s="80" t="str">
        <f>+'PLANILLA AUXILIAR PUBLICIDAD'!D219</f>
        <v>Radio Come 212   TAC</v>
      </c>
      <c r="E229" s="80" t="str">
        <f>+'PLANILLA AUXILIAR PUBLICIDAD'!E219</f>
        <v>TACUAREMBO</v>
      </c>
      <c r="F229" s="80" t="str">
        <f>+'PLANILLA AUXILIAR PUBLICIDAD'!F219</f>
        <v>-</v>
      </c>
      <c r="G229" s="80" t="str">
        <f>+'PLANILLA AUXILIAR PUBLICIDAD'!K219</f>
        <v>Radio Comercial AM</v>
      </c>
      <c r="H229" s="87"/>
      <c r="I229" s="80" t="str">
        <f t="shared" si="57"/>
        <v>Radios AM y FM comerciales</v>
      </c>
      <c r="J229" s="81" t="str">
        <f>+IF(I229="Prensa escrita formato papel",'PLANILLA AUXILIAR PUBLICIDAD'!L219,"")</f>
        <v/>
      </c>
      <c r="K229" s="82" t="str">
        <f t="shared" si="58"/>
        <v/>
      </c>
      <c r="L229" s="83" t="str">
        <f t="shared" si="44"/>
        <v/>
      </c>
      <c r="M229" s="84">
        <f t="shared" si="45"/>
        <v>5.6249999999999994E-2</v>
      </c>
      <c r="N229" s="85">
        <f t="shared" si="46"/>
        <v>3.9823008849557519E-4</v>
      </c>
      <c r="O229" s="84">
        <f t="shared" si="47"/>
        <v>2.5000000000000001E-2</v>
      </c>
      <c r="P229" s="85">
        <f t="shared" si="48"/>
        <v>1.991150442477876E-4</v>
      </c>
      <c r="R229" s="86">
        <f t="shared" si="49"/>
        <v>0</v>
      </c>
      <c r="S229" s="86">
        <f t="shared" si="50"/>
        <v>0</v>
      </c>
      <c r="U229" s="86">
        <f t="shared" si="59"/>
        <v>0</v>
      </c>
      <c r="V229" s="86">
        <f t="shared" si="60"/>
        <v>0</v>
      </c>
      <c r="X229" s="86">
        <f t="shared" si="61"/>
        <v>0</v>
      </c>
      <c r="Y229" s="86">
        <f t="shared" si="53"/>
        <v>0</v>
      </c>
      <c r="Z229" s="86">
        <f t="shared" si="62"/>
        <v>0</v>
      </c>
      <c r="AA229" s="86">
        <f t="shared" si="55"/>
        <v>0</v>
      </c>
      <c r="AD229" s="2"/>
    </row>
    <row r="230" spans="1:30" s="79" customFormat="1" ht="17" x14ac:dyDescent="0.35">
      <c r="A230" s="79">
        <v>213</v>
      </c>
      <c r="B230" s="79" t="str">
        <f>LEFT('PLANILLA AUXILIAR PUBLICIDAD'!B220,12)</f>
        <v>200000000213</v>
      </c>
      <c r="C230" s="80" t="str">
        <f>+'PLANILLA AUXILIAR PUBLICIDAD'!C220</f>
        <v>Radio Comercial AM 213</v>
      </c>
      <c r="D230" s="80" t="str">
        <f>+'PLANILLA AUXILIAR PUBLICIDAD'!D220</f>
        <v>Radio Come 213   TAC</v>
      </c>
      <c r="E230" s="80" t="str">
        <f>+'PLANILLA AUXILIAR PUBLICIDAD'!E220</f>
        <v>TACUAREMBO</v>
      </c>
      <c r="F230" s="80" t="str">
        <f>+'PLANILLA AUXILIAR PUBLICIDAD'!F220</f>
        <v>-</v>
      </c>
      <c r="G230" s="80" t="str">
        <f>+'PLANILLA AUXILIAR PUBLICIDAD'!K220</f>
        <v>Radio Comercial AM</v>
      </c>
      <c r="H230" s="87"/>
      <c r="I230" s="80" t="str">
        <f t="shared" si="57"/>
        <v>Radios AM y FM comerciales</v>
      </c>
      <c r="J230" s="81" t="str">
        <f>+IF(I230="Prensa escrita formato papel",'PLANILLA AUXILIAR PUBLICIDAD'!L220,"")</f>
        <v/>
      </c>
      <c r="K230" s="82" t="str">
        <f t="shared" si="58"/>
        <v/>
      </c>
      <c r="L230" s="83" t="str">
        <f t="shared" si="44"/>
        <v/>
      </c>
      <c r="M230" s="84">
        <f t="shared" si="45"/>
        <v>5.6249999999999994E-2</v>
      </c>
      <c r="N230" s="85">
        <f t="shared" si="46"/>
        <v>3.9823008849557519E-4</v>
      </c>
      <c r="O230" s="84">
        <f t="shared" si="47"/>
        <v>2.5000000000000001E-2</v>
      </c>
      <c r="P230" s="85">
        <f t="shared" si="48"/>
        <v>1.991150442477876E-4</v>
      </c>
      <c r="R230" s="86">
        <f t="shared" si="49"/>
        <v>0</v>
      </c>
      <c r="S230" s="86">
        <f t="shared" si="50"/>
        <v>0</v>
      </c>
      <c r="U230" s="86">
        <f t="shared" si="59"/>
        <v>0</v>
      </c>
      <c r="V230" s="86">
        <f t="shared" si="60"/>
        <v>0</v>
      </c>
      <c r="X230" s="86">
        <f t="shared" si="61"/>
        <v>0</v>
      </c>
      <c r="Y230" s="86">
        <f t="shared" si="53"/>
        <v>0</v>
      </c>
      <c r="Z230" s="86">
        <f t="shared" si="62"/>
        <v>0</v>
      </c>
      <c r="AA230" s="86">
        <f t="shared" si="55"/>
        <v>0</v>
      </c>
      <c r="AD230" s="2"/>
    </row>
    <row r="231" spans="1:30" s="79" customFormat="1" ht="17" x14ac:dyDescent="0.35">
      <c r="A231" s="79">
        <v>214</v>
      </c>
      <c r="B231" s="79" t="str">
        <f>LEFT('PLANILLA AUXILIAR PUBLICIDAD'!B221,12)</f>
        <v>200000000214</v>
      </c>
      <c r="C231" s="80" t="str">
        <f>+'PLANILLA AUXILIAR PUBLICIDAD'!C221</f>
        <v>Radio Comercial FM 214</v>
      </c>
      <c r="D231" s="80" t="str">
        <f>+'PLANILLA AUXILIAR PUBLICIDAD'!D221</f>
        <v>Radio Come 214   TAC</v>
      </c>
      <c r="E231" s="80" t="str">
        <f>+'PLANILLA AUXILIAR PUBLICIDAD'!E221</f>
        <v>TACUAREMBO</v>
      </c>
      <c r="F231" s="80" t="str">
        <f>+'PLANILLA AUXILIAR PUBLICIDAD'!F221</f>
        <v>-</v>
      </c>
      <c r="G231" s="80" t="str">
        <f>+'PLANILLA AUXILIAR PUBLICIDAD'!K221</f>
        <v>Radio Comercial FM</v>
      </c>
      <c r="H231" s="87"/>
      <c r="I231" s="80" t="str">
        <f t="shared" si="57"/>
        <v>Radios AM y FM comerciales</v>
      </c>
      <c r="J231" s="81" t="str">
        <f>+IF(I231="Prensa escrita formato papel",'PLANILLA AUXILIAR PUBLICIDAD'!L221,"")</f>
        <v/>
      </c>
      <c r="K231" s="82" t="str">
        <f t="shared" si="58"/>
        <v/>
      </c>
      <c r="L231" s="83" t="str">
        <f t="shared" si="44"/>
        <v/>
      </c>
      <c r="M231" s="84">
        <f t="shared" si="45"/>
        <v>5.6249999999999994E-2</v>
      </c>
      <c r="N231" s="85">
        <f t="shared" si="46"/>
        <v>3.9823008849557519E-4</v>
      </c>
      <c r="O231" s="84">
        <f t="shared" si="47"/>
        <v>2.5000000000000001E-2</v>
      </c>
      <c r="P231" s="85">
        <f t="shared" si="48"/>
        <v>1.991150442477876E-4</v>
      </c>
      <c r="R231" s="86">
        <f t="shared" si="49"/>
        <v>0</v>
      </c>
      <c r="S231" s="86">
        <f t="shared" si="50"/>
        <v>0</v>
      </c>
      <c r="U231" s="86">
        <f t="shared" si="59"/>
        <v>0</v>
      </c>
      <c r="V231" s="86">
        <f t="shared" si="60"/>
        <v>0</v>
      </c>
      <c r="X231" s="86">
        <f t="shared" si="61"/>
        <v>0</v>
      </c>
      <c r="Y231" s="86">
        <f t="shared" si="53"/>
        <v>0</v>
      </c>
      <c r="Z231" s="86">
        <f t="shared" si="62"/>
        <v>0</v>
      </c>
      <c r="AA231" s="86">
        <f t="shared" si="55"/>
        <v>0</v>
      </c>
      <c r="AD231" s="2"/>
    </row>
    <row r="232" spans="1:30" s="79" customFormat="1" ht="17" x14ac:dyDescent="0.35">
      <c r="A232" s="79">
        <v>215</v>
      </c>
      <c r="B232" s="79" t="str">
        <f>LEFT('PLANILLA AUXILIAR PUBLICIDAD'!B222,12)</f>
        <v>200000000215</v>
      </c>
      <c r="C232" s="80" t="str">
        <f>+'PLANILLA AUXILIAR PUBLICIDAD'!C222</f>
        <v>Televisión Abierta 215</v>
      </c>
      <c r="D232" s="80" t="str">
        <f>+'PLANILLA AUXILIAR PUBLICIDAD'!D222</f>
        <v>Televisión 215   TAC</v>
      </c>
      <c r="E232" s="80" t="str">
        <f>+'PLANILLA AUXILIAR PUBLICIDAD'!E222</f>
        <v>TACUAREMBO</v>
      </c>
      <c r="F232" s="80" t="str">
        <f>+'PLANILLA AUXILIAR PUBLICIDAD'!F222</f>
        <v>-</v>
      </c>
      <c r="G232" s="80" t="str">
        <f>+'PLANILLA AUXILIAR PUBLICIDAD'!K222</f>
        <v>Televisión Abierta</v>
      </c>
      <c r="H232" s="87"/>
      <c r="I232" s="80" t="str">
        <f t="shared" si="57"/>
        <v>TV abierta y señal propia de TV para abonados</v>
      </c>
      <c r="J232" s="81" t="str">
        <f>+IF(I232="Prensa escrita formato papel",'PLANILLA AUXILIAR PUBLICIDAD'!L222,"")</f>
        <v/>
      </c>
      <c r="K232" s="82" t="str">
        <f t="shared" si="58"/>
        <v/>
      </c>
      <c r="L232" s="83" t="str">
        <f t="shared" si="44"/>
        <v/>
      </c>
      <c r="M232" s="84">
        <f t="shared" si="45"/>
        <v>5.6249999999999994E-2</v>
      </c>
      <c r="N232" s="85">
        <f t="shared" si="46"/>
        <v>8.4905660377358489E-4</v>
      </c>
      <c r="O232" s="84">
        <f t="shared" si="47"/>
        <v>2.5000000000000001E-2</v>
      </c>
      <c r="P232" s="85">
        <f t="shared" si="48"/>
        <v>4.2452830188679245E-4</v>
      </c>
      <c r="R232" s="86">
        <f t="shared" si="49"/>
        <v>0</v>
      </c>
      <c r="S232" s="86">
        <f t="shared" si="50"/>
        <v>0</v>
      </c>
      <c r="U232" s="86">
        <f t="shared" si="59"/>
        <v>0</v>
      </c>
      <c r="V232" s="86">
        <f t="shared" si="60"/>
        <v>0</v>
      </c>
      <c r="X232" s="86">
        <f t="shared" si="61"/>
        <v>0</v>
      </c>
      <c r="Y232" s="86">
        <f t="shared" si="53"/>
        <v>0</v>
      </c>
      <c r="Z232" s="86">
        <f t="shared" si="62"/>
        <v>0</v>
      </c>
      <c r="AA232" s="86">
        <f t="shared" si="55"/>
        <v>0</v>
      </c>
      <c r="AD232" s="2"/>
    </row>
    <row r="233" spans="1:30" s="79" customFormat="1" ht="17" x14ac:dyDescent="0.35">
      <c r="A233" s="79">
        <v>216</v>
      </c>
      <c r="B233" s="79" t="str">
        <f>LEFT('PLANILLA AUXILIAR PUBLICIDAD'!B223,12)</f>
        <v>200000000216</v>
      </c>
      <c r="C233" s="80" t="str">
        <f>+'PLANILLA AUXILIAR PUBLICIDAD'!C223</f>
        <v>Prensa Escrita 216</v>
      </c>
      <c r="D233" s="80" t="str">
        <f>+'PLANILLA AUXILIAR PUBLICIDAD'!D223</f>
        <v>Prensa Esc 216  Diario TAC</v>
      </c>
      <c r="E233" s="80" t="str">
        <f>+'PLANILLA AUXILIAR PUBLICIDAD'!E223</f>
        <v>TACUAREMBO</v>
      </c>
      <c r="F233" s="80" t="str">
        <f>+'PLANILLA AUXILIAR PUBLICIDAD'!F223</f>
        <v>-</v>
      </c>
      <c r="G233" s="80" t="str">
        <f>+'PLANILLA AUXILIAR PUBLICIDAD'!K223</f>
        <v>Prensa Escrita</v>
      </c>
      <c r="H233" s="87"/>
      <c r="I233" s="80" t="str">
        <f t="shared" si="57"/>
        <v>Prensa escrita formato papel</v>
      </c>
      <c r="J233" s="81" t="str">
        <f>+IF(I233="Prensa escrita formato papel",'PLANILLA AUXILIAR PUBLICIDAD'!L223,"")</f>
        <v>Diario</v>
      </c>
      <c r="K233" s="82">
        <f t="shared" si="58"/>
        <v>30</v>
      </c>
      <c r="L233" s="83">
        <f t="shared" si="44"/>
        <v>3.1813361611876985E-2</v>
      </c>
      <c r="M233" s="84">
        <f t="shared" si="45"/>
        <v>3.9766702014846229E-2</v>
      </c>
      <c r="N233" s="85">
        <f t="shared" si="46"/>
        <v>6.0445387062566273E-4</v>
      </c>
      <c r="O233" s="84">
        <f t="shared" si="47"/>
        <v>1.7674089784376103E-2</v>
      </c>
      <c r="P233" s="85">
        <f t="shared" si="48"/>
        <v>3.0222693531283137E-4</v>
      </c>
      <c r="R233" s="86">
        <f t="shared" si="49"/>
        <v>0</v>
      </c>
      <c r="S233" s="86">
        <f t="shared" si="50"/>
        <v>0</v>
      </c>
      <c r="U233" s="86">
        <f t="shared" si="59"/>
        <v>0</v>
      </c>
      <c r="V233" s="86">
        <f t="shared" si="60"/>
        <v>0</v>
      </c>
      <c r="X233" s="86">
        <f t="shared" si="61"/>
        <v>0</v>
      </c>
      <c r="Y233" s="86">
        <f t="shared" si="53"/>
        <v>0</v>
      </c>
      <c r="Z233" s="86">
        <f t="shared" si="62"/>
        <v>0</v>
      </c>
      <c r="AA233" s="86">
        <f t="shared" si="55"/>
        <v>0</v>
      </c>
      <c r="AD233" s="2"/>
    </row>
    <row r="234" spans="1:30" s="79" customFormat="1" ht="17" x14ac:dyDescent="0.35">
      <c r="A234" s="79">
        <v>217</v>
      </c>
      <c r="B234" s="79" t="str">
        <f>LEFT('PLANILLA AUXILIAR PUBLICIDAD'!B224,12)</f>
        <v>200000000217</v>
      </c>
      <c r="C234" s="80" t="str">
        <f>+'PLANILLA AUXILIAR PUBLICIDAD'!C224</f>
        <v>Radio Comercial FM 217</v>
      </c>
      <c r="D234" s="80" t="str">
        <f>+'PLANILLA AUXILIAR PUBLICIDAD'!D224</f>
        <v>Radio Come 217   TAC</v>
      </c>
      <c r="E234" s="80" t="str">
        <f>+'PLANILLA AUXILIAR PUBLICIDAD'!E224</f>
        <v>TACUAREMBO</v>
      </c>
      <c r="F234" s="80" t="str">
        <f>+'PLANILLA AUXILIAR PUBLICIDAD'!F224</f>
        <v>-</v>
      </c>
      <c r="G234" s="80" t="str">
        <f>+'PLANILLA AUXILIAR PUBLICIDAD'!K224</f>
        <v>Radio Comercial FM</v>
      </c>
      <c r="H234" s="87"/>
      <c r="I234" s="80" t="str">
        <f t="shared" si="57"/>
        <v>Radios AM y FM comerciales</v>
      </c>
      <c r="J234" s="81" t="str">
        <f>+IF(I234="Prensa escrita formato papel",'PLANILLA AUXILIAR PUBLICIDAD'!L224,"")</f>
        <v/>
      </c>
      <c r="K234" s="82" t="str">
        <f t="shared" si="58"/>
        <v/>
      </c>
      <c r="L234" s="83" t="str">
        <f t="shared" si="44"/>
        <v/>
      </c>
      <c r="M234" s="84">
        <f t="shared" si="45"/>
        <v>5.6249999999999994E-2</v>
      </c>
      <c r="N234" s="85">
        <f t="shared" si="46"/>
        <v>3.9823008849557519E-4</v>
      </c>
      <c r="O234" s="84">
        <f t="shared" si="47"/>
        <v>2.5000000000000001E-2</v>
      </c>
      <c r="P234" s="85">
        <f t="shared" si="48"/>
        <v>1.991150442477876E-4</v>
      </c>
      <c r="R234" s="86">
        <f t="shared" si="49"/>
        <v>0</v>
      </c>
      <c r="S234" s="86">
        <f t="shared" si="50"/>
        <v>0</v>
      </c>
      <c r="U234" s="86">
        <f t="shared" si="59"/>
        <v>0</v>
      </c>
      <c r="V234" s="86">
        <f t="shared" si="60"/>
        <v>0</v>
      </c>
      <c r="X234" s="86">
        <f t="shared" si="61"/>
        <v>0</v>
      </c>
      <c r="Y234" s="86">
        <f t="shared" si="53"/>
        <v>0</v>
      </c>
      <c r="Z234" s="86">
        <f t="shared" si="62"/>
        <v>0</v>
      </c>
      <c r="AA234" s="86">
        <f t="shared" si="55"/>
        <v>0</v>
      </c>
      <c r="AD234" s="2"/>
    </row>
    <row r="235" spans="1:30" s="79" customFormat="1" ht="17" x14ac:dyDescent="0.35">
      <c r="A235" s="79">
        <v>218</v>
      </c>
      <c r="B235" s="79" t="str">
        <f>LEFT('PLANILLA AUXILIAR PUBLICIDAD'!B225,12)</f>
        <v>200000000218</v>
      </c>
      <c r="C235" s="80" t="str">
        <f>+'PLANILLA AUXILIAR PUBLICIDAD'!C225</f>
        <v>Radio Comercial AM 218</v>
      </c>
      <c r="D235" s="80" t="str">
        <f>+'PLANILLA AUXILIAR PUBLICIDAD'!D225</f>
        <v>Radio Come 218   TAC</v>
      </c>
      <c r="E235" s="80" t="str">
        <f>+'PLANILLA AUXILIAR PUBLICIDAD'!E225</f>
        <v>TACUAREMBO</v>
      </c>
      <c r="F235" s="80" t="str">
        <f>+'PLANILLA AUXILIAR PUBLICIDAD'!F225</f>
        <v>-</v>
      </c>
      <c r="G235" s="80" t="str">
        <f>+'PLANILLA AUXILIAR PUBLICIDAD'!K225</f>
        <v>Radio Comercial AM</v>
      </c>
      <c r="H235" s="87"/>
      <c r="I235" s="80" t="str">
        <f t="shared" si="57"/>
        <v>Radios AM y FM comerciales</v>
      </c>
      <c r="J235" s="81" t="str">
        <f>+IF(I235="Prensa escrita formato papel",'PLANILLA AUXILIAR PUBLICIDAD'!L225,"")</f>
        <v/>
      </c>
      <c r="K235" s="82" t="str">
        <f t="shared" si="58"/>
        <v/>
      </c>
      <c r="L235" s="83" t="str">
        <f t="shared" si="44"/>
        <v/>
      </c>
      <c r="M235" s="84">
        <f t="shared" si="45"/>
        <v>5.6249999999999994E-2</v>
      </c>
      <c r="N235" s="85">
        <f t="shared" si="46"/>
        <v>3.9823008849557519E-4</v>
      </c>
      <c r="O235" s="84">
        <f t="shared" si="47"/>
        <v>2.5000000000000001E-2</v>
      </c>
      <c r="P235" s="85">
        <f t="shared" si="48"/>
        <v>1.991150442477876E-4</v>
      </c>
      <c r="R235" s="86">
        <f t="shared" si="49"/>
        <v>0</v>
      </c>
      <c r="S235" s="86">
        <f t="shared" si="50"/>
        <v>0</v>
      </c>
      <c r="U235" s="86">
        <f t="shared" si="59"/>
        <v>0</v>
      </c>
      <c r="V235" s="86">
        <f t="shared" si="60"/>
        <v>0</v>
      </c>
      <c r="X235" s="86">
        <f t="shared" si="61"/>
        <v>0</v>
      </c>
      <c r="Y235" s="86">
        <f t="shared" si="53"/>
        <v>0</v>
      </c>
      <c r="Z235" s="86">
        <f t="shared" si="62"/>
        <v>0</v>
      </c>
      <c r="AA235" s="86">
        <f t="shared" si="55"/>
        <v>0</v>
      </c>
      <c r="AD235" s="2"/>
    </row>
    <row r="236" spans="1:30" s="79" customFormat="1" ht="17" x14ac:dyDescent="0.35">
      <c r="A236" s="79">
        <v>219</v>
      </c>
      <c r="B236" s="79" t="str">
        <f>LEFT('PLANILLA AUXILIAR PUBLICIDAD'!B226,12)</f>
        <v>200000000219</v>
      </c>
      <c r="C236" s="80" t="str">
        <f>+'PLANILLA AUXILIAR PUBLICIDAD'!C226</f>
        <v>Radio Comercial FM 219</v>
      </c>
      <c r="D236" s="80" t="str">
        <f>+'PLANILLA AUXILIAR PUBLICIDAD'!D226</f>
        <v>Radio Come 219   TAC</v>
      </c>
      <c r="E236" s="80" t="str">
        <f>+'PLANILLA AUXILIAR PUBLICIDAD'!E226</f>
        <v>TACUAREMBO</v>
      </c>
      <c r="F236" s="80" t="str">
        <f>+'PLANILLA AUXILIAR PUBLICIDAD'!F226</f>
        <v>-</v>
      </c>
      <c r="G236" s="80" t="str">
        <f>+'PLANILLA AUXILIAR PUBLICIDAD'!K226</f>
        <v>Radio Comercial FM</v>
      </c>
      <c r="H236" s="87"/>
      <c r="I236" s="80" t="str">
        <f t="shared" ref="I236:I243" si="63">LOOKUP(G236,G$3:G$8,D$3:D$8)</f>
        <v>Radios AM y FM comerciales</v>
      </c>
      <c r="J236" s="81" t="str">
        <f>+IF(I236="Prensa escrita formato papel",'PLANILLA AUXILIAR PUBLICIDAD'!L226,"")</f>
        <v/>
      </c>
      <c r="K236" s="82" t="str">
        <f t="shared" ref="K236:K243" si="64">IF(J236="","",LOOKUP(J236,K$3:K$10,J$3:J$10))</f>
        <v/>
      </c>
      <c r="L236" s="83" t="str">
        <f t="shared" si="44"/>
        <v/>
      </c>
      <c r="M236" s="84">
        <f t="shared" si="45"/>
        <v>5.6249999999999994E-2</v>
      </c>
      <c r="N236" s="85">
        <f t="shared" si="46"/>
        <v>3.9823008849557519E-4</v>
      </c>
      <c r="O236" s="84">
        <f t="shared" si="47"/>
        <v>2.5000000000000001E-2</v>
      </c>
      <c r="P236" s="85">
        <f t="shared" si="48"/>
        <v>1.991150442477876E-4</v>
      </c>
      <c r="R236" s="86">
        <f t="shared" si="49"/>
        <v>0</v>
      </c>
      <c r="S236" s="86">
        <f t="shared" si="50"/>
        <v>0</v>
      </c>
      <c r="U236" s="86">
        <f t="shared" ref="U236:U243" si="65">+R236/12</f>
        <v>0</v>
      </c>
      <c r="V236" s="86">
        <f t="shared" ref="V236:V243" si="66">+S236/12</f>
        <v>0</v>
      </c>
      <c r="X236" s="86">
        <f t="shared" ref="X236:X243" si="67">+U236</f>
        <v>0</v>
      </c>
      <c r="Y236" s="86">
        <f t="shared" si="53"/>
        <v>0</v>
      </c>
      <c r="Z236" s="86">
        <f t="shared" ref="Z236:Z243" si="68">+V236</f>
        <v>0</v>
      </c>
      <c r="AA236" s="86">
        <f t="shared" si="55"/>
        <v>0</v>
      </c>
      <c r="AD236" s="2"/>
    </row>
    <row r="237" spans="1:30" s="79" customFormat="1" ht="17" x14ac:dyDescent="0.35">
      <c r="A237" s="79">
        <v>220</v>
      </c>
      <c r="B237" s="79" t="str">
        <f>LEFT('PLANILLA AUXILIAR PUBLICIDAD'!B227,12)</f>
        <v>200000000220</v>
      </c>
      <c r="C237" s="80" t="str">
        <f>+'PLANILLA AUXILIAR PUBLICIDAD'!C227</f>
        <v>Radio Comercial AM 220</v>
      </c>
      <c r="D237" s="80" t="str">
        <f>+'PLANILLA AUXILIAR PUBLICIDAD'!D227</f>
        <v>Radio Come 220   TAC</v>
      </c>
      <c r="E237" s="80" t="str">
        <f>+'PLANILLA AUXILIAR PUBLICIDAD'!E227</f>
        <v>TACUAREMBO</v>
      </c>
      <c r="F237" s="80" t="str">
        <f>+'PLANILLA AUXILIAR PUBLICIDAD'!F227</f>
        <v>-</v>
      </c>
      <c r="G237" s="80" t="str">
        <f>+'PLANILLA AUXILIAR PUBLICIDAD'!K227</f>
        <v>Radio Comercial AM</v>
      </c>
      <c r="H237" s="87"/>
      <c r="I237" s="80" t="str">
        <f t="shared" si="63"/>
        <v>Radios AM y FM comerciales</v>
      </c>
      <c r="J237" s="81" t="str">
        <f>+IF(I237="Prensa escrita formato papel",'PLANILLA AUXILIAR PUBLICIDAD'!L227,"")</f>
        <v/>
      </c>
      <c r="K237" s="82" t="str">
        <f t="shared" si="64"/>
        <v/>
      </c>
      <c r="L237" s="83" t="str">
        <f t="shared" si="44"/>
        <v/>
      </c>
      <c r="M237" s="84">
        <f t="shared" si="45"/>
        <v>5.6249999999999994E-2</v>
      </c>
      <c r="N237" s="85">
        <f t="shared" si="46"/>
        <v>3.9823008849557519E-4</v>
      </c>
      <c r="O237" s="84">
        <f t="shared" si="47"/>
        <v>2.5000000000000001E-2</v>
      </c>
      <c r="P237" s="85">
        <f t="shared" si="48"/>
        <v>1.991150442477876E-4</v>
      </c>
      <c r="R237" s="86">
        <f t="shared" si="49"/>
        <v>0</v>
      </c>
      <c r="S237" s="86">
        <f t="shared" si="50"/>
        <v>0</v>
      </c>
      <c r="U237" s="86">
        <f t="shared" si="65"/>
        <v>0</v>
      </c>
      <c r="V237" s="86">
        <f t="shared" si="66"/>
        <v>0</v>
      </c>
      <c r="X237" s="86">
        <f t="shared" si="67"/>
        <v>0</v>
      </c>
      <c r="Y237" s="86">
        <f t="shared" si="53"/>
        <v>0</v>
      </c>
      <c r="Z237" s="86">
        <f t="shared" si="68"/>
        <v>0</v>
      </c>
      <c r="AA237" s="86">
        <f t="shared" si="55"/>
        <v>0</v>
      </c>
      <c r="AD237" s="2"/>
    </row>
    <row r="238" spans="1:30" s="79" customFormat="1" ht="17" x14ac:dyDescent="0.35">
      <c r="A238" s="79">
        <v>221</v>
      </c>
      <c r="B238" s="79" t="str">
        <f>LEFT('PLANILLA AUXILIAR PUBLICIDAD'!B228,12)</f>
        <v>200000000221</v>
      </c>
      <c r="C238" s="80" t="str">
        <f>+'PLANILLA AUXILIAR PUBLICIDAD'!C228</f>
        <v>Radio Comercial FM 221</v>
      </c>
      <c r="D238" s="80" t="str">
        <f>+'PLANILLA AUXILIAR PUBLICIDAD'!D228</f>
        <v>Radio Come 221   TAC</v>
      </c>
      <c r="E238" s="80" t="str">
        <f>+'PLANILLA AUXILIAR PUBLICIDAD'!E228</f>
        <v>TACUAREMBO</v>
      </c>
      <c r="F238" s="80" t="str">
        <f>+'PLANILLA AUXILIAR PUBLICIDAD'!F228</f>
        <v>-</v>
      </c>
      <c r="G238" s="80" t="str">
        <f>+'PLANILLA AUXILIAR PUBLICIDAD'!K228</f>
        <v>Radio Comercial FM</v>
      </c>
      <c r="H238" s="87"/>
      <c r="I238" s="80" t="str">
        <f t="shared" si="63"/>
        <v>Radios AM y FM comerciales</v>
      </c>
      <c r="J238" s="81" t="str">
        <f>+IF(I238="Prensa escrita formato papel",'PLANILLA AUXILIAR PUBLICIDAD'!L228,"")</f>
        <v/>
      </c>
      <c r="K238" s="82" t="str">
        <f t="shared" si="64"/>
        <v/>
      </c>
      <c r="L238" s="83" t="str">
        <f t="shared" si="44"/>
        <v/>
      </c>
      <c r="M238" s="84">
        <f t="shared" si="45"/>
        <v>5.6249999999999994E-2</v>
      </c>
      <c r="N238" s="85">
        <f t="shared" si="46"/>
        <v>3.9823008849557519E-4</v>
      </c>
      <c r="O238" s="84">
        <f t="shared" si="47"/>
        <v>2.5000000000000001E-2</v>
      </c>
      <c r="P238" s="85">
        <f t="shared" si="48"/>
        <v>1.991150442477876E-4</v>
      </c>
      <c r="R238" s="86">
        <f t="shared" si="49"/>
        <v>0</v>
      </c>
      <c r="S238" s="86">
        <f t="shared" si="50"/>
        <v>0</v>
      </c>
      <c r="U238" s="86">
        <f t="shared" si="65"/>
        <v>0</v>
      </c>
      <c r="V238" s="86">
        <f t="shared" si="66"/>
        <v>0</v>
      </c>
      <c r="X238" s="86">
        <f t="shared" si="67"/>
        <v>0</v>
      </c>
      <c r="Y238" s="86">
        <f t="shared" si="53"/>
        <v>0</v>
      </c>
      <c r="Z238" s="86">
        <f t="shared" si="68"/>
        <v>0</v>
      </c>
      <c r="AA238" s="86">
        <f t="shared" si="55"/>
        <v>0</v>
      </c>
      <c r="AD238" s="2"/>
    </row>
    <row r="239" spans="1:30" s="79" customFormat="1" ht="17" x14ac:dyDescent="0.35">
      <c r="A239" s="79">
        <v>222</v>
      </c>
      <c r="B239" s="79" t="str">
        <f>LEFT('PLANILLA AUXILIAR PUBLICIDAD'!B229,12)</f>
        <v>200000000222</v>
      </c>
      <c r="C239" s="80" t="str">
        <f>+'PLANILLA AUXILIAR PUBLICIDAD'!C229</f>
        <v>Prensa Escrita 222</v>
      </c>
      <c r="D239" s="80" t="str">
        <f>+'PLANILLA AUXILIAR PUBLICIDAD'!D229</f>
        <v>Prensa Esc 222  Diario TAC</v>
      </c>
      <c r="E239" s="80" t="str">
        <f>+'PLANILLA AUXILIAR PUBLICIDAD'!E229</f>
        <v>TACUAREMBO</v>
      </c>
      <c r="F239" s="80" t="str">
        <f>+'PLANILLA AUXILIAR PUBLICIDAD'!F229</f>
        <v>-</v>
      </c>
      <c r="G239" s="80" t="str">
        <f>+'PLANILLA AUXILIAR PUBLICIDAD'!K229</f>
        <v>Prensa Escrita</v>
      </c>
      <c r="H239" s="87"/>
      <c r="I239" s="80" t="str">
        <f t="shared" si="63"/>
        <v>Prensa escrita formato papel</v>
      </c>
      <c r="J239" s="81" t="str">
        <f>+IF(I239="Prensa escrita formato papel",'PLANILLA AUXILIAR PUBLICIDAD'!L229,"")</f>
        <v>Diario</v>
      </c>
      <c r="K239" s="82">
        <f t="shared" si="64"/>
        <v>30</v>
      </c>
      <c r="L239" s="83">
        <f t="shared" si="44"/>
        <v>3.1813361611876985E-2</v>
      </c>
      <c r="M239" s="84">
        <f t="shared" si="45"/>
        <v>3.9766702014846229E-2</v>
      </c>
      <c r="N239" s="85">
        <f t="shared" si="46"/>
        <v>6.0445387062566273E-4</v>
      </c>
      <c r="O239" s="84">
        <f t="shared" si="47"/>
        <v>1.7674089784376103E-2</v>
      </c>
      <c r="P239" s="85">
        <f t="shared" si="48"/>
        <v>3.0222693531283137E-4</v>
      </c>
      <c r="R239" s="86">
        <f t="shared" si="49"/>
        <v>0</v>
      </c>
      <c r="S239" s="86">
        <f t="shared" si="50"/>
        <v>0</v>
      </c>
      <c r="U239" s="86">
        <f t="shared" si="65"/>
        <v>0</v>
      </c>
      <c r="V239" s="86">
        <f t="shared" si="66"/>
        <v>0</v>
      </c>
      <c r="X239" s="86">
        <f t="shared" si="67"/>
        <v>0</v>
      </c>
      <c r="Y239" s="86">
        <f t="shared" si="53"/>
        <v>0</v>
      </c>
      <c r="Z239" s="86">
        <f t="shared" si="68"/>
        <v>0</v>
      </c>
      <c r="AA239" s="86">
        <f t="shared" si="55"/>
        <v>0</v>
      </c>
      <c r="AD239" s="2"/>
    </row>
    <row r="240" spans="1:30" s="79" customFormat="1" ht="17" x14ac:dyDescent="0.35">
      <c r="A240" s="79">
        <v>223</v>
      </c>
      <c r="B240" s="79" t="str">
        <f>LEFT('PLANILLA AUXILIAR PUBLICIDAD'!B230,12)</f>
        <v>200000000223</v>
      </c>
      <c r="C240" s="80" t="str">
        <f>+'PLANILLA AUXILIAR PUBLICIDAD'!C230</f>
        <v>Radio Comercial FM 223</v>
      </c>
      <c r="D240" s="80" t="str">
        <f>+'PLANILLA AUXILIAR PUBLICIDAD'!D230</f>
        <v>Radio Come 223   TAC</v>
      </c>
      <c r="E240" s="80" t="str">
        <f>+'PLANILLA AUXILIAR PUBLICIDAD'!E230</f>
        <v>TACUAREMBO</v>
      </c>
      <c r="F240" s="80" t="str">
        <f>+'PLANILLA AUXILIAR PUBLICIDAD'!F230</f>
        <v>-</v>
      </c>
      <c r="G240" s="80" t="str">
        <f>+'PLANILLA AUXILIAR PUBLICIDAD'!K230</f>
        <v>Radio Comercial FM</v>
      </c>
      <c r="H240" s="87"/>
      <c r="I240" s="80" t="str">
        <f t="shared" si="63"/>
        <v>Radios AM y FM comerciales</v>
      </c>
      <c r="J240" s="81" t="str">
        <f>+IF(I240="Prensa escrita formato papel",'PLANILLA AUXILIAR PUBLICIDAD'!L230,"")</f>
        <v/>
      </c>
      <c r="K240" s="82" t="str">
        <f t="shared" si="64"/>
        <v/>
      </c>
      <c r="L240" s="83" t="str">
        <f t="shared" si="44"/>
        <v/>
      </c>
      <c r="M240" s="84">
        <f t="shared" si="45"/>
        <v>5.6249999999999994E-2</v>
      </c>
      <c r="N240" s="85">
        <f t="shared" si="46"/>
        <v>3.9823008849557519E-4</v>
      </c>
      <c r="O240" s="84">
        <f t="shared" si="47"/>
        <v>2.5000000000000001E-2</v>
      </c>
      <c r="P240" s="85">
        <f t="shared" si="48"/>
        <v>1.991150442477876E-4</v>
      </c>
      <c r="R240" s="86">
        <f t="shared" si="49"/>
        <v>0</v>
      </c>
      <c r="S240" s="86">
        <f t="shared" si="50"/>
        <v>0</v>
      </c>
      <c r="U240" s="86">
        <f t="shared" si="65"/>
        <v>0</v>
      </c>
      <c r="V240" s="86">
        <f t="shared" si="66"/>
        <v>0</v>
      </c>
      <c r="X240" s="86">
        <f t="shared" si="67"/>
        <v>0</v>
      </c>
      <c r="Y240" s="86">
        <f t="shared" si="53"/>
        <v>0</v>
      </c>
      <c r="Z240" s="86">
        <f t="shared" si="68"/>
        <v>0</v>
      </c>
      <c r="AA240" s="86">
        <f t="shared" si="55"/>
        <v>0</v>
      </c>
      <c r="AD240" s="2"/>
    </row>
    <row r="241" spans="1:30" s="79" customFormat="1" ht="17" x14ac:dyDescent="0.35">
      <c r="A241" s="79">
        <v>224</v>
      </c>
      <c r="B241" s="79" t="str">
        <f>LEFT('PLANILLA AUXILIAR PUBLICIDAD'!B231,12)</f>
        <v>200000000224</v>
      </c>
      <c r="C241" s="80" t="str">
        <f>+'PLANILLA AUXILIAR PUBLICIDAD'!C231</f>
        <v>Prensa Escrita 224</v>
      </c>
      <c r="D241" s="80" t="str">
        <f>+'PLANILLA AUXILIAR PUBLICIDAD'!D231</f>
        <v>Prensa Esc 224  Semanario TRE</v>
      </c>
      <c r="E241" s="80" t="str">
        <f>+'PLANILLA AUXILIAR PUBLICIDAD'!E231</f>
        <v>TREINTA Y TRES</v>
      </c>
      <c r="F241" s="80" t="str">
        <f>+'PLANILLA AUXILIAR PUBLICIDAD'!F231</f>
        <v>-</v>
      </c>
      <c r="G241" s="80" t="str">
        <f>+'PLANILLA AUXILIAR PUBLICIDAD'!K231</f>
        <v>Prensa Escrita</v>
      </c>
      <c r="H241" s="87"/>
      <c r="I241" s="80" t="str">
        <f t="shared" si="63"/>
        <v>Prensa escrita formato papel</v>
      </c>
      <c r="J241" s="81" t="str">
        <f>+IF(I241="Prensa escrita formato papel",'PLANILLA AUXILIAR PUBLICIDAD'!L231,"")</f>
        <v>Semanario</v>
      </c>
      <c r="K241" s="82">
        <f t="shared" si="64"/>
        <v>4</v>
      </c>
      <c r="L241" s="83">
        <f t="shared" si="44"/>
        <v>4.2417815482502655E-3</v>
      </c>
      <c r="M241" s="84">
        <f t="shared" si="45"/>
        <v>5.3022269353128317E-3</v>
      </c>
      <c r="N241" s="85">
        <f t="shared" si="46"/>
        <v>8.0593849416755038E-5</v>
      </c>
      <c r="O241" s="84">
        <f t="shared" si="47"/>
        <v>2.3565453045834811E-3</v>
      </c>
      <c r="P241" s="85">
        <f t="shared" si="48"/>
        <v>4.0296924708377519E-5</v>
      </c>
      <c r="R241" s="86">
        <f t="shared" si="49"/>
        <v>0</v>
      </c>
      <c r="S241" s="86">
        <f t="shared" si="50"/>
        <v>0</v>
      </c>
      <c r="U241" s="86">
        <f t="shared" si="65"/>
        <v>0</v>
      </c>
      <c r="V241" s="86">
        <f t="shared" si="66"/>
        <v>0</v>
      </c>
      <c r="X241" s="86">
        <f t="shared" si="67"/>
        <v>0</v>
      </c>
      <c r="Y241" s="86">
        <f t="shared" si="53"/>
        <v>0</v>
      </c>
      <c r="Z241" s="86">
        <f t="shared" si="68"/>
        <v>0</v>
      </c>
      <c r="AA241" s="86">
        <f t="shared" si="55"/>
        <v>0</v>
      </c>
      <c r="AD241" s="2"/>
    </row>
    <row r="242" spans="1:30" s="79" customFormat="1" ht="17" x14ac:dyDescent="0.35">
      <c r="A242" s="79">
        <v>225</v>
      </c>
      <c r="B242" s="79" t="str">
        <f>LEFT('PLANILLA AUXILIAR PUBLICIDAD'!B232,12)</f>
        <v>200000000225</v>
      </c>
      <c r="C242" s="80" t="str">
        <f>+'PLANILLA AUXILIAR PUBLICIDAD'!C232</f>
        <v>Radio Comunitaria 225</v>
      </c>
      <c r="D242" s="80" t="str">
        <f>+'PLANILLA AUXILIAR PUBLICIDAD'!D232</f>
        <v>Radio Comu 225   TRE</v>
      </c>
      <c r="E242" s="80" t="str">
        <f>+'PLANILLA AUXILIAR PUBLICIDAD'!E232</f>
        <v>TREINTA Y TRES</v>
      </c>
      <c r="F242" s="80" t="str">
        <f>+'PLANILLA AUXILIAR PUBLICIDAD'!F232</f>
        <v>-</v>
      </c>
      <c r="G242" s="80" t="str">
        <f>+'PLANILLA AUXILIAR PUBLICIDAD'!K232</f>
        <v>Radio Comunitaria</v>
      </c>
      <c r="H242" s="87"/>
      <c r="I242" s="80" t="str">
        <f t="shared" si="63"/>
        <v>Radios comunitarias</v>
      </c>
      <c r="J242" s="81" t="str">
        <f>+IF(I242="Prensa escrita formato papel",'PLANILLA AUXILIAR PUBLICIDAD'!L232,"")</f>
        <v/>
      </c>
      <c r="K242" s="82" t="str">
        <f t="shared" si="64"/>
        <v/>
      </c>
      <c r="L242" s="83" t="str">
        <f t="shared" si="44"/>
        <v/>
      </c>
      <c r="M242" s="84">
        <f t="shared" si="45"/>
        <v>1.25E-3</v>
      </c>
      <c r="N242" s="85">
        <f t="shared" si="46"/>
        <v>9.0909090909090917E-5</v>
      </c>
      <c r="O242" s="84">
        <f t="shared" si="47"/>
        <v>5.5555555555555556E-4</v>
      </c>
      <c r="P242" s="85">
        <f t="shared" si="48"/>
        <v>4.5454545454545459E-5</v>
      </c>
      <c r="R242" s="86">
        <f t="shared" si="49"/>
        <v>0</v>
      </c>
      <c r="S242" s="86">
        <f t="shared" si="50"/>
        <v>0</v>
      </c>
      <c r="U242" s="86">
        <f t="shared" si="65"/>
        <v>0</v>
      </c>
      <c r="V242" s="86">
        <f t="shared" si="66"/>
        <v>0</v>
      </c>
      <c r="X242" s="86">
        <f t="shared" si="67"/>
        <v>0</v>
      </c>
      <c r="Y242" s="86">
        <f t="shared" si="53"/>
        <v>0</v>
      </c>
      <c r="Z242" s="86">
        <f t="shared" si="68"/>
        <v>0</v>
      </c>
      <c r="AA242" s="86">
        <f t="shared" si="55"/>
        <v>0</v>
      </c>
      <c r="AD242" s="2"/>
    </row>
    <row r="243" spans="1:30" s="79" customFormat="1" ht="17" x14ac:dyDescent="0.35">
      <c r="A243" s="79">
        <v>226</v>
      </c>
      <c r="B243" s="79" t="str">
        <f>LEFT('PLANILLA AUXILIAR PUBLICIDAD'!B233,12)</f>
        <v>200000000226</v>
      </c>
      <c r="C243" s="80" t="str">
        <f>+'PLANILLA AUXILIAR PUBLICIDAD'!C233</f>
        <v>Televisión Abierta 226</v>
      </c>
      <c r="D243" s="80" t="str">
        <f>+'PLANILLA AUXILIAR PUBLICIDAD'!D233</f>
        <v>Televisión 226   TRE</v>
      </c>
      <c r="E243" s="80" t="str">
        <f>+'PLANILLA AUXILIAR PUBLICIDAD'!E233</f>
        <v>TREINTA Y TRES</v>
      </c>
      <c r="F243" s="80" t="str">
        <f>+'PLANILLA AUXILIAR PUBLICIDAD'!F233</f>
        <v>-</v>
      </c>
      <c r="G243" s="80" t="str">
        <f>+'PLANILLA AUXILIAR PUBLICIDAD'!K233</f>
        <v>Televisión Abierta</v>
      </c>
      <c r="H243" s="87"/>
      <c r="I243" s="80" t="str">
        <f t="shared" si="63"/>
        <v>TV abierta y señal propia de TV para abonados</v>
      </c>
      <c r="J243" s="81" t="str">
        <f>+IF(I243="Prensa escrita formato papel",'PLANILLA AUXILIAR PUBLICIDAD'!L233,"")</f>
        <v/>
      </c>
      <c r="K243" s="82" t="str">
        <f t="shared" si="64"/>
        <v/>
      </c>
      <c r="L243" s="83" t="str">
        <f t="shared" si="44"/>
        <v/>
      </c>
      <c r="M243" s="84">
        <f t="shared" si="45"/>
        <v>5.6249999999999994E-2</v>
      </c>
      <c r="N243" s="85">
        <f t="shared" si="46"/>
        <v>8.4905660377358489E-4</v>
      </c>
      <c r="O243" s="84">
        <f t="shared" si="47"/>
        <v>2.5000000000000001E-2</v>
      </c>
      <c r="P243" s="85">
        <f t="shared" si="48"/>
        <v>4.2452830188679245E-4</v>
      </c>
      <c r="R243" s="86">
        <f t="shared" si="49"/>
        <v>0</v>
      </c>
      <c r="S243" s="86">
        <f t="shared" si="50"/>
        <v>0</v>
      </c>
      <c r="U243" s="86">
        <f t="shared" si="65"/>
        <v>0</v>
      </c>
      <c r="V243" s="86">
        <f t="shared" si="66"/>
        <v>0</v>
      </c>
      <c r="X243" s="86">
        <f t="shared" si="67"/>
        <v>0</v>
      </c>
      <c r="Y243" s="86">
        <f t="shared" si="53"/>
        <v>0</v>
      </c>
      <c r="Z243" s="86">
        <f t="shared" si="68"/>
        <v>0</v>
      </c>
      <c r="AA243" s="86">
        <f t="shared" si="55"/>
        <v>0</v>
      </c>
      <c r="AD243" s="2"/>
    </row>
    <row r="244" spans="1:30" s="79" customFormat="1" ht="17" x14ac:dyDescent="0.35">
      <c r="A244" s="79">
        <v>227</v>
      </c>
      <c r="B244" s="79" t="str">
        <f>LEFT('PLANILLA AUXILIAR PUBLICIDAD'!B234,12)</f>
        <v>200000000227</v>
      </c>
      <c r="C244" s="80" t="str">
        <f>+'PLANILLA AUXILIAR PUBLICIDAD'!C234</f>
        <v>Prensa Escrita 227</v>
      </c>
      <c r="D244" s="80" t="str">
        <f>+'PLANILLA AUXILIAR PUBLICIDAD'!D234</f>
        <v>Prensa Esc 227  Diario TRE</v>
      </c>
      <c r="E244" s="80" t="str">
        <f>+'PLANILLA AUXILIAR PUBLICIDAD'!E234</f>
        <v>TREINTA Y TRES</v>
      </c>
      <c r="F244" s="80" t="str">
        <f>+'PLANILLA AUXILIAR PUBLICIDAD'!F234</f>
        <v>-</v>
      </c>
      <c r="G244" s="80" t="str">
        <f>+'PLANILLA AUXILIAR PUBLICIDAD'!K234</f>
        <v>Prensa Escrita</v>
      </c>
      <c r="H244" s="87"/>
      <c r="I244" s="80" t="str">
        <f t="shared" ref="I244:I250" si="69">LOOKUP(G244,G$3:G$8,D$3:D$8)</f>
        <v>Prensa escrita formato papel</v>
      </c>
      <c r="J244" s="81" t="str">
        <f>+IF(I244="Prensa escrita formato papel",'PLANILLA AUXILIAR PUBLICIDAD'!L234,"")</f>
        <v>Diario</v>
      </c>
      <c r="K244" s="82">
        <f t="shared" ref="K244:K250" si="70">IF(J244="","",LOOKUP(J244,K$3:K$10,J$3:J$10))</f>
        <v>30</v>
      </c>
      <c r="L244" s="83">
        <f t="shared" ref="L244:L250" si="71">IF(K244="","",+K244/K$251)</f>
        <v>3.1813361611876985E-2</v>
      </c>
      <c r="M244" s="84">
        <f t="shared" si="45"/>
        <v>3.9766702014846229E-2</v>
      </c>
      <c r="N244" s="85">
        <f>IF(I244="Prensa escrita formato papel",L244*$E$3,LOOKUP(I244,D$3:D$8,E$3:E$8)/COUNTIF(I$18:I$250,I244))</f>
        <v>6.0445387062566273E-4</v>
      </c>
      <c r="O244" s="84">
        <f t="shared" si="47"/>
        <v>1.7674089784376103E-2</v>
      </c>
      <c r="P244" s="85">
        <f t="shared" si="48"/>
        <v>3.0222693531283137E-4</v>
      </c>
      <c r="R244" s="86">
        <f t="shared" si="49"/>
        <v>0</v>
      </c>
      <c r="S244" s="86">
        <f t="shared" si="50"/>
        <v>0</v>
      </c>
      <c r="U244" s="86">
        <f t="shared" ref="U244:U250" si="72">+R244/12</f>
        <v>0</v>
      </c>
      <c r="V244" s="86">
        <f t="shared" ref="V244:V250" si="73">+S244/12</f>
        <v>0</v>
      </c>
      <c r="X244" s="86">
        <f t="shared" ref="X244:X250" si="74">+U244</f>
        <v>0</v>
      </c>
      <c r="Y244" s="86">
        <f t="shared" si="53"/>
        <v>0</v>
      </c>
      <c r="Z244" s="86">
        <f t="shared" ref="Z244:Z250" si="75">+V244</f>
        <v>0</v>
      </c>
      <c r="AA244" s="86">
        <f t="shared" si="55"/>
        <v>0</v>
      </c>
      <c r="AD244" s="2"/>
    </row>
    <row r="245" spans="1:30" s="79" customFormat="1" ht="17" x14ac:dyDescent="0.35">
      <c r="A245" s="79">
        <v>228</v>
      </c>
      <c r="B245" s="79" t="str">
        <f>LEFT('PLANILLA AUXILIAR PUBLICIDAD'!B235,12)</f>
        <v>200000000228</v>
      </c>
      <c r="C245" s="80" t="str">
        <f>+'PLANILLA AUXILIAR PUBLICIDAD'!C235</f>
        <v>Radio Comunitaria 228</v>
      </c>
      <c r="D245" s="80" t="str">
        <f>+'PLANILLA AUXILIAR PUBLICIDAD'!D235</f>
        <v>Radio Comu 228   TRE</v>
      </c>
      <c r="E245" s="80" t="str">
        <f>+'PLANILLA AUXILIAR PUBLICIDAD'!E235</f>
        <v>TREINTA Y TRES</v>
      </c>
      <c r="F245" s="80" t="str">
        <f>+'PLANILLA AUXILIAR PUBLICIDAD'!F235</f>
        <v>-</v>
      </c>
      <c r="G245" s="80" t="str">
        <f>+'PLANILLA AUXILIAR PUBLICIDAD'!K235</f>
        <v>Radio Comunitaria</v>
      </c>
      <c r="H245" s="87"/>
      <c r="I245" s="80" t="str">
        <f t="shared" si="69"/>
        <v>Radios comunitarias</v>
      </c>
      <c r="J245" s="81" t="str">
        <f>+IF(I245="Prensa escrita formato papel",'PLANILLA AUXILIAR PUBLICIDAD'!L235,"")</f>
        <v/>
      </c>
      <c r="K245" s="82" t="str">
        <f t="shared" si="70"/>
        <v/>
      </c>
      <c r="L245" s="83" t="str">
        <f t="shared" si="71"/>
        <v/>
      </c>
      <c r="M245" s="84">
        <f t="shared" si="45"/>
        <v>1.25E-3</v>
      </c>
      <c r="N245" s="85">
        <f t="shared" si="46"/>
        <v>9.0909090909090917E-5</v>
      </c>
      <c r="O245" s="84">
        <f t="shared" si="47"/>
        <v>5.5555555555555556E-4</v>
      </c>
      <c r="P245" s="85">
        <f t="shared" si="48"/>
        <v>4.5454545454545459E-5</v>
      </c>
      <c r="R245" s="86">
        <f t="shared" si="49"/>
        <v>0</v>
      </c>
      <c r="S245" s="86">
        <f t="shared" si="50"/>
        <v>0</v>
      </c>
      <c r="U245" s="86">
        <f t="shared" si="72"/>
        <v>0</v>
      </c>
      <c r="V245" s="86">
        <f t="shared" si="73"/>
        <v>0</v>
      </c>
      <c r="X245" s="86">
        <f t="shared" si="74"/>
        <v>0</v>
      </c>
      <c r="Y245" s="86">
        <f t="shared" si="53"/>
        <v>0</v>
      </c>
      <c r="Z245" s="86">
        <f t="shared" si="75"/>
        <v>0</v>
      </c>
      <c r="AA245" s="86">
        <f t="shared" si="55"/>
        <v>0</v>
      </c>
      <c r="AD245" s="2"/>
    </row>
    <row r="246" spans="1:30" s="79" customFormat="1" ht="17" x14ac:dyDescent="0.35">
      <c r="A246" s="79">
        <v>229</v>
      </c>
      <c r="B246" s="79" t="str">
        <f>LEFT('PLANILLA AUXILIAR PUBLICIDAD'!B236,12)</f>
        <v>200000000229</v>
      </c>
      <c r="C246" s="80" t="str">
        <f>+'PLANILLA AUXILIAR PUBLICIDAD'!C236</f>
        <v>TV para abonados 229</v>
      </c>
      <c r="D246" s="80" t="str">
        <f>+'PLANILLA AUXILIAR PUBLICIDAD'!D236</f>
        <v>TV para ab 229   TRE</v>
      </c>
      <c r="E246" s="80" t="str">
        <f>+'PLANILLA AUXILIAR PUBLICIDAD'!E236</f>
        <v>TREINTA Y TRES</v>
      </c>
      <c r="F246" s="80" t="str">
        <f>+'PLANILLA AUXILIAR PUBLICIDAD'!F236</f>
        <v>-</v>
      </c>
      <c r="G246" s="80" t="str">
        <f>+'PLANILLA AUXILIAR PUBLICIDAD'!K236</f>
        <v>TV para abonados</v>
      </c>
      <c r="H246" s="87"/>
      <c r="I246" s="80" t="str">
        <f t="shared" si="69"/>
        <v>TV abierta y señal propia de TV para abonados</v>
      </c>
      <c r="J246" s="81" t="str">
        <f>+IF(I246="Prensa escrita formato papel",'PLANILLA AUXILIAR PUBLICIDAD'!L236,"")</f>
        <v/>
      </c>
      <c r="K246" s="82" t="str">
        <f t="shared" si="70"/>
        <v/>
      </c>
      <c r="L246" s="83" t="str">
        <f t="shared" si="71"/>
        <v/>
      </c>
      <c r="M246" s="84">
        <f t="shared" si="45"/>
        <v>5.6249999999999994E-2</v>
      </c>
      <c r="N246" s="85">
        <f t="shared" si="46"/>
        <v>8.4905660377358489E-4</v>
      </c>
      <c r="O246" s="84">
        <f t="shared" si="47"/>
        <v>2.5000000000000001E-2</v>
      </c>
      <c r="P246" s="85">
        <f t="shared" si="48"/>
        <v>4.2452830188679245E-4</v>
      </c>
      <c r="R246" s="86">
        <f t="shared" si="49"/>
        <v>0</v>
      </c>
      <c r="S246" s="86">
        <f t="shared" si="50"/>
        <v>0</v>
      </c>
      <c r="U246" s="86">
        <f t="shared" si="72"/>
        <v>0</v>
      </c>
      <c r="V246" s="86">
        <f t="shared" si="73"/>
        <v>0</v>
      </c>
      <c r="X246" s="86">
        <f t="shared" si="74"/>
        <v>0</v>
      </c>
      <c r="Y246" s="86">
        <f t="shared" si="53"/>
        <v>0</v>
      </c>
      <c r="Z246" s="86">
        <f t="shared" si="75"/>
        <v>0</v>
      </c>
      <c r="AA246" s="86">
        <f t="shared" si="55"/>
        <v>0</v>
      </c>
      <c r="AD246" s="2"/>
    </row>
    <row r="247" spans="1:30" s="79" customFormat="1" ht="17" x14ac:dyDescent="0.35">
      <c r="A247" s="79">
        <v>230</v>
      </c>
      <c r="B247" s="79" t="str">
        <f>LEFT('PLANILLA AUXILIAR PUBLICIDAD'!B237,12)</f>
        <v>200000000230</v>
      </c>
      <c r="C247" s="80" t="str">
        <f>+'PLANILLA AUXILIAR PUBLICIDAD'!C237</f>
        <v>Prensa Escrita 230</v>
      </c>
      <c r="D247" s="80" t="str">
        <f>+'PLANILLA AUXILIAR PUBLICIDAD'!D237</f>
        <v>Prensa Esc 230  Semanario TRE</v>
      </c>
      <c r="E247" s="80" t="str">
        <f>+'PLANILLA AUXILIAR PUBLICIDAD'!E237</f>
        <v>TREINTA Y TRES</v>
      </c>
      <c r="F247" s="80" t="str">
        <f>+'PLANILLA AUXILIAR PUBLICIDAD'!F237</f>
        <v>-</v>
      </c>
      <c r="G247" s="80" t="str">
        <f>+'PLANILLA AUXILIAR PUBLICIDAD'!K237</f>
        <v>Prensa Escrita</v>
      </c>
      <c r="H247" s="87"/>
      <c r="I247" s="80" t="str">
        <f t="shared" si="69"/>
        <v>Prensa escrita formato papel</v>
      </c>
      <c r="J247" s="81" t="str">
        <f>+IF(I247="Prensa escrita formato papel",'PLANILLA AUXILIAR PUBLICIDAD'!L237,"")</f>
        <v>Semanario</v>
      </c>
      <c r="K247" s="82">
        <f t="shared" si="70"/>
        <v>4</v>
      </c>
      <c r="L247" s="83">
        <f t="shared" si="71"/>
        <v>4.2417815482502655E-3</v>
      </c>
      <c r="M247" s="84">
        <f t="shared" si="45"/>
        <v>5.3022269353128317E-3</v>
      </c>
      <c r="N247" s="85">
        <f t="shared" si="46"/>
        <v>8.0593849416755038E-5</v>
      </c>
      <c r="O247" s="84">
        <f t="shared" si="47"/>
        <v>2.3565453045834811E-3</v>
      </c>
      <c r="P247" s="85">
        <f t="shared" si="48"/>
        <v>4.0296924708377519E-5</v>
      </c>
      <c r="R247" s="86">
        <f t="shared" si="49"/>
        <v>0</v>
      </c>
      <c r="S247" s="86">
        <f t="shared" si="50"/>
        <v>0</v>
      </c>
      <c r="U247" s="86">
        <f t="shared" si="72"/>
        <v>0</v>
      </c>
      <c r="V247" s="86">
        <f t="shared" si="73"/>
        <v>0</v>
      </c>
      <c r="X247" s="86">
        <f t="shared" si="74"/>
        <v>0</v>
      </c>
      <c r="Y247" s="86">
        <f t="shared" si="53"/>
        <v>0</v>
      </c>
      <c r="Z247" s="86">
        <f t="shared" si="75"/>
        <v>0</v>
      </c>
      <c r="AA247" s="86">
        <f t="shared" si="55"/>
        <v>0</v>
      </c>
      <c r="AD247" s="2"/>
    </row>
    <row r="248" spans="1:30" s="79" customFormat="1" ht="17" x14ac:dyDescent="0.35">
      <c r="A248" s="79">
        <v>231</v>
      </c>
      <c r="B248" s="79" t="str">
        <f>LEFT('PLANILLA AUXILIAR PUBLICIDAD'!B238,12)</f>
        <v>200000000231</v>
      </c>
      <c r="C248" s="80" t="str">
        <f>+'PLANILLA AUXILIAR PUBLICIDAD'!C238</f>
        <v>Radio Comercial FM 231</v>
      </c>
      <c r="D248" s="80" t="str">
        <f>+'PLANILLA AUXILIAR PUBLICIDAD'!D238</f>
        <v>Radio Come 231   TRE</v>
      </c>
      <c r="E248" s="80" t="str">
        <f>+'PLANILLA AUXILIAR PUBLICIDAD'!E238</f>
        <v>TREINTA Y TRES</v>
      </c>
      <c r="F248" s="80" t="str">
        <f>+'PLANILLA AUXILIAR PUBLICIDAD'!F238</f>
        <v>-</v>
      </c>
      <c r="G248" s="80" t="str">
        <f>+'PLANILLA AUXILIAR PUBLICIDAD'!K238</f>
        <v>Radio Comercial FM</v>
      </c>
      <c r="H248" s="87"/>
      <c r="I248" s="80" t="str">
        <f t="shared" si="69"/>
        <v>Radios AM y FM comerciales</v>
      </c>
      <c r="J248" s="81" t="str">
        <f>+IF(I248="Prensa escrita formato papel",'PLANILLA AUXILIAR PUBLICIDAD'!L238,"")</f>
        <v/>
      </c>
      <c r="K248" s="82" t="str">
        <f t="shared" si="70"/>
        <v/>
      </c>
      <c r="L248" s="83" t="str">
        <f t="shared" si="71"/>
        <v/>
      </c>
      <c r="M248" s="84">
        <f t="shared" si="45"/>
        <v>5.6249999999999994E-2</v>
      </c>
      <c r="N248" s="85">
        <f t="shared" si="46"/>
        <v>3.9823008849557519E-4</v>
      </c>
      <c r="O248" s="84">
        <f t="shared" si="47"/>
        <v>2.5000000000000001E-2</v>
      </c>
      <c r="P248" s="85">
        <f t="shared" si="48"/>
        <v>1.991150442477876E-4</v>
      </c>
      <c r="R248" s="86">
        <f t="shared" si="49"/>
        <v>0</v>
      </c>
      <c r="S248" s="86">
        <f t="shared" si="50"/>
        <v>0</v>
      </c>
      <c r="U248" s="86">
        <f t="shared" si="72"/>
        <v>0</v>
      </c>
      <c r="V248" s="86">
        <f t="shared" si="73"/>
        <v>0</v>
      </c>
      <c r="X248" s="86">
        <f t="shared" si="74"/>
        <v>0</v>
      </c>
      <c r="Y248" s="86">
        <f t="shared" si="53"/>
        <v>0</v>
      </c>
      <c r="Z248" s="86">
        <f t="shared" si="75"/>
        <v>0</v>
      </c>
      <c r="AA248" s="86">
        <f t="shared" si="55"/>
        <v>0</v>
      </c>
      <c r="AD248" s="2"/>
    </row>
    <row r="249" spans="1:30" s="79" customFormat="1" ht="17" x14ac:dyDescent="0.35">
      <c r="A249" s="79">
        <v>232</v>
      </c>
      <c r="B249" s="79" t="str">
        <f>LEFT('PLANILLA AUXILIAR PUBLICIDAD'!B239,12)</f>
        <v>200000000232</v>
      </c>
      <c r="C249" s="80" t="str">
        <f>+'PLANILLA AUXILIAR PUBLICIDAD'!C239</f>
        <v>TV para abonados 232</v>
      </c>
      <c r="D249" s="80" t="str">
        <f>+'PLANILLA AUXILIAR PUBLICIDAD'!D239</f>
        <v>TV para ab 232   TRE</v>
      </c>
      <c r="E249" s="80" t="str">
        <f>+'PLANILLA AUXILIAR PUBLICIDAD'!E239</f>
        <v>TREINTA Y TRES</v>
      </c>
      <c r="F249" s="80" t="str">
        <f>+'PLANILLA AUXILIAR PUBLICIDAD'!F239</f>
        <v>-</v>
      </c>
      <c r="G249" s="80" t="str">
        <f>+'PLANILLA AUXILIAR PUBLICIDAD'!K239</f>
        <v>TV para abonados</v>
      </c>
      <c r="H249" s="87"/>
      <c r="I249" s="80" t="str">
        <f t="shared" si="69"/>
        <v>TV abierta y señal propia de TV para abonados</v>
      </c>
      <c r="J249" s="81" t="str">
        <f>+IF(I249="Prensa escrita formato papel",'PLANILLA AUXILIAR PUBLICIDAD'!L239,"")</f>
        <v/>
      </c>
      <c r="K249" s="82" t="str">
        <f t="shared" si="70"/>
        <v/>
      </c>
      <c r="L249" s="83" t="str">
        <f t="shared" si="71"/>
        <v/>
      </c>
      <c r="M249" s="84">
        <f t="shared" si="45"/>
        <v>5.6249999999999994E-2</v>
      </c>
      <c r="N249" s="85">
        <f t="shared" si="46"/>
        <v>8.4905660377358489E-4</v>
      </c>
      <c r="O249" s="84">
        <f t="shared" si="47"/>
        <v>2.5000000000000001E-2</v>
      </c>
      <c r="P249" s="85">
        <f t="shared" si="48"/>
        <v>4.2452830188679245E-4</v>
      </c>
      <c r="R249" s="86">
        <f t="shared" si="49"/>
        <v>0</v>
      </c>
      <c r="S249" s="86">
        <f t="shared" si="50"/>
        <v>0</v>
      </c>
      <c r="U249" s="86">
        <f t="shared" si="72"/>
        <v>0</v>
      </c>
      <c r="V249" s="86">
        <f t="shared" si="73"/>
        <v>0</v>
      </c>
      <c r="X249" s="86">
        <f t="shared" si="74"/>
        <v>0</v>
      </c>
      <c r="Y249" s="86">
        <f t="shared" si="53"/>
        <v>0</v>
      </c>
      <c r="Z249" s="86">
        <f t="shared" si="75"/>
        <v>0</v>
      </c>
      <c r="AA249" s="86">
        <f t="shared" si="55"/>
        <v>0</v>
      </c>
      <c r="AD249" s="2"/>
    </row>
    <row r="250" spans="1:30" s="79" customFormat="1" ht="17" x14ac:dyDescent="0.35">
      <c r="A250" s="79">
        <v>233</v>
      </c>
      <c r="B250" s="79" t="str">
        <f>LEFT('PLANILLA AUXILIAR PUBLICIDAD'!B240,12)</f>
        <v>200000000233</v>
      </c>
      <c r="C250" s="80" t="str">
        <f>+'PLANILLA AUXILIAR PUBLICIDAD'!C240</f>
        <v>Radio Comercial AM 233</v>
      </c>
      <c r="D250" s="80" t="str">
        <f>+'PLANILLA AUXILIAR PUBLICIDAD'!D240</f>
        <v>Radio Come 233   TRE</v>
      </c>
      <c r="E250" s="80" t="str">
        <f>+'PLANILLA AUXILIAR PUBLICIDAD'!E240</f>
        <v>TREINTA Y TRES</v>
      </c>
      <c r="F250" s="80" t="str">
        <f>+'PLANILLA AUXILIAR PUBLICIDAD'!F240</f>
        <v>-</v>
      </c>
      <c r="G250" s="80" t="str">
        <f>+'PLANILLA AUXILIAR PUBLICIDAD'!K240</f>
        <v>Radio Comercial AM</v>
      </c>
      <c r="H250" s="87"/>
      <c r="I250" s="80" t="str">
        <f t="shared" si="69"/>
        <v>Radios AM y FM comerciales</v>
      </c>
      <c r="J250" s="81" t="str">
        <f>+IF(I250="Prensa escrita formato papel",'PLANILLA AUXILIAR PUBLICIDAD'!L240,"")</f>
        <v/>
      </c>
      <c r="K250" s="82" t="str">
        <f t="shared" si="70"/>
        <v/>
      </c>
      <c r="L250" s="83" t="str">
        <f t="shared" si="71"/>
        <v/>
      </c>
      <c r="M250" s="84">
        <f t="shared" si="45"/>
        <v>5.6249999999999994E-2</v>
      </c>
      <c r="N250" s="85">
        <f t="shared" si="46"/>
        <v>3.9823008849557519E-4</v>
      </c>
      <c r="O250" s="84">
        <f t="shared" si="47"/>
        <v>2.5000000000000001E-2</v>
      </c>
      <c r="P250" s="85">
        <f t="shared" si="48"/>
        <v>1.991150442477876E-4</v>
      </c>
      <c r="R250" s="86">
        <f t="shared" si="49"/>
        <v>0</v>
      </c>
      <c r="S250" s="86">
        <f t="shared" si="50"/>
        <v>0</v>
      </c>
      <c r="U250" s="86">
        <f t="shared" si="72"/>
        <v>0</v>
      </c>
      <c r="V250" s="86">
        <f t="shared" si="73"/>
        <v>0</v>
      </c>
      <c r="X250" s="86">
        <f t="shared" si="74"/>
        <v>0</v>
      </c>
      <c r="Y250" s="86">
        <f t="shared" si="53"/>
        <v>0</v>
      </c>
      <c r="Z250" s="86">
        <f t="shared" si="75"/>
        <v>0</v>
      </c>
      <c r="AA250" s="86">
        <f t="shared" si="55"/>
        <v>0</v>
      </c>
      <c r="AD250" s="2"/>
    </row>
    <row r="251" spans="1:30" ht="18.5" x14ac:dyDescent="0.45">
      <c r="G251" s="2"/>
      <c r="I251" s="2"/>
      <c r="J251" s="72" t="s">
        <v>692</v>
      </c>
      <c r="K251" s="39">
        <f>SUM(K18:K250)</f>
        <v>943</v>
      </c>
      <c r="L251" s="40">
        <f>SUM(L18:L250)</f>
        <v>1</v>
      </c>
      <c r="M251" s="41"/>
      <c r="N251" s="73">
        <f>SUM(N18:N250)</f>
        <v>0.10999999999999989</v>
      </c>
      <c r="O251" s="41"/>
      <c r="P251" s="42">
        <f>SUM(P18:P250)</f>
        <v>5.4999999999999945E-2</v>
      </c>
      <c r="R251" s="43">
        <f>SUM(R18:R250)</f>
        <v>0</v>
      </c>
      <c r="S251" s="43">
        <f>SUM(S18:S250)</f>
        <v>0</v>
      </c>
      <c r="U251" s="43">
        <f>SUM(U18:U250)</f>
        <v>0</v>
      </c>
      <c r="V251" s="43">
        <f>SUM(V18:V250)</f>
        <v>0</v>
      </c>
      <c r="Z251" s="4"/>
      <c r="AA251" s="4"/>
    </row>
    <row r="252" spans="1:30" ht="19.5" customHeight="1" x14ac:dyDescent="0.35">
      <c r="G252" s="2"/>
      <c r="I252" s="2"/>
      <c r="M252" s="76" t="s">
        <v>693</v>
      </c>
      <c r="N252" s="75">
        <f>SUBTOTAL(9,N18:N250)</f>
        <v>0.10999999999999989</v>
      </c>
      <c r="P252" s="75">
        <f>SUBTOTAL(9,P18:P250)</f>
        <v>5.4999999999999945E-2</v>
      </c>
    </row>
    <row r="253" spans="1:30" ht="19.5" customHeight="1" x14ac:dyDescent="0.5">
      <c r="G253" s="2"/>
      <c r="H253" s="3"/>
      <c r="I253" s="2"/>
      <c r="M253" s="77" t="s">
        <v>79</v>
      </c>
      <c r="N253" s="38">
        <f>+MIN(N18:N225)</f>
        <v>2.0148462354188759E-5</v>
      </c>
      <c r="P253" s="38">
        <f>+MIN(P18:P225)</f>
        <v>1.007423117709438E-5</v>
      </c>
      <c r="R253" s="44" t="str">
        <f>+IF(E14=0,"-",R251/E14)</f>
        <v>-</v>
      </c>
      <c r="S253" s="44" t="str">
        <f>+IF(E14=0,"-",S251/E14)</f>
        <v>-</v>
      </c>
      <c r="T253" s="122"/>
      <c r="U253" s="44" t="str">
        <f>+IF(U251=0,"-",U251/E13)</f>
        <v>-</v>
      </c>
      <c r="V253" s="44" t="str">
        <f>+IF(V251=0,"-",U251/E13*100)</f>
        <v>-</v>
      </c>
      <c r="X253" s="2"/>
      <c r="Y253" s="2"/>
    </row>
    <row r="254" spans="1:30" ht="14.15" customHeight="1" x14ac:dyDescent="0.35">
      <c r="M254" s="77" t="s">
        <v>80</v>
      </c>
      <c r="N254" s="38">
        <f>+MAX(N18:N225)</f>
        <v>8.4905660377358489E-4</v>
      </c>
      <c r="P254" s="38">
        <f>+MAX(P18:P225)</f>
        <v>4.2452830188679245E-4</v>
      </c>
      <c r="R254" s="2"/>
      <c r="U254" s="2"/>
      <c r="X254" s="181" t="s">
        <v>74</v>
      </c>
      <c r="Y254" s="182"/>
      <c r="Z254" s="181" t="s">
        <v>73</v>
      </c>
      <c r="AA254" s="182"/>
    </row>
    <row r="255" spans="1:30" ht="19.5" customHeight="1" x14ac:dyDescent="0.45">
      <c r="O255" s="45"/>
      <c r="R255" s="104" t="s">
        <v>74</v>
      </c>
      <c r="S255" s="104" t="s">
        <v>73</v>
      </c>
      <c r="T255" s="105"/>
      <c r="U255" s="104" t="s">
        <v>74</v>
      </c>
      <c r="V255" s="104" t="s">
        <v>73</v>
      </c>
      <c r="W255" s="105"/>
      <c r="X255" s="121" t="s">
        <v>79</v>
      </c>
      <c r="Y255" s="121" t="s">
        <v>80</v>
      </c>
      <c r="Z255" s="121" t="s">
        <v>79</v>
      </c>
      <c r="AA255" s="121" t="s">
        <v>80</v>
      </c>
    </row>
    <row r="256" spans="1:30" ht="18.75" customHeight="1" x14ac:dyDescent="0.5">
      <c r="L256" s="176" t="s">
        <v>691</v>
      </c>
      <c r="M256" s="176"/>
      <c r="N256" s="176"/>
      <c r="O256" s="175">
        <f>+'PLANILLA AUXILIAR PUBLICIDAD'!D4</f>
        <v>0</v>
      </c>
      <c r="P256" s="175"/>
      <c r="Q256" s="46" t="s">
        <v>82</v>
      </c>
      <c r="R256" s="102">
        <f>+MIN(R$18:R$250)</f>
        <v>0</v>
      </c>
      <c r="S256" s="102">
        <f>+MIN(S$18:S$225)</f>
        <v>0</v>
      </c>
      <c r="T256" s="103"/>
      <c r="U256" s="102">
        <f>+MIN(U$18:U$250)</f>
        <v>0</v>
      </c>
      <c r="V256" s="102">
        <f>+MIN(V$18:V$225)</f>
        <v>0</v>
      </c>
      <c r="W256" s="103"/>
      <c r="X256" s="102">
        <f>+MIN(X$18:X$250)</f>
        <v>0</v>
      </c>
      <c r="Y256" s="102">
        <f>+MIN(Y$18:Y$250)</f>
        <v>0</v>
      </c>
      <c r="Z256" s="102">
        <f>+MIN(Z$18:Z$250)</f>
        <v>0</v>
      </c>
      <c r="AA256" s="102">
        <f>+MIN(AA$18:AA$250)</f>
        <v>0</v>
      </c>
    </row>
    <row r="257" spans="12:27" ht="18.75" customHeight="1" x14ac:dyDescent="0.5">
      <c r="L257" s="176"/>
      <c r="M257" s="176"/>
      <c r="N257" s="176"/>
      <c r="O257" s="175"/>
      <c r="P257" s="175"/>
      <c r="Q257" s="46" t="s">
        <v>83</v>
      </c>
      <c r="R257" s="102">
        <f>+MAX(R$18:R$250)</f>
        <v>0</v>
      </c>
      <c r="S257" s="102">
        <f>+MAX(S$18:S$225)</f>
        <v>0</v>
      </c>
      <c r="T257" s="103"/>
      <c r="U257" s="102">
        <f>+MAX(U$18:U$250)</f>
        <v>0</v>
      </c>
      <c r="V257" s="102">
        <f>+MAX(V$18:V$225)</f>
        <v>0</v>
      </c>
      <c r="W257" s="103"/>
      <c r="X257" s="102">
        <f>+MAX(X$18:X$250)</f>
        <v>0</v>
      </c>
      <c r="Y257" s="102">
        <f>+MAX(Y$18:Y$225)</f>
        <v>0</v>
      </c>
      <c r="Z257" s="102">
        <f>+MAX(Z$18:Z$250)</f>
        <v>0</v>
      </c>
      <c r="AA257" s="102">
        <f>+MAX(AA$18:AA$225)</f>
        <v>0</v>
      </c>
    </row>
    <row r="258" spans="12:27" ht="19.5" customHeight="1" x14ac:dyDescent="0.35">
      <c r="O258" s="45"/>
    </row>
    <row r="259" spans="12:27" ht="14.15" customHeight="1" x14ac:dyDescent="0.35"/>
    <row r="260" spans="12:27" ht="19.5" customHeight="1" x14ac:dyDescent="0.35"/>
    <row r="261" spans="12:27" ht="19.5" customHeight="1" x14ac:dyDescent="0.35">
      <c r="Q261" s="47"/>
      <c r="S261" s="4"/>
      <c r="T261" s="47"/>
      <c r="W261" s="47"/>
    </row>
    <row r="265" spans="12:27" x14ac:dyDescent="0.35">
      <c r="R265" s="2"/>
      <c r="U265" s="2"/>
      <c r="X265" s="2"/>
      <c r="Y265" s="2"/>
    </row>
    <row r="266" spans="12:27" x14ac:dyDescent="0.35">
      <c r="R266" s="2"/>
      <c r="U266" s="2"/>
      <c r="X266" s="2"/>
      <c r="Y266" s="2"/>
    </row>
    <row r="267" spans="12:27" x14ac:dyDescent="0.35">
      <c r="R267" s="2"/>
      <c r="U267" s="2"/>
      <c r="X267" s="2"/>
      <c r="Y267" s="2"/>
    </row>
    <row r="268" spans="12:27" x14ac:dyDescent="0.35">
      <c r="R268" s="2"/>
      <c r="U268" s="2"/>
      <c r="X268" s="2"/>
      <c r="Y268" s="2"/>
    </row>
    <row r="269" spans="12:27" x14ac:dyDescent="0.35">
      <c r="R269" s="2"/>
      <c r="U269" s="2"/>
      <c r="X269" s="2"/>
      <c r="Y269" s="2"/>
    </row>
    <row r="270" spans="12:27" x14ac:dyDescent="0.35">
      <c r="R270" s="2"/>
      <c r="U270" s="2"/>
      <c r="X270" s="2"/>
      <c r="Y270" s="2"/>
    </row>
  </sheetData>
  <mergeCells count="21">
    <mergeCell ref="X254:Y254"/>
    <mergeCell ref="Z254:AA254"/>
    <mergeCell ref="K8:L8"/>
    <mergeCell ref="K3:L3"/>
    <mergeCell ref="K4:L4"/>
    <mergeCell ref="K5:L5"/>
    <mergeCell ref="K6:L6"/>
    <mergeCell ref="K7:L7"/>
    <mergeCell ref="X16:Y16"/>
    <mergeCell ref="Z16:AA16"/>
    <mergeCell ref="U15:V16"/>
    <mergeCell ref="R15:S16"/>
    <mergeCell ref="X14:AA15"/>
    <mergeCell ref="O256:P257"/>
    <mergeCell ref="L256:N257"/>
    <mergeCell ref="K9:L9"/>
    <mergeCell ref="K10:L10"/>
    <mergeCell ref="M15:P15"/>
    <mergeCell ref="J16:L16"/>
    <mergeCell ref="O16:P16"/>
    <mergeCell ref="M16:N16"/>
  </mergeCells>
  <pageMargins left="0.27559055118110237" right="0.19685039370078741" top="0.54" bottom="0.28999999999999998" header="0.31496062992125984" footer="0.18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2"/>
  <sheetViews>
    <sheetView windowProtection="1" topLeftCell="D1" workbookViewId="0">
      <selection activeCell="F11" sqref="F11"/>
    </sheetView>
  </sheetViews>
  <sheetFormatPr baseColWidth="10" defaultRowHeight="14.5" x14ac:dyDescent="0.35"/>
  <cols>
    <col min="2" max="2" width="6.1796875" style="69" bestFit="1" customWidth="1"/>
    <col min="3" max="3" width="4.81640625" style="69" bestFit="1" customWidth="1"/>
    <col min="4" max="4" width="58.1796875" style="65" bestFit="1" customWidth="1"/>
    <col min="5" max="5" width="43.453125" style="65" bestFit="1" customWidth="1"/>
    <col min="7" max="7" width="6.1796875" style="69" bestFit="1" customWidth="1"/>
    <col min="8" max="8" width="4.81640625" style="69" bestFit="1" customWidth="1"/>
    <col min="9" max="9" width="58.1796875" style="65" bestFit="1" customWidth="1"/>
    <col min="10" max="10" width="43.453125" style="65" bestFit="1" customWidth="1"/>
  </cols>
  <sheetData>
    <row r="1" spans="2:10" x14ac:dyDescent="0.35">
      <c r="B1" s="191"/>
      <c r="C1" s="192"/>
      <c r="D1" s="192"/>
      <c r="E1" s="192"/>
      <c r="G1" s="191"/>
      <c r="H1" s="192"/>
      <c r="I1" s="192"/>
      <c r="J1" s="192"/>
    </row>
    <row r="2" spans="2:10" ht="29" x14ac:dyDescent="0.35">
      <c r="B2" s="66" t="s">
        <v>87</v>
      </c>
      <c r="C2" s="66" t="s">
        <v>88</v>
      </c>
      <c r="D2" s="50" t="s">
        <v>89</v>
      </c>
      <c r="E2" s="50" t="s">
        <v>90</v>
      </c>
      <c r="G2" s="66" t="s">
        <v>87</v>
      </c>
      <c r="H2" s="66" t="s">
        <v>88</v>
      </c>
      <c r="I2" s="118" t="s">
        <v>704</v>
      </c>
      <c r="J2" s="50" t="s">
        <v>90</v>
      </c>
    </row>
    <row r="3" spans="2:10" x14ac:dyDescent="0.35">
      <c r="B3" s="62">
        <v>1</v>
      </c>
      <c r="C3" s="56">
        <v>1</v>
      </c>
      <c r="D3" s="51" t="s">
        <v>91</v>
      </c>
      <c r="E3" s="51" t="s">
        <v>92</v>
      </c>
      <c r="G3" s="62">
        <v>66</v>
      </c>
      <c r="H3" s="56">
        <v>1</v>
      </c>
      <c r="I3" s="51" t="s">
        <v>601</v>
      </c>
      <c r="J3" s="51" t="s">
        <v>602</v>
      </c>
    </row>
    <row r="4" spans="2:10" x14ac:dyDescent="0.35">
      <c r="B4" s="62">
        <v>1</v>
      </c>
      <c r="C4" s="56">
        <v>2</v>
      </c>
      <c r="D4" s="51" t="s">
        <v>93</v>
      </c>
      <c r="E4" s="51" t="s">
        <v>94</v>
      </c>
      <c r="G4" s="62">
        <v>62</v>
      </c>
      <c r="H4" s="56">
        <v>1</v>
      </c>
      <c r="I4" s="51" t="s">
        <v>595</v>
      </c>
      <c r="J4" s="51" t="s">
        <v>596</v>
      </c>
    </row>
    <row r="5" spans="2:10" x14ac:dyDescent="0.35">
      <c r="B5" s="62">
        <v>1</v>
      </c>
      <c r="C5" s="56">
        <v>3</v>
      </c>
      <c r="D5" s="51" t="s">
        <v>95</v>
      </c>
      <c r="E5" s="51" t="s">
        <v>96</v>
      </c>
      <c r="G5" s="62">
        <v>29</v>
      </c>
      <c r="H5" s="56">
        <v>68</v>
      </c>
      <c r="I5" s="51" t="s">
        <v>529</v>
      </c>
      <c r="J5" s="51" t="s">
        <v>530</v>
      </c>
    </row>
    <row r="6" spans="2:10" x14ac:dyDescent="0.35">
      <c r="B6" s="62">
        <v>2</v>
      </c>
      <c r="C6" s="56">
        <v>1</v>
      </c>
      <c r="D6" s="52" t="s">
        <v>97</v>
      </c>
      <c r="E6" s="51" t="s">
        <v>98</v>
      </c>
      <c r="G6" s="62">
        <v>60</v>
      </c>
      <c r="H6" s="56">
        <v>1</v>
      </c>
      <c r="I6" s="52" t="s">
        <v>591</v>
      </c>
      <c r="J6" s="51" t="s">
        <v>592</v>
      </c>
    </row>
    <row r="7" spans="2:10" x14ac:dyDescent="0.35">
      <c r="B7" s="62">
        <v>2</v>
      </c>
      <c r="C7" s="56">
        <v>3</v>
      </c>
      <c r="D7" s="51" t="s">
        <v>99</v>
      </c>
      <c r="E7" s="51" t="s">
        <v>99</v>
      </c>
      <c r="G7" s="62">
        <v>67</v>
      </c>
      <c r="H7" s="56">
        <v>1</v>
      </c>
      <c r="I7" s="51" t="s">
        <v>603</v>
      </c>
      <c r="J7" s="51" t="s">
        <v>604</v>
      </c>
    </row>
    <row r="8" spans="2:10" x14ac:dyDescent="0.35">
      <c r="B8" s="62">
        <v>2</v>
      </c>
      <c r="C8" s="56">
        <v>4</v>
      </c>
      <c r="D8" s="51" t="s">
        <v>100</v>
      </c>
      <c r="E8" s="51" t="s">
        <v>101</v>
      </c>
      <c r="G8" s="62">
        <v>64</v>
      </c>
      <c r="H8" s="56">
        <v>1</v>
      </c>
      <c r="I8" s="51" t="s">
        <v>597</v>
      </c>
      <c r="J8" s="51" t="s">
        <v>598</v>
      </c>
    </row>
    <row r="9" spans="2:10" x14ac:dyDescent="0.35">
      <c r="B9" s="62">
        <v>2</v>
      </c>
      <c r="C9" s="56">
        <v>7</v>
      </c>
      <c r="D9" s="51" t="s">
        <v>102</v>
      </c>
      <c r="E9" s="51" t="s">
        <v>103</v>
      </c>
      <c r="G9" s="62">
        <v>65</v>
      </c>
      <c r="H9" s="56">
        <v>1</v>
      </c>
      <c r="I9" s="51" t="s">
        <v>599</v>
      </c>
      <c r="J9" s="51" t="s">
        <v>600</v>
      </c>
    </row>
    <row r="10" spans="2:10" x14ac:dyDescent="0.35">
      <c r="B10" s="62">
        <v>2</v>
      </c>
      <c r="C10" s="56">
        <v>8</v>
      </c>
      <c r="D10" s="51" t="s">
        <v>104</v>
      </c>
      <c r="E10" s="51" t="s">
        <v>105</v>
      </c>
      <c r="G10" s="62">
        <v>61</v>
      </c>
      <c r="H10" s="56">
        <v>1</v>
      </c>
      <c r="I10" s="52" t="s">
        <v>593</v>
      </c>
      <c r="J10" s="51" t="s">
        <v>594</v>
      </c>
    </row>
    <row r="11" spans="2:10" x14ac:dyDescent="0.35">
      <c r="B11" s="62">
        <v>2</v>
      </c>
      <c r="C11" s="56">
        <v>10</v>
      </c>
      <c r="D11" s="51" t="s">
        <v>106</v>
      </c>
      <c r="E11" s="51" t="s">
        <v>106</v>
      </c>
      <c r="G11" s="62">
        <v>68</v>
      </c>
      <c r="H11" s="56">
        <v>1</v>
      </c>
      <c r="I11" s="51" t="s">
        <v>605</v>
      </c>
      <c r="J11" s="51" t="s">
        <v>606</v>
      </c>
    </row>
    <row r="12" spans="2:10" x14ac:dyDescent="0.35">
      <c r="B12" s="62">
        <v>2</v>
      </c>
      <c r="C12" s="56">
        <v>11</v>
      </c>
      <c r="D12" s="51" t="s">
        <v>107</v>
      </c>
      <c r="E12" s="51" t="s">
        <v>108</v>
      </c>
      <c r="G12" s="62">
        <v>2</v>
      </c>
      <c r="H12" s="56">
        <v>10</v>
      </c>
      <c r="I12" s="51" t="s">
        <v>106</v>
      </c>
      <c r="J12" s="51" t="s">
        <v>106</v>
      </c>
    </row>
    <row r="13" spans="2:10" x14ac:dyDescent="0.35">
      <c r="B13" s="62">
        <v>3</v>
      </c>
      <c r="C13" s="56">
        <v>1</v>
      </c>
      <c r="D13" s="51" t="s">
        <v>109</v>
      </c>
      <c r="E13" s="51" t="s">
        <v>110</v>
      </c>
      <c r="G13" s="62">
        <v>11</v>
      </c>
      <c r="H13" s="56">
        <v>7</v>
      </c>
      <c r="I13" s="51" t="s">
        <v>279</v>
      </c>
      <c r="J13" s="51" t="s">
        <v>280</v>
      </c>
    </row>
    <row r="14" spans="2:10" x14ac:dyDescent="0.35">
      <c r="B14" s="62">
        <v>3</v>
      </c>
      <c r="C14" s="56">
        <v>3</v>
      </c>
      <c r="D14" s="51" t="s">
        <v>111</v>
      </c>
      <c r="E14" s="51" t="s">
        <v>112</v>
      </c>
      <c r="G14" s="62">
        <v>29</v>
      </c>
      <c r="H14" s="56">
        <v>87</v>
      </c>
      <c r="I14" s="51" t="s">
        <v>555</v>
      </c>
      <c r="J14" s="51" t="s">
        <v>555</v>
      </c>
    </row>
    <row r="15" spans="2:10" x14ac:dyDescent="0.35">
      <c r="B15" s="62">
        <v>3</v>
      </c>
      <c r="C15" s="56">
        <v>4</v>
      </c>
      <c r="D15" s="51" t="s">
        <v>113</v>
      </c>
      <c r="E15" s="51" t="s">
        <v>114</v>
      </c>
      <c r="G15" s="62">
        <v>29</v>
      </c>
      <c r="H15" s="56">
        <v>105</v>
      </c>
      <c r="I15" s="52" t="s">
        <v>563</v>
      </c>
      <c r="J15" s="51" t="s">
        <v>564</v>
      </c>
    </row>
    <row r="16" spans="2:10" x14ac:dyDescent="0.35">
      <c r="B16" s="62">
        <v>3</v>
      </c>
      <c r="C16" s="56">
        <v>18</v>
      </c>
      <c r="D16" s="51" t="s">
        <v>115</v>
      </c>
      <c r="E16" s="51" t="s">
        <v>116</v>
      </c>
      <c r="G16" s="62">
        <v>5</v>
      </c>
      <c r="H16" s="56">
        <v>3</v>
      </c>
      <c r="I16" s="51" t="s">
        <v>198</v>
      </c>
      <c r="J16" s="51" t="s">
        <v>199</v>
      </c>
    </row>
    <row r="17" spans="2:10" x14ac:dyDescent="0.35">
      <c r="B17" s="62">
        <v>3</v>
      </c>
      <c r="C17" s="56">
        <v>23</v>
      </c>
      <c r="D17" s="51" t="s">
        <v>117</v>
      </c>
      <c r="E17" s="51" t="s">
        <v>118</v>
      </c>
      <c r="G17" s="62">
        <v>8</v>
      </c>
      <c r="H17" s="56">
        <v>11</v>
      </c>
      <c r="I17" s="52" t="s">
        <v>247</v>
      </c>
      <c r="J17" s="51" t="s">
        <v>248</v>
      </c>
    </row>
    <row r="18" spans="2:10" x14ac:dyDescent="0.35">
      <c r="B18" s="62">
        <v>3</v>
      </c>
      <c r="C18" s="56">
        <v>33</v>
      </c>
      <c r="D18" s="52" t="s">
        <v>119</v>
      </c>
      <c r="E18" s="51" t="s">
        <v>120</v>
      </c>
      <c r="G18" s="62">
        <v>50</v>
      </c>
      <c r="H18" s="56">
        <v>1</v>
      </c>
      <c r="I18" s="51" t="s">
        <v>583</v>
      </c>
      <c r="J18" s="51" t="s">
        <v>584</v>
      </c>
    </row>
    <row r="19" spans="2:10" x14ac:dyDescent="0.35">
      <c r="B19" s="62">
        <v>3</v>
      </c>
      <c r="C19" s="56">
        <v>34</v>
      </c>
      <c r="D19" s="51" t="s">
        <v>121</v>
      </c>
      <c r="E19" s="51" t="s">
        <v>122</v>
      </c>
      <c r="G19" s="62">
        <v>51</v>
      </c>
      <c r="H19" s="56">
        <v>1</v>
      </c>
      <c r="I19" s="51" t="s">
        <v>585</v>
      </c>
      <c r="J19" s="51" t="s">
        <v>586</v>
      </c>
    </row>
    <row r="20" spans="2:10" x14ac:dyDescent="0.35">
      <c r="B20" s="62">
        <v>3</v>
      </c>
      <c r="C20" s="56">
        <v>35</v>
      </c>
      <c r="D20" s="52" t="s">
        <v>123</v>
      </c>
      <c r="E20" s="51" t="s">
        <v>124</v>
      </c>
      <c r="G20" s="62">
        <v>28</v>
      </c>
      <c r="H20" s="56">
        <v>1</v>
      </c>
      <c r="I20" s="51" t="s">
        <v>415</v>
      </c>
      <c r="J20" s="51" t="s">
        <v>416</v>
      </c>
    </row>
    <row r="21" spans="2:10" x14ac:dyDescent="0.35">
      <c r="B21" s="62">
        <v>3</v>
      </c>
      <c r="C21" s="56">
        <v>39</v>
      </c>
      <c r="D21" s="51" t="s">
        <v>125</v>
      </c>
      <c r="E21" s="51" t="s">
        <v>126</v>
      </c>
      <c r="G21" s="62">
        <v>53</v>
      </c>
      <c r="H21" s="56">
        <v>1</v>
      </c>
      <c r="I21" s="51" t="s">
        <v>589</v>
      </c>
      <c r="J21" s="51" t="s">
        <v>590</v>
      </c>
    </row>
    <row r="22" spans="2:10" x14ac:dyDescent="0.35">
      <c r="B22" s="62">
        <v>3</v>
      </c>
      <c r="C22" s="56">
        <v>41</v>
      </c>
      <c r="D22" s="52" t="s">
        <v>127</v>
      </c>
      <c r="E22" s="51" t="s">
        <v>128</v>
      </c>
      <c r="G22" s="62">
        <v>52</v>
      </c>
      <c r="H22" s="56">
        <v>1</v>
      </c>
      <c r="I22" s="51" t="s">
        <v>587</v>
      </c>
      <c r="J22" s="51" t="s">
        <v>588</v>
      </c>
    </row>
    <row r="23" spans="2:10" x14ac:dyDescent="0.35">
      <c r="B23" s="67">
        <v>4</v>
      </c>
      <c r="C23" s="56">
        <v>1</v>
      </c>
      <c r="D23" s="51" t="s">
        <v>129</v>
      </c>
      <c r="E23" s="51" t="s">
        <v>130</v>
      </c>
      <c r="G23" s="67">
        <v>1</v>
      </c>
      <c r="H23" s="56">
        <v>2</v>
      </c>
      <c r="I23" s="51" t="s">
        <v>93</v>
      </c>
      <c r="J23" s="51" t="s">
        <v>94</v>
      </c>
    </row>
    <row r="24" spans="2:10" x14ac:dyDescent="0.35">
      <c r="B24" s="67">
        <v>4</v>
      </c>
      <c r="C24" s="56">
        <v>2</v>
      </c>
      <c r="D24" s="51" t="s">
        <v>131</v>
      </c>
      <c r="E24" s="51" t="s">
        <v>132</v>
      </c>
      <c r="G24" s="67">
        <v>1</v>
      </c>
      <c r="H24" s="56">
        <v>1</v>
      </c>
      <c r="I24" s="51" t="s">
        <v>91</v>
      </c>
      <c r="J24" s="51" t="s">
        <v>92</v>
      </c>
    </row>
    <row r="25" spans="2:10" x14ac:dyDescent="0.35">
      <c r="B25" s="67">
        <v>4</v>
      </c>
      <c r="C25" s="56">
        <v>4</v>
      </c>
      <c r="D25" s="51" t="s">
        <v>133</v>
      </c>
      <c r="E25" s="51" t="s">
        <v>134</v>
      </c>
      <c r="G25" s="67">
        <v>11</v>
      </c>
      <c r="H25" s="56">
        <v>24</v>
      </c>
      <c r="I25" s="51" t="s">
        <v>305</v>
      </c>
      <c r="J25" s="51" t="s">
        <v>306</v>
      </c>
    </row>
    <row r="26" spans="2:10" x14ac:dyDescent="0.35">
      <c r="B26" s="67">
        <v>4</v>
      </c>
      <c r="C26" s="56">
        <v>5</v>
      </c>
      <c r="D26" s="51" t="s">
        <v>135</v>
      </c>
      <c r="E26" s="51" t="s">
        <v>136</v>
      </c>
      <c r="G26" s="67">
        <v>2</v>
      </c>
      <c r="H26" s="56">
        <v>3</v>
      </c>
      <c r="I26" s="51" t="s">
        <v>99</v>
      </c>
      <c r="J26" s="51" t="s">
        <v>99</v>
      </c>
    </row>
    <row r="27" spans="2:10" x14ac:dyDescent="0.35">
      <c r="B27" s="67">
        <v>4</v>
      </c>
      <c r="C27" s="56">
        <v>6</v>
      </c>
      <c r="D27" s="51" t="s">
        <v>137</v>
      </c>
      <c r="E27" s="51" t="s">
        <v>138</v>
      </c>
      <c r="G27" s="67">
        <v>29</v>
      </c>
      <c r="H27" s="56">
        <v>35</v>
      </c>
      <c r="I27" s="51" t="s">
        <v>475</v>
      </c>
      <c r="J27" s="51" t="s">
        <v>476</v>
      </c>
    </row>
    <row r="28" spans="2:10" x14ac:dyDescent="0.35">
      <c r="B28" s="67">
        <v>4</v>
      </c>
      <c r="C28" s="56">
        <v>7</v>
      </c>
      <c r="D28" s="51" t="s">
        <v>139</v>
      </c>
      <c r="E28" s="51" t="s">
        <v>140</v>
      </c>
      <c r="G28" s="67">
        <v>29</v>
      </c>
      <c r="H28" s="56">
        <v>73</v>
      </c>
      <c r="I28" s="51" t="s">
        <v>535</v>
      </c>
      <c r="J28" s="51" t="s">
        <v>536</v>
      </c>
    </row>
    <row r="29" spans="2:10" x14ac:dyDescent="0.35">
      <c r="B29" s="67">
        <v>4</v>
      </c>
      <c r="C29" s="56">
        <v>8</v>
      </c>
      <c r="D29" s="51" t="s">
        <v>141</v>
      </c>
      <c r="E29" s="51" t="s">
        <v>142</v>
      </c>
      <c r="G29" s="67">
        <v>29</v>
      </c>
      <c r="H29" s="56">
        <v>34</v>
      </c>
      <c r="I29" s="51" t="s">
        <v>473</v>
      </c>
      <c r="J29" s="51" t="s">
        <v>474</v>
      </c>
    </row>
    <row r="30" spans="2:10" x14ac:dyDescent="0.35">
      <c r="B30" s="67">
        <v>4</v>
      </c>
      <c r="C30" s="56">
        <v>9</v>
      </c>
      <c r="D30" s="51" t="s">
        <v>143</v>
      </c>
      <c r="E30" s="51" t="s">
        <v>144</v>
      </c>
      <c r="G30" s="67">
        <v>29</v>
      </c>
      <c r="H30" s="56">
        <v>36</v>
      </c>
      <c r="I30" s="51" t="s">
        <v>477</v>
      </c>
      <c r="J30" s="51" t="s">
        <v>478</v>
      </c>
    </row>
    <row r="31" spans="2:10" x14ac:dyDescent="0.35">
      <c r="B31" s="67">
        <v>4</v>
      </c>
      <c r="C31" s="56">
        <v>10</v>
      </c>
      <c r="D31" s="51" t="s">
        <v>145</v>
      </c>
      <c r="E31" s="51" t="s">
        <v>146</v>
      </c>
      <c r="G31" s="67">
        <v>29</v>
      </c>
      <c r="H31" s="56">
        <v>37</v>
      </c>
      <c r="I31" s="51" t="s">
        <v>479</v>
      </c>
      <c r="J31" s="51" t="s">
        <v>480</v>
      </c>
    </row>
    <row r="32" spans="2:10" x14ac:dyDescent="0.35">
      <c r="B32" s="67">
        <v>4</v>
      </c>
      <c r="C32" s="56">
        <v>11</v>
      </c>
      <c r="D32" s="51" t="s">
        <v>147</v>
      </c>
      <c r="E32" s="51" t="s">
        <v>148</v>
      </c>
      <c r="G32" s="67">
        <v>29</v>
      </c>
      <c r="H32" s="56">
        <v>39</v>
      </c>
      <c r="I32" s="51" t="s">
        <v>481</v>
      </c>
      <c r="J32" s="51" t="s">
        <v>482</v>
      </c>
    </row>
    <row r="33" spans="2:10" x14ac:dyDescent="0.35">
      <c r="B33" s="67">
        <v>4</v>
      </c>
      <c r="C33" s="56">
        <v>12</v>
      </c>
      <c r="D33" s="51" t="s">
        <v>149</v>
      </c>
      <c r="E33" s="51" t="s">
        <v>150</v>
      </c>
      <c r="G33" s="67">
        <v>29</v>
      </c>
      <c r="H33" s="56">
        <v>43</v>
      </c>
      <c r="I33" s="51" t="s">
        <v>489</v>
      </c>
      <c r="J33" s="51" t="s">
        <v>490</v>
      </c>
    </row>
    <row r="34" spans="2:10" x14ac:dyDescent="0.35">
      <c r="B34" s="67">
        <v>4</v>
      </c>
      <c r="C34" s="56">
        <v>13</v>
      </c>
      <c r="D34" s="51" t="s">
        <v>151</v>
      </c>
      <c r="E34" s="51" t="s">
        <v>152</v>
      </c>
      <c r="G34" s="67">
        <v>29</v>
      </c>
      <c r="H34" s="56">
        <v>62</v>
      </c>
      <c r="I34" s="51" t="s">
        <v>519</v>
      </c>
      <c r="J34" s="51" t="s">
        <v>520</v>
      </c>
    </row>
    <row r="35" spans="2:10" x14ac:dyDescent="0.35">
      <c r="B35" s="67">
        <v>4</v>
      </c>
      <c r="C35" s="62">
        <v>14</v>
      </c>
      <c r="D35" s="53" t="s">
        <v>153</v>
      </c>
      <c r="E35" s="53" t="s">
        <v>154</v>
      </c>
      <c r="G35" s="67">
        <v>29</v>
      </c>
      <c r="H35" s="62">
        <v>50</v>
      </c>
      <c r="I35" s="53" t="s">
        <v>501</v>
      </c>
      <c r="J35" s="53" t="s">
        <v>502</v>
      </c>
    </row>
    <row r="36" spans="2:10" x14ac:dyDescent="0.35">
      <c r="B36" s="67">
        <v>4</v>
      </c>
      <c r="C36" s="63">
        <v>15</v>
      </c>
      <c r="D36" s="54" t="s">
        <v>155</v>
      </c>
      <c r="E36" s="54" t="s">
        <v>156</v>
      </c>
      <c r="G36" s="67">
        <v>29</v>
      </c>
      <c r="H36" s="63">
        <v>51</v>
      </c>
      <c r="I36" s="54" t="s">
        <v>503</v>
      </c>
      <c r="J36" s="54" t="s">
        <v>504</v>
      </c>
    </row>
    <row r="37" spans="2:10" x14ac:dyDescent="0.35">
      <c r="B37" s="67">
        <v>4</v>
      </c>
      <c r="C37" s="63">
        <v>16</v>
      </c>
      <c r="D37" s="54" t="s">
        <v>157</v>
      </c>
      <c r="E37" s="54" t="s">
        <v>158</v>
      </c>
      <c r="G37" s="67">
        <v>29</v>
      </c>
      <c r="H37" s="63">
        <v>52</v>
      </c>
      <c r="I37" s="54" t="s">
        <v>505</v>
      </c>
      <c r="J37" s="54" t="s">
        <v>506</v>
      </c>
    </row>
    <row r="38" spans="2:10" x14ac:dyDescent="0.35">
      <c r="B38" s="67">
        <v>4</v>
      </c>
      <c r="C38" s="64">
        <v>17</v>
      </c>
      <c r="D38" s="55" t="s">
        <v>159</v>
      </c>
      <c r="E38" s="55" t="s">
        <v>160</v>
      </c>
      <c r="G38" s="67">
        <v>29</v>
      </c>
      <c r="H38" s="64">
        <v>53</v>
      </c>
      <c r="I38" s="55" t="s">
        <v>507</v>
      </c>
      <c r="J38" s="55" t="s">
        <v>508</v>
      </c>
    </row>
    <row r="39" spans="2:10" x14ac:dyDescent="0.35">
      <c r="B39" s="67">
        <v>4</v>
      </c>
      <c r="C39" s="56">
        <v>18</v>
      </c>
      <c r="D39" s="51" t="s">
        <v>161</v>
      </c>
      <c r="E39" s="51" t="s">
        <v>162</v>
      </c>
      <c r="G39" s="67">
        <v>29</v>
      </c>
      <c r="H39" s="56">
        <v>40</v>
      </c>
      <c r="I39" s="51" t="s">
        <v>483</v>
      </c>
      <c r="J39" s="51" t="s">
        <v>484</v>
      </c>
    </row>
    <row r="40" spans="2:10" x14ac:dyDescent="0.35">
      <c r="B40" s="67">
        <v>4</v>
      </c>
      <c r="C40" s="56">
        <v>19</v>
      </c>
      <c r="D40" s="51" t="s">
        <v>163</v>
      </c>
      <c r="E40" s="51" t="s">
        <v>164</v>
      </c>
      <c r="G40" s="67">
        <v>26</v>
      </c>
      <c r="H40" s="56">
        <v>17</v>
      </c>
      <c r="I40" s="51" t="s">
        <v>390</v>
      </c>
      <c r="J40" s="51" t="s">
        <v>391</v>
      </c>
    </row>
    <row r="41" spans="2:10" x14ac:dyDescent="0.35">
      <c r="B41" s="67">
        <v>4</v>
      </c>
      <c r="C41" s="56">
        <v>20</v>
      </c>
      <c r="D41" s="51" t="s">
        <v>165</v>
      </c>
      <c r="E41" s="51" t="s">
        <v>166</v>
      </c>
      <c r="G41" s="67">
        <v>29</v>
      </c>
      <c r="H41" s="56">
        <v>103</v>
      </c>
      <c r="I41" s="52" t="s">
        <v>561</v>
      </c>
      <c r="J41" s="52" t="s">
        <v>562</v>
      </c>
    </row>
    <row r="42" spans="2:10" x14ac:dyDescent="0.35">
      <c r="B42" s="67">
        <v>4</v>
      </c>
      <c r="C42" s="56">
        <v>21</v>
      </c>
      <c r="D42" s="51" t="s">
        <v>167</v>
      </c>
      <c r="E42" s="51" t="s">
        <v>168</v>
      </c>
      <c r="G42" s="67">
        <v>29</v>
      </c>
      <c r="H42" s="56">
        <v>15</v>
      </c>
      <c r="I42" s="51" t="s">
        <v>439</v>
      </c>
      <c r="J42" s="51" t="s">
        <v>440</v>
      </c>
    </row>
    <row r="43" spans="2:10" x14ac:dyDescent="0.35">
      <c r="B43" s="67">
        <v>4</v>
      </c>
      <c r="C43" s="56">
        <v>22</v>
      </c>
      <c r="D43" s="51" t="s">
        <v>169</v>
      </c>
      <c r="E43" s="51" t="s">
        <v>170</v>
      </c>
      <c r="G43" s="67">
        <v>29</v>
      </c>
      <c r="H43" s="56">
        <v>16</v>
      </c>
      <c r="I43" s="51" t="s">
        <v>441</v>
      </c>
      <c r="J43" s="51" t="s">
        <v>442</v>
      </c>
    </row>
    <row r="44" spans="2:10" x14ac:dyDescent="0.35">
      <c r="B44" s="67">
        <v>4</v>
      </c>
      <c r="C44" s="56">
        <v>23</v>
      </c>
      <c r="D44" s="51" t="s">
        <v>171</v>
      </c>
      <c r="E44" s="51" t="s">
        <v>172</v>
      </c>
      <c r="G44" s="67">
        <v>29</v>
      </c>
      <c r="H44" s="56">
        <v>17</v>
      </c>
      <c r="I44" s="51" t="s">
        <v>443</v>
      </c>
      <c r="J44" s="51" t="s">
        <v>444</v>
      </c>
    </row>
    <row r="45" spans="2:10" x14ac:dyDescent="0.35">
      <c r="B45" s="67">
        <v>4</v>
      </c>
      <c r="C45" s="56">
        <v>24</v>
      </c>
      <c r="D45" s="51" t="s">
        <v>173</v>
      </c>
      <c r="E45" s="51" t="s">
        <v>174</v>
      </c>
      <c r="G45" s="67">
        <v>29</v>
      </c>
      <c r="H45" s="56">
        <v>19</v>
      </c>
      <c r="I45" s="51" t="s">
        <v>447</v>
      </c>
      <c r="J45" s="51" t="s">
        <v>448</v>
      </c>
    </row>
    <row r="46" spans="2:10" x14ac:dyDescent="0.35">
      <c r="B46" s="67">
        <v>4</v>
      </c>
      <c r="C46" s="56">
        <v>25</v>
      </c>
      <c r="D46" s="51" t="s">
        <v>175</v>
      </c>
      <c r="E46" s="51" t="s">
        <v>176</v>
      </c>
      <c r="G46" s="67">
        <v>29</v>
      </c>
      <c r="H46" s="56">
        <v>20</v>
      </c>
      <c r="I46" s="51" t="s">
        <v>449</v>
      </c>
      <c r="J46" s="51" t="s">
        <v>450</v>
      </c>
    </row>
    <row r="47" spans="2:10" x14ac:dyDescent="0.35">
      <c r="B47" s="67">
        <v>4</v>
      </c>
      <c r="C47" s="56">
        <v>26</v>
      </c>
      <c r="D47" s="52" t="s">
        <v>177</v>
      </c>
      <c r="E47" s="51" t="s">
        <v>178</v>
      </c>
      <c r="G47" s="67">
        <v>29</v>
      </c>
      <c r="H47" s="56">
        <v>21</v>
      </c>
      <c r="I47" s="51" t="s">
        <v>451</v>
      </c>
      <c r="J47" s="51" t="s">
        <v>452</v>
      </c>
    </row>
    <row r="48" spans="2:10" x14ac:dyDescent="0.35">
      <c r="B48" s="67">
        <v>4</v>
      </c>
      <c r="C48" s="56">
        <v>27</v>
      </c>
      <c r="D48" s="51" t="s">
        <v>179</v>
      </c>
      <c r="E48" s="51" t="s">
        <v>180</v>
      </c>
      <c r="G48" s="67">
        <v>29</v>
      </c>
      <c r="H48" s="56">
        <v>22</v>
      </c>
      <c r="I48" s="51" t="s">
        <v>453</v>
      </c>
      <c r="J48" s="51" t="s">
        <v>454</v>
      </c>
    </row>
    <row r="49" spans="2:10" x14ac:dyDescent="0.35">
      <c r="B49" s="67">
        <v>4</v>
      </c>
      <c r="C49" s="56">
        <v>28</v>
      </c>
      <c r="D49" s="51" t="s">
        <v>181</v>
      </c>
      <c r="E49" s="51" t="s">
        <v>182</v>
      </c>
      <c r="G49" s="67">
        <v>29</v>
      </c>
      <c r="H49" s="56">
        <v>24</v>
      </c>
      <c r="I49" s="51" t="s">
        <v>455</v>
      </c>
      <c r="J49" s="51" t="s">
        <v>456</v>
      </c>
    </row>
    <row r="50" spans="2:10" x14ac:dyDescent="0.35">
      <c r="B50" s="67">
        <v>4</v>
      </c>
      <c r="C50" s="56">
        <v>29</v>
      </c>
      <c r="D50" s="51" t="s">
        <v>183</v>
      </c>
      <c r="E50" s="51" t="s">
        <v>184</v>
      </c>
      <c r="G50" s="67">
        <v>29</v>
      </c>
      <c r="H50" s="56">
        <v>26</v>
      </c>
      <c r="I50" s="51" t="s">
        <v>459</v>
      </c>
      <c r="J50" s="51" t="s">
        <v>460</v>
      </c>
    </row>
    <row r="51" spans="2:10" x14ac:dyDescent="0.35">
      <c r="B51" s="67">
        <v>4</v>
      </c>
      <c r="C51" s="56">
        <v>30</v>
      </c>
      <c r="D51" s="51" t="s">
        <v>185</v>
      </c>
      <c r="E51" s="51" t="s">
        <v>186</v>
      </c>
      <c r="G51" s="67">
        <v>29</v>
      </c>
      <c r="H51" s="56">
        <v>25</v>
      </c>
      <c r="I51" s="51" t="s">
        <v>457</v>
      </c>
      <c r="J51" s="51" t="s">
        <v>458</v>
      </c>
    </row>
    <row r="52" spans="2:10" x14ac:dyDescent="0.35">
      <c r="B52" s="67">
        <v>4</v>
      </c>
      <c r="C52" s="56">
        <v>31</v>
      </c>
      <c r="D52" s="51" t="s">
        <v>187</v>
      </c>
      <c r="E52" s="51" t="s">
        <v>188</v>
      </c>
      <c r="G52" s="67">
        <v>29</v>
      </c>
      <c r="H52" s="56">
        <v>27</v>
      </c>
      <c r="I52" s="51" t="s">
        <v>461</v>
      </c>
      <c r="J52" s="51" t="s">
        <v>462</v>
      </c>
    </row>
    <row r="53" spans="2:10" x14ac:dyDescent="0.35">
      <c r="B53" s="67">
        <v>4</v>
      </c>
      <c r="C53" s="56">
        <v>32</v>
      </c>
      <c r="D53" s="52" t="s">
        <v>189</v>
      </c>
      <c r="E53" s="51" t="s">
        <v>190</v>
      </c>
      <c r="G53" s="67">
        <v>29</v>
      </c>
      <c r="H53" s="56">
        <v>28</v>
      </c>
      <c r="I53" s="51" t="s">
        <v>463</v>
      </c>
      <c r="J53" s="51" t="s">
        <v>464</v>
      </c>
    </row>
    <row r="54" spans="2:10" x14ac:dyDescent="0.35">
      <c r="B54" s="67">
        <v>4</v>
      </c>
      <c r="C54" s="56">
        <v>33</v>
      </c>
      <c r="D54" s="51" t="s">
        <v>191</v>
      </c>
      <c r="E54" s="51" t="s">
        <v>191</v>
      </c>
      <c r="G54" s="67">
        <v>29</v>
      </c>
      <c r="H54" s="56">
        <v>18</v>
      </c>
      <c r="I54" s="52" t="s">
        <v>445</v>
      </c>
      <c r="J54" s="51" t="s">
        <v>446</v>
      </c>
    </row>
    <row r="55" spans="2:10" x14ac:dyDescent="0.35">
      <c r="B55" s="67">
        <v>4</v>
      </c>
      <c r="C55" s="56">
        <v>35</v>
      </c>
      <c r="D55" s="51" t="s">
        <v>192</v>
      </c>
      <c r="E55" s="52" t="s">
        <v>193</v>
      </c>
      <c r="G55" s="67">
        <v>29</v>
      </c>
      <c r="H55" s="56">
        <v>29</v>
      </c>
      <c r="I55" s="51" t="s">
        <v>465</v>
      </c>
      <c r="J55" s="51" t="s">
        <v>466</v>
      </c>
    </row>
    <row r="56" spans="2:10" x14ac:dyDescent="0.35">
      <c r="B56" s="62">
        <v>5</v>
      </c>
      <c r="C56" s="56">
        <v>1</v>
      </c>
      <c r="D56" s="52" t="s">
        <v>194</v>
      </c>
      <c r="E56" s="51" t="s">
        <v>195</v>
      </c>
      <c r="G56" s="62">
        <v>29</v>
      </c>
      <c r="H56" s="56">
        <v>30</v>
      </c>
      <c r="I56" s="51" t="s">
        <v>467</v>
      </c>
      <c r="J56" s="51" t="s">
        <v>468</v>
      </c>
    </row>
    <row r="57" spans="2:10" x14ac:dyDescent="0.35">
      <c r="B57" s="62">
        <v>5</v>
      </c>
      <c r="C57" s="56">
        <v>2</v>
      </c>
      <c r="D57" s="51" t="s">
        <v>196</v>
      </c>
      <c r="E57" s="51" t="s">
        <v>197</v>
      </c>
      <c r="G57" s="62">
        <v>29</v>
      </c>
      <c r="H57" s="56">
        <v>31</v>
      </c>
      <c r="I57" s="51" t="s">
        <v>469</v>
      </c>
      <c r="J57" s="51" t="s">
        <v>470</v>
      </c>
    </row>
    <row r="58" spans="2:10" x14ac:dyDescent="0.35">
      <c r="B58" s="62">
        <v>5</v>
      </c>
      <c r="C58" s="56">
        <v>3</v>
      </c>
      <c r="D58" s="51" t="s">
        <v>198</v>
      </c>
      <c r="E58" s="51" t="s">
        <v>199</v>
      </c>
      <c r="G58" s="62">
        <v>29</v>
      </c>
      <c r="H58" s="56">
        <v>32</v>
      </c>
      <c r="I58" s="51" t="s">
        <v>471</v>
      </c>
      <c r="J58" s="51" t="s">
        <v>472</v>
      </c>
    </row>
    <row r="59" spans="2:10" x14ac:dyDescent="0.35">
      <c r="B59" s="62">
        <v>5</v>
      </c>
      <c r="C59" s="56">
        <v>4</v>
      </c>
      <c r="D59" s="51" t="s">
        <v>200</v>
      </c>
      <c r="E59" s="51" t="s">
        <v>201</v>
      </c>
      <c r="G59" s="62">
        <v>29</v>
      </c>
      <c r="H59" s="56">
        <v>101</v>
      </c>
      <c r="I59" s="51" t="s">
        <v>557</v>
      </c>
      <c r="J59" s="51" t="s">
        <v>558</v>
      </c>
    </row>
    <row r="60" spans="2:10" x14ac:dyDescent="0.35">
      <c r="B60" s="62">
        <v>5</v>
      </c>
      <c r="C60" s="56">
        <v>5</v>
      </c>
      <c r="D60" s="51" t="s">
        <v>202</v>
      </c>
      <c r="E60" s="51" t="s">
        <v>203</v>
      </c>
      <c r="G60" s="62">
        <v>29</v>
      </c>
      <c r="H60" s="56">
        <v>102</v>
      </c>
      <c r="I60" s="51" t="s">
        <v>559</v>
      </c>
      <c r="J60" s="51" t="s">
        <v>560</v>
      </c>
    </row>
    <row r="61" spans="2:10" x14ac:dyDescent="0.35">
      <c r="B61" s="62">
        <v>5</v>
      </c>
      <c r="C61" s="56">
        <v>7</v>
      </c>
      <c r="D61" s="51" t="s">
        <v>204</v>
      </c>
      <c r="E61" s="51" t="s">
        <v>205</v>
      </c>
      <c r="G61" s="62">
        <v>29</v>
      </c>
      <c r="H61" s="56">
        <v>4</v>
      </c>
      <c r="I61" s="51" t="s">
        <v>421</v>
      </c>
      <c r="J61" s="51" t="s">
        <v>422</v>
      </c>
    </row>
    <row r="62" spans="2:10" x14ac:dyDescent="0.35">
      <c r="B62" s="62">
        <v>5</v>
      </c>
      <c r="C62" s="56">
        <v>8</v>
      </c>
      <c r="D62" s="51" t="s">
        <v>206</v>
      </c>
      <c r="E62" s="51" t="s">
        <v>207</v>
      </c>
      <c r="G62" s="62">
        <v>26</v>
      </c>
      <c r="H62" s="56">
        <v>30</v>
      </c>
      <c r="I62" s="51" t="s">
        <v>408</v>
      </c>
      <c r="J62" s="51" t="s">
        <v>409</v>
      </c>
    </row>
    <row r="63" spans="2:10" x14ac:dyDescent="0.35">
      <c r="B63" s="62">
        <v>5</v>
      </c>
      <c r="C63" s="56">
        <v>9</v>
      </c>
      <c r="D63" s="51" t="s">
        <v>208</v>
      </c>
      <c r="E63" s="51" t="s">
        <v>209</v>
      </c>
      <c r="G63" s="62">
        <v>26</v>
      </c>
      <c r="H63" s="56">
        <v>31</v>
      </c>
      <c r="I63" s="51" t="s">
        <v>410</v>
      </c>
      <c r="J63" s="51" t="s">
        <v>411</v>
      </c>
    </row>
    <row r="64" spans="2:10" x14ac:dyDescent="0.35">
      <c r="B64" s="62">
        <v>5</v>
      </c>
      <c r="C64" s="56">
        <v>13</v>
      </c>
      <c r="D64" s="51" t="s">
        <v>210</v>
      </c>
      <c r="E64" s="51" t="s">
        <v>211</v>
      </c>
      <c r="G64" s="62">
        <v>29</v>
      </c>
      <c r="H64" s="56">
        <v>69</v>
      </c>
      <c r="I64" s="51" t="s">
        <v>531</v>
      </c>
      <c r="J64" s="51" t="s">
        <v>532</v>
      </c>
    </row>
    <row r="65" spans="2:10" x14ac:dyDescent="0.35">
      <c r="B65" s="62">
        <v>5</v>
      </c>
      <c r="C65" s="56">
        <v>14</v>
      </c>
      <c r="D65" s="51" t="s">
        <v>212</v>
      </c>
      <c r="E65" s="51" t="s">
        <v>213</v>
      </c>
      <c r="G65" s="62">
        <v>29</v>
      </c>
      <c r="H65" s="56">
        <v>13</v>
      </c>
      <c r="I65" s="51" t="s">
        <v>437</v>
      </c>
      <c r="J65" s="51" t="s">
        <v>438</v>
      </c>
    </row>
    <row r="66" spans="2:10" x14ac:dyDescent="0.35">
      <c r="B66" s="56">
        <v>6</v>
      </c>
      <c r="C66" s="56">
        <v>1</v>
      </c>
      <c r="D66" s="51" t="s">
        <v>214</v>
      </c>
      <c r="E66" s="51" t="s">
        <v>215</v>
      </c>
      <c r="G66" s="56">
        <v>3</v>
      </c>
      <c r="H66" s="56">
        <v>18</v>
      </c>
      <c r="I66" s="51" t="s">
        <v>115</v>
      </c>
      <c r="J66" s="51" t="s">
        <v>116</v>
      </c>
    </row>
    <row r="67" spans="2:10" x14ac:dyDescent="0.35">
      <c r="B67" s="67">
        <v>7</v>
      </c>
      <c r="C67" s="56">
        <v>1</v>
      </c>
      <c r="D67" s="51" t="s">
        <v>216</v>
      </c>
      <c r="E67" s="51" t="s">
        <v>217</v>
      </c>
      <c r="G67" s="67">
        <v>3</v>
      </c>
      <c r="H67" s="56">
        <v>23</v>
      </c>
      <c r="I67" s="51" t="s">
        <v>117</v>
      </c>
      <c r="J67" s="51" t="s">
        <v>118</v>
      </c>
    </row>
    <row r="68" spans="2:10" x14ac:dyDescent="0.35">
      <c r="B68" s="67">
        <v>7</v>
      </c>
      <c r="C68" s="56">
        <v>2</v>
      </c>
      <c r="D68" s="51" t="s">
        <v>218</v>
      </c>
      <c r="E68" s="51" t="s">
        <v>219</v>
      </c>
      <c r="G68" s="67">
        <v>3</v>
      </c>
      <c r="H68" s="56">
        <v>4</v>
      </c>
      <c r="I68" s="51" t="s">
        <v>113</v>
      </c>
      <c r="J68" s="51" t="s">
        <v>114</v>
      </c>
    </row>
    <row r="69" spans="2:10" x14ac:dyDescent="0.35">
      <c r="B69" s="67">
        <v>7</v>
      </c>
      <c r="C69" s="56">
        <v>3</v>
      </c>
      <c r="D69" s="52" t="s">
        <v>220</v>
      </c>
      <c r="E69" s="51" t="s">
        <v>221</v>
      </c>
      <c r="G69" s="67">
        <v>1</v>
      </c>
      <c r="H69" s="56">
        <v>3</v>
      </c>
      <c r="I69" s="51" t="s">
        <v>95</v>
      </c>
      <c r="J69" s="51" t="s">
        <v>96</v>
      </c>
    </row>
    <row r="70" spans="2:10" x14ac:dyDescent="0.35">
      <c r="B70" s="67">
        <v>7</v>
      </c>
      <c r="C70" s="56">
        <v>4</v>
      </c>
      <c r="D70" s="51" t="s">
        <v>222</v>
      </c>
      <c r="E70" s="51" t="s">
        <v>223</v>
      </c>
      <c r="G70" s="67">
        <v>11</v>
      </c>
      <c r="H70" s="56">
        <v>8</v>
      </c>
      <c r="I70" s="51" t="s">
        <v>281</v>
      </c>
      <c r="J70" s="51" t="s">
        <v>282</v>
      </c>
    </row>
    <row r="71" spans="2:10" x14ac:dyDescent="0.35">
      <c r="B71" s="67">
        <v>7</v>
      </c>
      <c r="C71" s="56">
        <v>5</v>
      </c>
      <c r="D71" s="51" t="s">
        <v>224</v>
      </c>
      <c r="E71" s="51" t="s">
        <v>225</v>
      </c>
      <c r="G71" s="67">
        <v>99</v>
      </c>
      <c r="H71" s="56">
        <v>1</v>
      </c>
      <c r="I71" s="51" t="s">
        <v>689</v>
      </c>
      <c r="J71" s="51" t="s">
        <v>690</v>
      </c>
    </row>
    <row r="72" spans="2:10" x14ac:dyDescent="0.35">
      <c r="B72" s="67">
        <v>7</v>
      </c>
      <c r="C72" s="56">
        <v>6</v>
      </c>
      <c r="D72" s="51" t="s">
        <v>226</v>
      </c>
      <c r="E72" s="51" t="s">
        <v>227</v>
      </c>
      <c r="G72" s="67">
        <v>25</v>
      </c>
      <c r="H72" s="56">
        <v>2</v>
      </c>
      <c r="I72" s="51" t="s">
        <v>353</v>
      </c>
      <c r="J72" s="51" t="s">
        <v>354</v>
      </c>
    </row>
    <row r="73" spans="2:10" x14ac:dyDescent="0.35">
      <c r="B73" s="67">
        <v>7</v>
      </c>
      <c r="C73" s="62">
        <v>7</v>
      </c>
      <c r="D73" s="53" t="s">
        <v>228</v>
      </c>
      <c r="E73" s="53" t="s">
        <v>229</v>
      </c>
      <c r="G73" s="67">
        <v>25</v>
      </c>
      <c r="H73" s="62">
        <v>3</v>
      </c>
      <c r="I73" s="53" t="s">
        <v>355</v>
      </c>
      <c r="J73" s="53" t="s">
        <v>356</v>
      </c>
    </row>
    <row r="74" spans="2:10" x14ac:dyDescent="0.35">
      <c r="B74" s="67">
        <v>7</v>
      </c>
      <c r="C74" s="63">
        <v>8</v>
      </c>
      <c r="D74" s="54" t="s">
        <v>230</v>
      </c>
      <c r="E74" s="54" t="s">
        <v>231</v>
      </c>
      <c r="G74" s="67">
        <v>25</v>
      </c>
      <c r="H74" s="63">
        <v>4</v>
      </c>
      <c r="I74" s="54" t="s">
        <v>357</v>
      </c>
      <c r="J74" s="54" t="s">
        <v>358</v>
      </c>
    </row>
    <row r="75" spans="2:10" x14ac:dyDescent="0.35">
      <c r="B75" s="67">
        <v>7</v>
      </c>
      <c r="C75" s="63">
        <v>9</v>
      </c>
      <c r="D75" s="57" t="s">
        <v>232</v>
      </c>
      <c r="E75" s="54" t="s">
        <v>233</v>
      </c>
      <c r="G75" s="67">
        <v>25</v>
      </c>
      <c r="H75" s="63">
        <v>5</v>
      </c>
      <c r="I75" s="54" t="s">
        <v>359</v>
      </c>
      <c r="J75" s="54" t="s">
        <v>360</v>
      </c>
    </row>
    <row r="76" spans="2:10" x14ac:dyDescent="0.35">
      <c r="B76" s="62">
        <v>8</v>
      </c>
      <c r="C76" s="64">
        <v>1</v>
      </c>
      <c r="D76" s="55" t="s">
        <v>216</v>
      </c>
      <c r="E76" s="55" t="s">
        <v>234</v>
      </c>
      <c r="G76" s="62">
        <v>25</v>
      </c>
      <c r="H76" s="64">
        <v>1</v>
      </c>
      <c r="I76" s="55" t="s">
        <v>351</v>
      </c>
      <c r="J76" s="55" t="s">
        <v>352</v>
      </c>
    </row>
    <row r="77" spans="2:10" x14ac:dyDescent="0.35">
      <c r="B77" s="62">
        <v>8</v>
      </c>
      <c r="C77" s="56">
        <v>2</v>
      </c>
      <c r="D77" s="51" t="s">
        <v>235</v>
      </c>
      <c r="E77" s="51" t="s">
        <v>236</v>
      </c>
      <c r="G77" s="62">
        <v>26</v>
      </c>
      <c r="H77" s="56">
        <v>21</v>
      </c>
      <c r="I77" s="51" t="s">
        <v>398</v>
      </c>
      <c r="J77" s="51" t="s">
        <v>399</v>
      </c>
    </row>
    <row r="78" spans="2:10" x14ac:dyDescent="0.35">
      <c r="B78" s="62">
        <v>8</v>
      </c>
      <c r="C78" s="56">
        <v>4</v>
      </c>
      <c r="D78" s="51" t="s">
        <v>237</v>
      </c>
      <c r="E78" s="51" t="s">
        <v>238</v>
      </c>
      <c r="G78" s="62">
        <v>5</v>
      </c>
      <c r="H78" s="56">
        <v>2</v>
      </c>
      <c r="I78" s="51" t="s">
        <v>196</v>
      </c>
      <c r="J78" s="51" t="s">
        <v>197</v>
      </c>
    </row>
    <row r="79" spans="2:10" x14ac:dyDescent="0.35">
      <c r="B79" s="62">
        <v>8</v>
      </c>
      <c r="C79" s="56">
        <v>7</v>
      </c>
      <c r="D79" s="51" t="s">
        <v>239</v>
      </c>
      <c r="E79" s="51" t="s">
        <v>240</v>
      </c>
      <c r="G79" s="62">
        <v>18</v>
      </c>
      <c r="H79" s="56">
        <v>1</v>
      </c>
      <c r="I79" s="51" t="s">
        <v>348</v>
      </c>
      <c r="J79" s="51" t="s">
        <v>348</v>
      </c>
    </row>
    <row r="80" spans="2:10" x14ac:dyDescent="0.35">
      <c r="B80" s="62">
        <v>8</v>
      </c>
      <c r="C80" s="56">
        <v>8</v>
      </c>
      <c r="D80" s="51" t="s">
        <v>241</v>
      </c>
      <c r="E80" s="51" t="s">
        <v>242</v>
      </c>
      <c r="G80" s="62">
        <v>29</v>
      </c>
      <c r="H80" s="56">
        <v>78</v>
      </c>
      <c r="I80" s="51" t="s">
        <v>539</v>
      </c>
      <c r="J80" s="51" t="s">
        <v>540</v>
      </c>
    </row>
    <row r="81" spans="2:10" x14ac:dyDescent="0.35">
      <c r="B81" s="62">
        <v>8</v>
      </c>
      <c r="C81" s="56">
        <v>9</v>
      </c>
      <c r="D81" s="52" t="s">
        <v>243</v>
      </c>
      <c r="E81" s="51" t="s">
        <v>244</v>
      </c>
      <c r="G81" s="62">
        <v>10</v>
      </c>
      <c r="H81" s="56">
        <v>1</v>
      </c>
      <c r="I81" s="52" t="s">
        <v>254</v>
      </c>
      <c r="J81" s="51" t="s">
        <v>255</v>
      </c>
    </row>
    <row r="82" spans="2:10" x14ac:dyDescent="0.35">
      <c r="B82" s="62">
        <v>8</v>
      </c>
      <c r="C82" s="56">
        <v>10</v>
      </c>
      <c r="D82" s="51" t="s">
        <v>245</v>
      </c>
      <c r="E82" s="51" t="s">
        <v>246</v>
      </c>
      <c r="G82" s="62">
        <v>5</v>
      </c>
      <c r="H82" s="56">
        <v>1</v>
      </c>
      <c r="I82" s="52" t="s">
        <v>194</v>
      </c>
      <c r="J82" s="51" t="s">
        <v>195</v>
      </c>
    </row>
    <row r="83" spans="2:10" x14ac:dyDescent="0.35">
      <c r="B83" s="62">
        <v>8</v>
      </c>
      <c r="C83" s="56">
        <v>11</v>
      </c>
      <c r="D83" s="52" t="s">
        <v>247</v>
      </c>
      <c r="E83" s="51" t="s">
        <v>248</v>
      </c>
      <c r="G83" s="62">
        <v>12</v>
      </c>
      <c r="H83" s="56">
        <v>105</v>
      </c>
      <c r="I83" s="51" t="s">
        <v>314</v>
      </c>
      <c r="J83" s="51" t="s">
        <v>315</v>
      </c>
    </row>
    <row r="84" spans="2:10" x14ac:dyDescent="0.35">
      <c r="B84" s="62">
        <v>9</v>
      </c>
      <c r="C84" s="56">
        <v>1</v>
      </c>
      <c r="D84" s="51" t="s">
        <v>216</v>
      </c>
      <c r="E84" s="51" t="s">
        <v>249</v>
      </c>
      <c r="G84" s="62">
        <v>4</v>
      </c>
      <c r="H84" s="56">
        <v>26</v>
      </c>
      <c r="I84" s="52" t="s">
        <v>177</v>
      </c>
      <c r="J84" s="51" t="s">
        <v>178</v>
      </c>
    </row>
    <row r="85" spans="2:10" x14ac:dyDescent="0.35">
      <c r="B85" s="62">
        <v>9</v>
      </c>
      <c r="C85" s="56">
        <v>2</v>
      </c>
      <c r="D85" s="51" t="s">
        <v>250</v>
      </c>
      <c r="E85" s="51" t="s">
        <v>251</v>
      </c>
      <c r="G85" s="62">
        <v>7</v>
      </c>
      <c r="H85" s="56">
        <v>2</v>
      </c>
      <c r="I85" s="51" t="s">
        <v>218</v>
      </c>
      <c r="J85" s="51" t="s">
        <v>219</v>
      </c>
    </row>
    <row r="86" spans="2:10" x14ac:dyDescent="0.35">
      <c r="B86" s="62">
        <v>9</v>
      </c>
      <c r="C86" s="56">
        <v>3</v>
      </c>
      <c r="D86" s="51" t="s">
        <v>252</v>
      </c>
      <c r="E86" s="51" t="s">
        <v>253</v>
      </c>
      <c r="G86" s="62">
        <v>13</v>
      </c>
      <c r="H86" s="56">
        <v>5</v>
      </c>
      <c r="I86" s="51" t="s">
        <v>326</v>
      </c>
      <c r="J86" s="51" t="s">
        <v>327</v>
      </c>
    </row>
    <row r="87" spans="2:10" x14ac:dyDescent="0.35">
      <c r="B87" s="62">
        <v>10</v>
      </c>
      <c r="C87" s="56">
        <v>1</v>
      </c>
      <c r="D87" s="52" t="s">
        <v>254</v>
      </c>
      <c r="E87" s="51" t="s">
        <v>255</v>
      </c>
      <c r="G87" s="62">
        <v>29</v>
      </c>
      <c r="H87" s="56">
        <v>86</v>
      </c>
      <c r="I87" s="52" t="s">
        <v>553</v>
      </c>
      <c r="J87" s="51" t="s">
        <v>554</v>
      </c>
    </row>
    <row r="88" spans="2:10" x14ac:dyDescent="0.35">
      <c r="B88" s="62">
        <v>10</v>
      </c>
      <c r="C88" s="56">
        <v>2</v>
      </c>
      <c r="D88" s="51" t="s">
        <v>256</v>
      </c>
      <c r="E88" s="51" t="s">
        <v>257</v>
      </c>
      <c r="G88" s="62">
        <v>11</v>
      </c>
      <c r="H88" s="56">
        <v>5</v>
      </c>
      <c r="I88" s="51" t="s">
        <v>275</v>
      </c>
      <c r="J88" s="51" t="s">
        <v>276</v>
      </c>
    </row>
    <row r="89" spans="2:10" x14ac:dyDescent="0.35">
      <c r="B89" s="62">
        <v>10</v>
      </c>
      <c r="C89" s="56">
        <v>3</v>
      </c>
      <c r="D89" s="51" t="s">
        <v>258</v>
      </c>
      <c r="E89" s="51" t="s">
        <v>259</v>
      </c>
      <c r="G89" s="62">
        <v>15</v>
      </c>
      <c r="H89" s="56">
        <v>2</v>
      </c>
      <c r="I89" s="51" t="s">
        <v>342</v>
      </c>
      <c r="J89" s="51" t="s">
        <v>343</v>
      </c>
    </row>
    <row r="90" spans="2:10" x14ac:dyDescent="0.35">
      <c r="B90" s="62">
        <v>10</v>
      </c>
      <c r="C90" s="56">
        <v>4</v>
      </c>
      <c r="D90" s="51" t="s">
        <v>260</v>
      </c>
      <c r="E90" s="51" t="s">
        <v>261</v>
      </c>
      <c r="G90" s="62">
        <v>11</v>
      </c>
      <c r="H90" s="56">
        <v>2</v>
      </c>
      <c r="I90" s="51" t="s">
        <v>269</v>
      </c>
      <c r="J90" s="51" t="s">
        <v>270</v>
      </c>
    </row>
    <row r="91" spans="2:10" x14ac:dyDescent="0.35">
      <c r="B91" s="62">
        <v>10</v>
      </c>
      <c r="C91" s="56">
        <v>5</v>
      </c>
      <c r="D91" s="51" t="s">
        <v>262</v>
      </c>
      <c r="E91" s="51" t="s">
        <v>263</v>
      </c>
      <c r="G91" s="62">
        <v>7</v>
      </c>
      <c r="H91" s="56">
        <v>9</v>
      </c>
      <c r="I91" s="52" t="s">
        <v>232</v>
      </c>
      <c r="J91" s="51" t="s">
        <v>233</v>
      </c>
    </row>
    <row r="92" spans="2:10" x14ac:dyDescent="0.35">
      <c r="B92" s="62">
        <v>10</v>
      </c>
      <c r="C92" s="56">
        <v>6</v>
      </c>
      <c r="D92" s="51" t="s">
        <v>264</v>
      </c>
      <c r="E92" s="51" t="s">
        <v>265</v>
      </c>
      <c r="G92" s="62">
        <v>5</v>
      </c>
      <c r="H92" s="56">
        <v>13</v>
      </c>
      <c r="I92" s="51" t="s">
        <v>210</v>
      </c>
      <c r="J92" s="51" t="s">
        <v>211</v>
      </c>
    </row>
    <row r="93" spans="2:10" x14ac:dyDescent="0.35">
      <c r="B93" s="62">
        <v>10</v>
      </c>
      <c r="C93" s="56">
        <v>7</v>
      </c>
      <c r="D93" s="51" t="s">
        <v>266</v>
      </c>
      <c r="E93" s="51" t="s">
        <v>267</v>
      </c>
      <c r="G93" s="62">
        <v>5</v>
      </c>
      <c r="H93" s="56">
        <v>14</v>
      </c>
      <c r="I93" s="51" t="s">
        <v>212</v>
      </c>
      <c r="J93" s="51" t="s">
        <v>213</v>
      </c>
    </row>
    <row r="94" spans="2:10" x14ac:dyDescent="0.35">
      <c r="B94" s="62">
        <v>11</v>
      </c>
      <c r="C94" s="56">
        <v>1</v>
      </c>
      <c r="D94" s="51" t="s">
        <v>216</v>
      </c>
      <c r="E94" s="51" t="s">
        <v>268</v>
      </c>
      <c r="G94" s="62">
        <v>12</v>
      </c>
      <c r="H94" s="56">
        <v>106</v>
      </c>
      <c r="I94" s="51" t="s">
        <v>316</v>
      </c>
      <c r="J94" s="51" t="s">
        <v>317</v>
      </c>
    </row>
    <row r="95" spans="2:10" x14ac:dyDescent="0.35">
      <c r="B95" s="62">
        <v>11</v>
      </c>
      <c r="C95" s="56">
        <v>2</v>
      </c>
      <c r="D95" s="51" t="s">
        <v>269</v>
      </c>
      <c r="E95" s="51" t="s">
        <v>270</v>
      </c>
      <c r="G95" s="62">
        <v>12</v>
      </c>
      <c r="H95" s="56">
        <v>108</v>
      </c>
      <c r="I95" s="51" t="s">
        <v>318</v>
      </c>
      <c r="J95" s="51" t="s">
        <v>318</v>
      </c>
    </row>
    <row r="96" spans="2:10" x14ac:dyDescent="0.35">
      <c r="B96" s="62">
        <v>11</v>
      </c>
      <c r="C96" s="56">
        <v>3</v>
      </c>
      <c r="D96" s="51" t="s">
        <v>271</v>
      </c>
      <c r="E96" s="51" t="s">
        <v>272</v>
      </c>
      <c r="G96" s="62">
        <v>11</v>
      </c>
      <c r="H96" s="56">
        <v>15</v>
      </c>
      <c r="I96" s="51" t="s">
        <v>289</v>
      </c>
      <c r="J96" s="51" t="s">
        <v>290</v>
      </c>
    </row>
    <row r="97" spans="2:10" x14ac:dyDescent="0.35">
      <c r="B97" s="62">
        <v>11</v>
      </c>
      <c r="C97" s="56">
        <v>4</v>
      </c>
      <c r="D97" s="51" t="s">
        <v>273</v>
      </c>
      <c r="E97" s="51" t="s">
        <v>274</v>
      </c>
      <c r="G97" s="62">
        <v>12</v>
      </c>
      <c r="H97" s="56">
        <v>103</v>
      </c>
      <c r="I97" s="51" t="s">
        <v>310</v>
      </c>
      <c r="J97" s="51" t="s">
        <v>311</v>
      </c>
    </row>
    <row r="98" spans="2:10" x14ac:dyDescent="0.35">
      <c r="B98" s="62">
        <v>11</v>
      </c>
      <c r="C98" s="56">
        <v>5</v>
      </c>
      <c r="D98" s="51" t="s">
        <v>275</v>
      </c>
      <c r="E98" s="51" t="s">
        <v>276</v>
      </c>
      <c r="G98" s="62">
        <v>3</v>
      </c>
      <c r="H98" s="56">
        <v>34</v>
      </c>
      <c r="I98" s="51" t="s">
        <v>121</v>
      </c>
      <c r="J98" s="51" t="s">
        <v>122</v>
      </c>
    </row>
    <row r="99" spans="2:10" x14ac:dyDescent="0.35">
      <c r="B99" s="62">
        <v>11</v>
      </c>
      <c r="C99" s="56">
        <v>6</v>
      </c>
      <c r="D99" s="52" t="s">
        <v>277</v>
      </c>
      <c r="E99" s="51" t="s">
        <v>278</v>
      </c>
      <c r="G99" s="62">
        <v>7</v>
      </c>
      <c r="H99" s="56">
        <v>3</v>
      </c>
      <c r="I99" s="52" t="s">
        <v>220</v>
      </c>
      <c r="J99" s="51" t="s">
        <v>221</v>
      </c>
    </row>
    <row r="100" spans="2:10" x14ac:dyDescent="0.35">
      <c r="B100" s="62">
        <v>11</v>
      </c>
      <c r="C100" s="56">
        <v>7</v>
      </c>
      <c r="D100" s="51" t="s">
        <v>279</v>
      </c>
      <c r="E100" s="51" t="s">
        <v>280</v>
      </c>
      <c r="G100" s="62">
        <v>11</v>
      </c>
      <c r="H100" s="56">
        <v>18</v>
      </c>
      <c r="I100" s="51" t="s">
        <v>295</v>
      </c>
      <c r="J100" s="51" t="s">
        <v>296</v>
      </c>
    </row>
    <row r="101" spans="2:10" x14ac:dyDescent="0.35">
      <c r="B101" s="62">
        <v>11</v>
      </c>
      <c r="C101" s="56">
        <v>8</v>
      </c>
      <c r="D101" s="51" t="s">
        <v>281</v>
      </c>
      <c r="E101" s="51" t="s">
        <v>282</v>
      </c>
      <c r="G101" s="62">
        <v>7</v>
      </c>
      <c r="H101" s="56">
        <v>1</v>
      </c>
      <c r="I101" s="51" t="s">
        <v>216</v>
      </c>
      <c r="J101" s="51" t="s">
        <v>217</v>
      </c>
    </row>
    <row r="102" spans="2:10" x14ac:dyDescent="0.35">
      <c r="B102" s="62">
        <v>11</v>
      </c>
      <c r="C102" s="56">
        <v>10</v>
      </c>
      <c r="D102" s="51" t="s">
        <v>283</v>
      </c>
      <c r="E102" s="51" t="s">
        <v>284</v>
      </c>
      <c r="G102" s="62">
        <v>8</v>
      </c>
      <c r="H102" s="56">
        <v>1</v>
      </c>
      <c r="I102" s="51" t="s">
        <v>216</v>
      </c>
      <c r="J102" s="51" t="s">
        <v>234</v>
      </c>
    </row>
    <row r="103" spans="2:10" x14ac:dyDescent="0.35">
      <c r="B103" s="62">
        <v>11</v>
      </c>
      <c r="C103" s="56">
        <v>11</v>
      </c>
      <c r="D103" s="52" t="s">
        <v>285</v>
      </c>
      <c r="E103" s="51" t="s">
        <v>286</v>
      </c>
      <c r="G103" s="62">
        <v>9</v>
      </c>
      <c r="H103" s="56">
        <v>1</v>
      </c>
      <c r="I103" s="51" t="s">
        <v>216</v>
      </c>
      <c r="J103" s="51" t="s">
        <v>249</v>
      </c>
    </row>
    <row r="104" spans="2:10" x14ac:dyDescent="0.35">
      <c r="B104" s="62">
        <v>11</v>
      </c>
      <c r="C104" s="56">
        <v>12</v>
      </c>
      <c r="D104" s="52" t="s">
        <v>287</v>
      </c>
      <c r="E104" s="51" t="s">
        <v>288</v>
      </c>
      <c r="G104" s="62">
        <v>11</v>
      </c>
      <c r="H104" s="56">
        <v>1</v>
      </c>
      <c r="I104" s="51" t="s">
        <v>216</v>
      </c>
      <c r="J104" s="51" t="s">
        <v>268</v>
      </c>
    </row>
    <row r="105" spans="2:10" x14ac:dyDescent="0.35">
      <c r="B105" s="62">
        <v>11</v>
      </c>
      <c r="C105" s="56">
        <v>15</v>
      </c>
      <c r="D105" s="51" t="s">
        <v>289</v>
      </c>
      <c r="E105" s="51" t="s">
        <v>290</v>
      </c>
      <c r="G105" s="62">
        <v>12</v>
      </c>
      <c r="H105" s="56">
        <v>1</v>
      </c>
      <c r="I105" s="51" t="s">
        <v>216</v>
      </c>
      <c r="J105" s="51" t="s">
        <v>307</v>
      </c>
    </row>
    <row r="106" spans="2:10" x14ac:dyDescent="0.35">
      <c r="B106" s="62">
        <v>11</v>
      </c>
      <c r="C106" s="56">
        <v>16</v>
      </c>
      <c r="D106" s="52" t="s">
        <v>291</v>
      </c>
      <c r="E106" s="51" t="s">
        <v>292</v>
      </c>
      <c r="G106" s="62">
        <v>13</v>
      </c>
      <c r="H106" s="56">
        <v>1</v>
      </c>
      <c r="I106" s="51" t="s">
        <v>216</v>
      </c>
      <c r="J106" s="51" t="s">
        <v>319</v>
      </c>
    </row>
    <row r="107" spans="2:10" x14ac:dyDescent="0.35">
      <c r="B107" s="62">
        <v>11</v>
      </c>
      <c r="C107" s="56">
        <v>17</v>
      </c>
      <c r="D107" s="51" t="s">
        <v>293</v>
      </c>
      <c r="E107" s="51" t="s">
        <v>294</v>
      </c>
      <c r="G107" s="62">
        <v>36</v>
      </c>
      <c r="H107" s="56">
        <v>1</v>
      </c>
      <c r="I107" s="51" t="s">
        <v>216</v>
      </c>
      <c r="J107" s="51" t="s">
        <v>574</v>
      </c>
    </row>
    <row r="108" spans="2:10" x14ac:dyDescent="0.35">
      <c r="B108" s="62">
        <v>11</v>
      </c>
      <c r="C108" s="56">
        <v>18</v>
      </c>
      <c r="D108" s="51" t="s">
        <v>295</v>
      </c>
      <c r="E108" s="51" t="s">
        <v>296</v>
      </c>
      <c r="G108" s="62">
        <v>3</v>
      </c>
      <c r="H108" s="56">
        <v>1</v>
      </c>
      <c r="I108" s="51" t="s">
        <v>109</v>
      </c>
      <c r="J108" s="51" t="s">
        <v>110</v>
      </c>
    </row>
    <row r="109" spans="2:10" x14ac:dyDescent="0.35">
      <c r="B109" s="62">
        <v>11</v>
      </c>
      <c r="C109" s="62">
        <v>19</v>
      </c>
      <c r="D109" s="58" t="s">
        <v>297</v>
      </c>
      <c r="E109" s="53" t="s">
        <v>298</v>
      </c>
      <c r="G109" s="62">
        <v>7</v>
      </c>
      <c r="H109" s="62">
        <v>4</v>
      </c>
      <c r="I109" s="53" t="s">
        <v>222</v>
      </c>
      <c r="J109" s="53" t="s">
        <v>223</v>
      </c>
    </row>
    <row r="110" spans="2:10" x14ac:dyDescent="0.35">
      <c r="B110" s="62">
        <v>11</v>
      </c>
      <c r="C110" s="64">
        <v>20</v>
      </c>
      <c r="D110" s="59" t="s">
        <v>299</v>
      </c>
      <c r="E110" s="55" t="s">
        <v>300</v>
      </c>
      <c r="G110" s="62">
        <v>7</v>
      </c>
      <c r="H110" s="64">
        <v>5</v>
      </c>
      <c r="I110" s="55" t="s">
        <v>224</v>
      </c>
      <c r="J110" s="55" t="s">
        <v>225</v>
      </c>
    </row>
    <row r="111" spans="2:10" x14ac:dyDescent="0.35">
      <c r="B111" s="62">
        <v>11</v>
      </c>
      <c r="C111" s="56">
        <v>21</v>
      </c>
      <c r="D111" s="51" t="s">
        <v>301</v>
      </c>
      <c r="E111" s="51" t="s">
        <v>302</v>
      </c>
      <c r="G111" s="62">
        <v>11</v>
      </c>
      <c r="H111" s="56">
        <v>21</v>
      </c>
      <c r="I111" s="51" t="s">
        <v>301</v>
      </c>
      <c r="J111" s="51" t="s">
        <v>302</v>
      </c>
    </row>
    <row r="112" spans="2:10" x14ac:dyDescent="0.35">
      <c r="B112" s="62">
        <v>11</v>
      </c>
      <c r="C112" s="56">
        <v>22</v>
      </c>
      <c r="D112" s="51" t="s">
        <v>303</v>
      </c>
      <c r="E112" s="51" t="s">
        <v>304</v>
      </c>
      <c r="G112" s="62">
        <v>7</v>
      </c>
      <c r="H112" s="56">
        <v>8</v>
      </c>
      <c r="I112" s="51" t="s">
        <v>230</v>
      </c>
      <c r="J112" s="51" t="s">
        <v>231</v>
      </c>
    </row>
    <row r="113" spans="2:10" x14ac:dyDescent="0.35">
      <c r="B113" s="62">
        <v>11</v>
      </c>
      <c r="C113" s="56">
        <v>24</v>
      </c>
      <c r="D113" s="51" t="s">
        <v>305</v>
      </c>
      <c r="E113" s="51" t="s">
        <v>306</v>
      </c>
      <c r="G113" s="62">
        <v>5</v>
      </c>
      <c r="H113" s="56">
        <v>5</v>
      </c>
      <c r="I113" s="51" t="s">
        <v>202</v>
      </c>
      <c r="J113" s="51" t="s">
        <v>203</v>
      </c>
    </row>
    <row r="114" spans="2:10" x14ac:dyDescent="0.35">
      <c r="B114" s="62">
        <v>12</v>
      </c>
      <c r="C114" s="56">
        <v>1</v>
      </c>
      <c r="D114" s="51" t="s">
        <v>216</v>
      </c>
      <c r="E114" s="51" t="s">
        <v>307</v>
      </c>
      <c r="G114" s="62">
        <v>7</v>
      </c>
      <c r="H114" s="56">
        <v>7</v>
      </c>
      <c r="I114" s="51" t="s">
        <v>228</v>
      </c>
      <c r="J114" s="51" t="s">
        <v>229</v>
      </c>
    </row>
    <row r="115" spans="2:10" x14ac:dyDescent="0.35">
      <c r="B115" s="62">
        <v>12</v>
      </c>
      <c r="C115" s="56">
        <v>102</v>
      </c>
      <c r="D115" s="51" t="s">
        <v>308</v>
      </c>
      <c r="E115" s="51" t="s">
        <v>309</v>
      </c>
      <c r="G115" s="62">
        <v>3</v>
      </c>
      <c r="H115" s="56">
        <v>41</v>
      </c>
      <c r="I115" s="52" t="s">
        <v>127</v>
      </c>
      <c r="J115" s="51" t="s">
        <v>128</v>
      </c>
    </row>
    <row r="116" spans="2:10" x14ac:dyDescent="0.35">
      <c r="B116" s="62">
        <v>12</v>
      </c>
      <c r="C116" s="56">
        <v>103</v>
      </c>
      <c r="D116" s="51" t="s">
        <v>310</v>
      </c>
      <c r="E116" s="51" t="s">
        <v>311</v>
      </c>
      <c r="G116" s="62">
        <v>5</v>
      </c>
      <c r="H116" s="56">
        <v>7</v>
      </c>
      <c r="I116" s="51" t="s">
        <v>204</v>
      </c>
      <c r="J116" s="51" t="s">
        <v>205</v>
      </c>
    </row>
    <row r="117" spans="2:10" x14ac:dyDescent="0.35">
      <c r="B117" s="62">
        <v>12</v>
      </c>
      <c r="C117" s="56">
        <v>104</v>
      </c>
      <c r="D117" s="51" t="s">
        <v>312</v>
      </c>
      <c r="E117" s="51" t="s">
        <v>313</v>
      </c>
      <c r="G117" s="62">
        <v>36</v>
      </c>
      <c r="H117" s="56">
        <v>3</v>
      </c>
      <c r="I117" s="51" t="s">
        <v>577</v>
      </c>
      <c r="J117" s="51" t="s">
        <v>578</v>
      </c>
    </row>
    <row r="118" spans="2:10" x14ac:dyDescent="0.35">
      <c r="B118" s="62">
        <v>12</v>
      </c>
      <c r="C118" s="56">
        <v>105</v>
      </c>
      <c r="D118" s="51" t="s">
        <v>314</v>
      </c>
      <c r="E118" s="51" t="s">
        <v>315</v>
      </c>
      <c r="G118" s="62">
        <v>14</v>
      </c>
      <c r="H118" s="56">
        <v>5</v>
      </c>
      <c r="I118" s="51" t="s">
        <v>338</v>
      </c>
      <c r="J118" s="51" t="s">
        <v>339</v>
      </c>
    </row>
    <row r="119" spans="2:10" x14ac:dyDescent="0.35">
      <c r="B119" s="62">
        <v>12</v>
      </c>
      <c r="C119" s="56">
        <v>106</v>
      </c>
      <c r="D119" s="51" t="s">
        <v>316</v>
      </c>
      <c r="E119" s="51" t="s">
        <v>317</v>
      </c>
      <c r="G119" s="62">
        <v>10</v>
      </c>
      <c r="H119" s="56">
        <v>5</v>
      </c>
      <c r="I119" s="51" t="s">
        <v>262</v>
      </c>
      <c r="J119" s="51" t="s">
        <v>263</v>
      </c>
    </row>
    <row r="120" spans="2:10" x14ac:dyDescent="0.35">
      <c r="B120" s="62">
        <v>12</v>
      </c>
      <c r="C120" s="56">
        <v>108</v>
      </c>
      <c r="D120" s="51" t="s">
        <v>318</v>
      </c>
      <c r="E120" s="51" t="s">
        <v>318</v>
      </c>
      <c r="G120" s="62">
        <v>8</v>
      </c>
      <c r="H120" s="56">
        <v>9</v>
      </c>
      <c r="I120" s="52" t="s">
        <v>243</v>
      </c>
      <c r="J120" s="51" t="s">
        <v>244</v>
      </c>
    </row>
    <row r="121" spans="2:10" x14ac:dyDescent="0.35">
      <c r="B121" s="62">
        <v>13</v>
      </c>
      <c r="C121" s="56">
        <v>1</v>
      </c>
      <c r="D121" s="51" t="s">
        <v>216</v>
      </c>
      <c r="E121" s="51" t="s">
        <v>319</v>
      </c>
      <c r="G121" s="62">
        <v>4</v>
      </c>
      <c r="H121" s="56">
        <v>25</v>
      </c>
      <c r="I121" s="51" t="s">
        <v>175</v>
      </c>
      <c r="J121" s="51" t="s">
        <v>176</v>
      </c>
    </row>
    <row r="122" spans="2:10" x14ac:dyDescent="0.35">
      <c r="B122" s="62">
        <v>13</v>
      </c>
      <c r="C122" s="56">
        <v>2</v>
      </c>
      <c r="D122" s="51" t="s">
        <v>320</v>
      </c>
      <c r="E122" s="51" t="s">
        <v>321</v>
      </c>
      <c r="G122" s="62">
        <v>36</v>
      </c>
      <c r="H122" s="56">
        <v>4</v>
      </c>
      <c r="I122" s="52" t="s">
        <v>579</v>
      </c>
      <c r="J122" s="51" t="s">
        <v>580</v>
      </c>
    </row>
    <row r="123" spans="2:10" x14ac:dyDescent="0.35">
      <c r="B123" s="62">
        <v>13</v>
      </c>
      <c r="C123" s="56">
        <v>3</v>
      </c>
      <c r="D123" s="51" t="s">
        <v>322</v>
      </c>
      <c r="E123" s="51" t="s">
        <v>323</v>
      </c>
      <c r="G123" s="62">
        <v>4</v>
      </c>
      <c r="H123" s="56">
        <v>24</v>
      </c>
      <c r="I123" s="51" t="s">
        <v>173</v>
      </c>
      <c r="J123" s="51" t="s">
        <v>174</v>
      </c>
    </row>
    <row r="124" spans="2:10" x14ac:dyDescent="0.35">
      <c r="B124" s="62">
        <v>13</v>
      </c>
      <c r="C124" s="56">
        <v>4</v>
      </c>
      <c r="D124" s="51" t="s">
        <v>324</v>
      </c>
      <c r="E124" s="51" t="s">
        <v>325</v>
      </c>
      <c r="G124" s="62">
        <v>36</v>
      </c>
      <c r="H124" s="56">
        <v>2</v>
      </c>
      <c r="I124" s="52" t="s">
        <v>575</v>
      </c>
      <c r="J124" s="51" t="s">
        <v>576</v>
      </c>
    </row>
    <row r="125" spans="2:10" x14ac:dyDescent="0.35">
      <c r="B125" s="62">
        <v>13</v>
      </c>
      <c r="C125" s="56">
        <v>5</v>
      </c>
      <c r="D125" s="51" t="s">
        <v>326</v>
      </c>
      <c r="E125" s="51" t="s">
        <v>327</v>
      </c>
      <c r="G125" s="62">
        <v>36</v>
      </c>
      <c r="H125" s="56">
        <v>5</v>
      </c>
      <c r="I125" s="51" t="s">
        <v>581</v>
      </c>
      <c r="J125" s="51" t="s">
        <v>582</v>
      </c>
    </row>
    <row r="126" spans="2:10" x14ac:dyDescent="0.35">
      <c r="B126" s="62">
        <v>13</v>
      </c>
      <c r="C126" s="56">
        <v>6</v>
      </c>
      <c r="D126" s="51" t="s">
        <v>328</v>
      </c>
      <c r="E126" s="51" t="s">
        <v>329</v>
      </c>
      <c r="G126" s="62">
        <v>5</v>
      </c>
      <c r="H126" s="56">
        <v>9</v>
      </c>
      <c r="I126" s="51" t="s">
        <v>208</v>
      </c>
      <c r="J126" s="51" t="s">
        <v>209</v>
      </c>
    </row>
    <row r="127" spans="2:10" x14ac:dyDescent="0.35">
      <c r="B127" s="62">
        <v>13</v>
      </c>
      <c r="C127" s="56">
        <v>7</v>
      </c>
      <c r="D127" s="52" t="s">
        <v>330</v>
      </c>
      <c r="E127" s="51" t="s">
        <v>331</v>
      </c>
      <c r="G127" s="62">
        <v>13</v>
      </c>
      <c r="H127" s="56">
        <v>4</v>
      </c>
      <c r="I127" s="51" t="s">
        <v>324</v>
      </c>
      <c r="J127" s="51" t="s">
        <v>325</v>
      </c>
    </row>
    <row r="128" spans="2:10" x14ac:dyDescent="0.35">
      <c r="B128" s="62">
        <v>14</v>
      </c>
      <c r="C128" s="56">
        <v>2</v>
      </c>
      <c r="D128" s="51" t="s">
        <v>332</v>
      </c>
      <c r="E128" s="51" t="s">
        <v>333</v>
      </c>
      <c r="G128" s="62">
        <v>11</v>
      </c>
      <c r="H128" s="56">
        <v>3</v>
      </c>
      <c r="I128" s="51" t="s">
        <v>271</v>
      </c>
      <c r="J128" s="51" t="s">
        <v>272</v>
      </c>
    </row>
    <row r="129" spans="2:10" x14ac:dyDescent="0.35">
      <c r="B129" s="62">
        <v>14</v>
      </c>
      <c r="C129" s="56">
        <v>3</v>
      </c>
      <c r="D129" s="51" t="s">
        <v>334</v>
      </c>
      <c r="E129" s="51" t="s">
        <v>335</v>
      </c>
      <c r="G129" s="62">
        <v>9</v>
      </c>
      <c r="H129" s="56">
        <v>2</v>
      </c>
      <c r="I129" s="51" t="s">
        <v>250</v>
      </c>
      <c r="J129" s="51" t="s">
        <v>251</v>
      </c>
    </row>
    <row r="130" spans="2:10" x14ac:dyDescent="0.35">
      <c r="B130" s="62">
        <v>14</v>
      </c>
      <c r="C130" s="56">
        <v>4</v>
      </c>
      <c r="D130" s="51" t="s">
        <v>336</v>
      </c>
      <c r="E130" s="51" t="s">
        <v>337</v>
      </c>
      <c r="G130" s="62">
        <v>13</v>
      </c>
      <c r="H130" s="56">
        <v>3</v>
      </c>
      <c r="I130" s="51" t="s">
        <v>322</v>
      </c>
      <c r="J130" s="51" t="s">
        <v>323</v>
      </c>
    </row>
    <row r="131" spans="2:10" x14ac:dyDescent="0.35">
      <c r="B131" s="62">
        <v>14</v>
      </c>
      <c r="C131" s="56">
        <v>5</v>
      </c>
      <c r="D131" s="51" t="s">
        <v>338</v>
      </c>
      <c r="E131" s="51" t="s">
        <v>339</v>
      </c>
      <c r="G131" s="62">
        <v>8</v>
      </c>
      <c r="H131" s="56">
        <v>8</v>
      </c>
      <c r="I131" s="51" t="s">
        <v>241</v>
      </c>
      <c r="J131" s="51" t="s">
        <v>242</v>
      </c>
    </row>
    <row r="132" spans="2:10" x14ac:dyDescent="0.35">
      <c r="B132" s="62">
        <v>15</v>
      </c>
      <c r="C132" s="56">
        <v>1</v>
      </c>
      <c r="D132" s="60" t="s">
        <v>340</v>
      </c>
      <c r="E132" s="61" t="s">
        <v>341</v>
      </c>
      <c r="G132" s="62">
        <v>10</v>
      </c>
      <c r="H132" s="56">
        <v>4</v>
      </c>
      <c r="I132" s="60" t="s">
        <v>260</v>
      </c>
      <c r="J132" s="61" t="s">
        <v>261</v>
      </c>
    </row>
    <row r="133" spans="2:10" x14ac:dyDescent="0.35">
      <c r="B133" s="62">
        <v>15</v>
      </c>
      <c r="C133" s="56">
        <v>2</v>
      </c>
      <c r="D133" s="51" t="s">
        <v>342</v>
      </c>
      <c r="E133" s="51" t="s">
        <v>343</v>
      </c>
      <c r="G133" s="62">
        <v>4</v>
      </c>
      <c r="H133" s="56">
        <v>31</v>
      </c>
      <c r="I133" s="51" t="s">
        <v>187</v>
      </c>
      <c r="J133" s="51" t="s">
        <v>188</v>
      </c>
    </row>
    <row r="134" spans="2:10" x14ac:dyDescent="0.35">
      <c r="B134" s="62">
        <v>15</v>
      </c>
      <c r="C134" s="56">
        <v>3</v>
      </c>
      <c r="D134" s="51" t="s">
        <v>328</v>
      </c>
      <c r="E134" s="51" t="s">
        <v>329</v>
      </c>
      <c r="G134" s="62">
        <v>8</v>
      </c>
      <c r="H134" s="56">
        <v>2</v>
      </c>
      <c r="I134" s="51" t="s">
        <v>235</v>
      </c>
      <c r="J134" s="51" t="s">
        <v>236</v>
      </c>
    </row>
    <row r="135" spans="2:10" x14ac:dyDescent="0.35">
      <c r="B135" s="56">
        <v>16</v>
      </c>
      <c r="C135" s="56">
        <v>101</v>
      </c>
      <c r="D135" s="51" t="s">
        <v>344</v>
      </c>
      <c r="E135" s="51" t="s">
        <v>345</v>
      </c>
      <c r="G135" s="56">
        <v>4</v>
      </c>
      <c r="H135" s="56">
        <v>27</v>
      </c>
      <c r="I135" s="51" t="s">
        <v>179</v>
      </c>
      <c r="J135" s="51" t="s">
        <v>180</v>
      </c>
    </row>
    <row r="136" spans="2:10" x14ac:dyDescent="0.35">
      <c r="B136" s="56">
        <v>17</v>
      </c>
      <c r="C136" s="56">
        <v>1</v>
      </c>
      <c r="D136" s="51" t="s">
        <v>346</v>
      </c>
      <c r="E136" s="51" t="s">
        <v>347</v>
      </c>
      <c r="G136" s="56">
        <v>11</v>
      </c>
      <c r="H136" s="56">
        <v>12</v>
      </c>
      <c r="I136" s="52" t="s">
        <v>287</v>
      </c>
      <c r="J136" s="51" t="s">
        <v>288</v>
      </c>
    </row>
    <row r="137" spans="2:10" x14ac:dyDescent="0.35">
      <c r="B137" s="56">
        <v>18</v>
      </c>
      <c r="C137" s="56">
        <v>1</v>
      </c>
      <c r="D137" s="51" t="s">
        <v>348</v>
      </c>
      <c r="E137" s="51" t="s">
        <v>348</v>
      </c>
      <c r="G137" s="56">
        <v>8</v>
      </c>
      <c r="H137" s="56">
        <v>4</v>
      </c>
      <c r="I137" s="51" t="s">
        <v>237</v>
      </c>
      <c r="J137" s="51" t="s">
        <v>238</v>
      </c>
    </row>
    <row r="138" spans="2:10" x14ac:dyDescent="0.35">
      <c r="B138" s="56">
        <v>19</v>
      </c>
      <c r="C138" s="56">
        <v>1</v>
      </c>
      <c r="D138" s="51" t="s">
        <v>349</v>
      </c>
      <c r="E138" s="51" t="s">
        <v>350</v>
      </c>
      <c r="G138" s="56">
        <v>4</v>
      </c>
      <c r="H138" s="56">
        <v>35</v>
      </c>
      <c r="I138" s="51" t="s">
        <v>192</v>
      </c>
      <c r="J138" s="52" t="s">
        <v>193</v>
      </c>
    </row>
    <row r="139" spans="2:10" x14ac:dyDescent="0.35">
      <c r="B139" s="62">
        <v>25</v>
      </c>
      <c r="C139" s="56">
        <v>1</v>
      </c>
      <c r="D139" s="51" t="s">
        <v>351</v>
      </c>
      <c r="E139" s="51" t="s">
        <v>352</v>
      </c>
      <c r="G139" s="62">
        <v>5</v>
      </c>
      <c r="H139" s="56">
        <v>8</v>
      </c>
      <c r="I139" s="51" t="s">
        <v>206</v>
      </c>
      <c r="J139" s="51" t="s">
        <v>207</v>
      </c>
    </row>
    <row r="140" spans="2:10" x14ac:dyDescent="0.35">
      <c r="B140" s="62">
        <v>25</v>
      </c>
      <c r="C140" s="56">
        <v>2</v>
      </c>
      <c r="D140" s="51" t="s">
        <v>353</v>
      </c>
      <c r="E140" s="51" t="s">
        <v>354</v>
      </c>
      <c r="G140" s="62">
        <v>14</v>
      </c>
      <c r="H140" s="56">
        <v>4</v>
      </c>
      <c r="I140" s="51" t="s">
        <v>336</v>
      </c>
      <c r="J140" s="51" t="s">
        <v>337</v>
      </c>
    </row>
    <row r="141" spans="2:10" x14ac:dyDescent="0.35">
      <c r="B141" s="62">
        <v>25</v>
      </c>
      <c r="C141" s="56">
        <v>3</v>
      </c>
      <c r="D141" s="51" t="s">
        <v>355</v>
      </c>
      <c r="E141" s="51" t="s">
        <v>356</v>
      </c>
      <c r="G141" s="62">
        <v>3</v>
      </c>
      <c r="H141" s="56">
        <v>39</v>
      </c>
      <c r="I141" s="51" t="s">
        <v>125</v>
      </c>
      <c r="J141" s="51" t="s">
        <v>126</v>
      </c>
    </row>
    <row r="142" spans="2:10" x14ac:dyDescent="0.35">
      <c r="B142" s="62">
        <v>25</v>
      </c>
      <c r="C142" s="56">
        <v>4</v>
      </c>
      <c r="D142" s="51" t="s">
        <v>357</v>
      </c>
      <c r="E142" s="51" t="s">
        <v>358</v>
      </c>
      <c r="G142" s="62">
        <v>4</v>
      </c>
      <c r="H142" s="56">
        <v>2</v>
      </c>
      <c r="I142" s="51" t="s">
        <v>131</v>
      </c>
      <c r="J142" s="51" t="s">
        <v>132</v>
      </c>
    </row>
    <row r="143" spans="2:10" x14ac:dyDescent="0.35">
      <c r="B143" s="62">
        <v>25</v>
      </c>
      <c r="C143" s="56">
        <v>5</v>
      </c>
      <c r="D143" s="51" t="s">
        <v>359</v>
      </c>
      <c r="E143" s="51" t="s">
        <v>360</v>
      </c>
      <c r="G143" s="62">
        <v>8</v>
      </c>
      <c r="H143" s="56">
        <v>7</v>
      </c>
      <c r="I143" s="51" t="s">
        <v>239</v>
      </c>
      <c r="J143" s="51" t="s">
        <v>240</v>
      </c>
    </row>
    <row r="144" spans="2:10" x14ac:dyDescent="0.35">
      <c r="B144" s="67">
        <v>26</v>
      </c>
      <c r="C144" s="56">
        <v>1</v>
      </c>
      <c r="D144" s="52" t="s">
        <v>361</v>
      </c>
      <c r="E144" s="51" t="s">
        <v>362</v>
      </c>
      <c r="G144" s="67">
        <v>14</v>
      </c>
      <c r="H144" s="56">
        <v>3</v>
      </c>
      <c r="I144" s="51" t="s">
        <v>334</v>
      </c>
      <c r="J144" s="51" t="s">
        <v>335</v>
      </c>
    </row>
    <row r="145" spans="2:10" x14ac:dyDescent="0.35">
      <c r="B145" s="67">
        <v>26</v>
      </c>
      <c r="C145" s="56">
        <v>2</v>
      </c>
      <c r="D145" s="51" t="s">
        <v>363</v>
      </c>
      <c r="E145" s="51" t="s">
        <v>364</v>
      </c>
      <c r="G145" s="67">
        <v>4</v>
      </c>
      <c r="H145" s="56">
        <v>28</v>
      </c>
      <c r="I145" s="51" t="s">
        <v>181</v>
      </c>
      <c r="J145" s="51" t="s">
        <v>182</v>
      </c>
    </row>
    <row r="146" spans="2:10" x14ac:dyDescent="0.35">
      <c r="B146" s="67">
        <v>26</v>
      </c>
      <c r="C146" s="62">
        <v>3</v>
      </c>
      <c r="D146" s="53" t="s">
        <v>365</v>
      </c>
      <c r="E146" s="53" t="s">
        <v>263</v>
      </c>
      <c r="G146" s="67">
        <v>4</v>
      </c>
      <c r="H146" s="62">
        <v>23</v>
      </c>
      <c r="I146" s="53" t="s">
        <v>171</v>
      </c>
      <c r="J146" s="53" t="s">
        <v>172</v>
      </c>
    </row>
    <row r="147" spans="2:10" x14ac:dyDescent="0.35">
      <c r="B147" s="67">
        <v>26</v>
      </c>
      <c r="C147" s="63">
        <v>4</v>
      </c>
      <c r="D147" s="57" t="s">
        <v>366</v>
      </c>
      <c r="E147" s="54" t="s">
        <v>367</v>
      </c>
      <c r="G147" s="67">
        <v>4</v>
      </c>
      <c r="H147" s="63">
        <v>32</v>
      </c>
      <c r="I147" s="57" t="s">
        <v>189</v>
      </c>
      <c r="J147" s="54" t="s">
        <v>190</v>
      </c>
    </row>
    <row r="148" spans="2:10" x14ac:dyDescent="0.35">
      <c r="B148" s="67">
        <v>26</v>
      </c>
      <c r="C148" s="63">
        <v>5</v>
      </c>
      <c r="D148" s="54" t="s">
        <v>368</v>
      </c>
      <c r="E148" s="54" t="s">
        <v>369</v>
      </c>
      <c r="G148" s="67">
        <v>3</v>
      </c>
      <c r="H148" s="63">
        <v>33</v>
      </c>
      <c r="I148" s="57" t="s">
        <v>119</v>
      </c>
      <c r="J148" s="54" t="s">
        <v>120</v>
      </c>
    </row>
    <row r="149" spans="2:10" x14ac:dyDescent="0.35">
      <c r="B149" s="67">
        <v>26</v>
      </c>
      <c r="C149" s="64">
        <v>6</v>
      </c>
      <c r="D149" s="55" t="s">
        <v>370</v>
      </c>
      <c r="E149" s="55" t="s">
        <v>371</v>
      </c>
      <c r="G149" s="67">
        <v>4</v>
      </c>
      <c r="H149" s="64">
        <v>30</v>
      </c>
      <c r="I149" s="55" t="s">
        <v>185</v>
      </c>
      <c r="J149" s="55" t="s">
        <v>186</v>
      </c>
    </row>
    <row r="150" spans="2:10" x14ac:dyDescent="0.35">
      <c r="B150" s="67">
        <v>26</v>
      </c>
      <c r="C150" s="56">
        <v>7</v>
      </c>
      <c r="D150" s="51" t="s">
        <v>372</v>
      </c>
      <c r="E150" s="51" t="s">
        <v>373</v>
      </c>
      <c r="G150" s="67">
        <v>8</v>
      </c>
      <c r="H150" s="56">
        <v>10</v>
      </c>
      <c r="I150" s="51" t="s">
        <v>245</v>
      </c>
      <c r="J150" s="51" t="s">
        <v>246</v>
      </c>
    </row>
    <row r="151" spans="2:10" x14ac:dyDescent="0.35">
      <c r="B151" s="67">
        <v>26</v>
      </c>
      <c r="C151" s="56">
        <v>8</v>
      </c>
      <c r="D151" s="51" t="s">
        <v>374</v>
      </c>
      <c r="E151" s="51" t="s">
        <v>375</v>
      </c>
      <c r="G151" s="67">
        <v>10</v>
      </c>
      <c r="H151" s="56">
        <v>6</v>
      </c>
      <c r="I151" s="51" t="s">
        <v>264</v>
      </c>
      <c r="J151" s="51" t="s">
        <v>265</v>
      </c>
    </row>
    <row r="152" spans="2:10" x14ac:dyDescent="0.35">
      <c r="B152" s="67">
        <v>26</v>
      </c>
      <c r="C152" s="56">
        <v>9</v>
      </c>
      <c r="D152" s="51" t="s">
        <v>376</v>
      </c>
      <c r="E152" s="51" t="s">
        <v>377</v>
      </c>
      <c r="G152" s="67">
        <v>13</v>
      </c>
      <c r="H152" s="56">
        <v>2</v>
      </c>
      <c r="I152" s="51" t="s">
        <v>320</v>
      </c>
      <c r="J152" s="51" t="s">
        <v>321</v>
      </c>
    </row>
    <row r="153" spans="2:10" x14ac:dyDescent="0.35">
      <c r="B153" s="67">
        <v>26</v>
      </c>
      <c r="C153" s="56">
        <v>10</v>
      </c>
      <c r="D153" s="51" t="s">
        <v>378</v>
      </c>
      <c r="E153" s="51" t="s">
        <v>379</v>
      </c>
      <c r="G153" s="67">
        <v>10</v>
      </c>
      <c r="H153" s="56">
        <v>7</v>
      </c>
      <c r="I153" s="51" t="s">
        <v>266</v>
      </c>
      <c r="J153" s="51" t="s">
        <v>267</v>
      </c>
    </row>
    <row r="154" spans="2:10" x14ac:dyDescent="0.35">
      <c r="B154" s="67">
        <v>26</v>
      </c>
      <c r="C154" s="56">
        <v>11</v>
      </c>
      <c r="D154" s="51" t="s">
        <v>380</v>
      </c>
      <c r="E154" s="51" t="s">
        <v>381</v>
      </c>
      <c r="G154" s="67">
        <v>9</v>
      </c>
      <c r="H154" s="56">
        <v>3</v>
      </c>
      <c r="I154" s="51" t="s">
        <v>252</v>
      </c>
      <c r="J154" s="51" t="s">
        <v>253</v>
      </c>
    </row>
    <row r="155" spans="2:10" x14ac:dyDescent="0.35">
      <c r="B155" s="67">
        <v>26</v>
      </c>
      <c r="C155" s="56">
        <v>12</v>
      </c>
      <c r="D155" s="52" t="s">
        <v>382</v>
      </c>
      <c r="E155" s="51" t="s">
        <v>383</v>
      </c>
      <c r="G155" s="67">
        <v>10</v>
      </c>
      <c r="H155" s="56">
        <v>3</v>
      </c>
      <c r="I155" s="51" t="s">
        <v>258</v>
      </c>
      <c r="J155" s="51" t="s">
        <v>259</v>
      </c>
    </row>
    <row r="156" spans="2:10" x14ac:dyDescent="0.35">
      <c r="B156" s="67">
        <v>26</v>
      </c>
      <c r="C156" s="56">
        <v>13</v>
      </c>
      <c r="D156" s="51" t="s">
        <v>384</v>
      </c>
      <c r="E156" s="51" t="s">
        <v>384</v>
      </c>
      <c r="G156" s="67">
        <v>14</v>
      </c>
      <c r="H156" s="56">
        <v>2</v>
      </c>
      <c r="I156" s="51" t="s">
        <v>332</v>
      </c>
      <c r="J156" s="51" t="s">
        <v>333</v>
      </c>
    </row>
    <row r="157" spans="2:10" x14ac:dyDescent="0.35">
      <c r="B157" s="67">
        <v>26</v>
      </c>
      <c r="C157" s="56">
        <v>14</v>
      </c>
      <c r="D157" s="51" t="s">
        <v>385</v>
      </c>
      <c r="E157" s="51" t="s">
        <v>385</v>
      </c>
      <c r="G157" s="67">
        <v>4</v>
      </c>
      <c r="H157" s="56">
        <v>29</v>
      </c>
      <c r="I157" s="51" t="s">
        <v>183</v>
      </c>
      <c r="J157" s="51" t="s">
        <v>184</v>
      </c>
    </row>
    <row r="158" spans="2:10" x14ac:dyDescent="0.35">
      <c r="B158" s="67">
        <v>26</v>
      </c>
      <c r="C158" s="56">
        <v>15</v>
      </c>
      <c r="D158" s="51" t="s">
        <v>386</v>
      </c>
      <c r="E158" s="51" t="s">
        <v>387</v>
      </c>
      <c r="G158" s="67">
        <v>26</v>
      </c>
      <c r="H158" s="56">
        <v>18</v>
      </c>
      <c r="I158" s="51" t="s">
        <v>392</v>
      </c>
      <c r="J158" s="51" t="s">
        <v>393</v>
      </c>
    </row>
    <row r="159" spans="2:10" x14ac:dyDescent="0.35">
      <c r="B159" s="67">
        <v>26</v>
      </c>
      <c r="C159" s="56">
        <v>16</v>
      </c>
      <c r="D159" s="51" t="s">
        <v>388</v>
      </c>
      <c r="E159" s="51" t="s">
        <v>389</v>
      </c>
      <c r="G159" s="67">
        <v>3</v>
      </c>
      <c r="H159" s="56">
        <v>3</v>
      </c>
      <c r="I159" s="51" t="s">
        <v>111</v>
      </c>
      <c r="J159" s="51" t="s">
        <v>112</v>
      </c>
    </row>
    <row r="160" spans="2:10" x14ac:dyDescent="0.35">
      <c r="B160" s="67">
        <v>26</v>
      </c>
      <c r="C160" s="56">
        <v>17</v>
      </c>
      <c r="D160" s="51" t="s">
        <v>390</v>
      </c>
      <c r="E160" s="51" t="s">
        <v>391</v>
      </c>
      <c r="G160" s="67">
        <v>15</v>
      </c>
      <c r="H160" s="56">
        <v>1</v>
      </c>
      <c r="I160" s="51" t="s">
        <v>340</v>
      </c>
      <c r="J160" s="51" t="s">
        <v>341</v>
      </c>
    </row>
    <row r="161" spans="2:10" x14ac:dyDescent="0.35">
      <c r="B161" s="67">
        <v>26</v>
      </c>
      <c r="C161" s="56">
        <v>18</v>
      </c>
      <c r="D161" s="51" t="s">
        <v>392</v>
      </c>
      <c r="E161" s="51" t="s">
        <v>393</v>
      </c>
      <c r="G161" s="67">
        <v>26</v>
      </c>
      <c r="H161" s="56">
        <v>2</v>
      </c>
      <c r="I161" s="51" t="s">
        <v>363</v>
      </c>
      <c r="J161" s="51" t="s">
        <v>364</v>
      </c>
    </row>
    <row r="162" spans="2:10" x14ac:dyDescent="0.35">
      <c r="B162" s="67">
        <v>26</v>
      </c>
      <c r="C162" s="56">
        <v>19</v>
      </c>
      <c r="D162" s="51" t="s">
        <v>394</v>
      </c>
      <c r="E162" s="51" t="s">
        <v>395</v>
      </c>
      <c r="G162" s="67">
        <v>26</v>
      </c>
      <c r="H162" s="56">
        <v>3</v>
      </c>
      <c r="I162" s="51" t="s">
        <v>365</v>
      </c>
      <c r="J162" s="51" t="s">
        <v>263</v>
      </c>
    </row>
    <row r="163" spans="2:10" x14ac:dyDescent="0.35">
      <c r="B163" s="67">
        <v>26</v>
      </c>
      <c r="C163" s="56">
        <v>20</v>
      </c>
      <c r="D163" s="51" t="s">
        <v>396</v>
      </c>
      <c r="E163" s="51" t="s">
        <v>397</v>
      </c>
      <c r="G163" s="67">
        <v>26</v>
      </c>
      <c r="H163" s="56">
        <v>20</v>
      </c>
      <c r="I163" s="51" t="s">
        <v>396</v>
      </c>
      <c r="J163" s="51" t="s">
        <v>397</v>
      </c>
    </row>
    <row r="164" spans="2:10" x14ac:dyDescent="0.35">
      <c r="B164" s="67">
        <v>26</v>
      </c>
      <c r="C164" s="56">
        <v>21</v>
      </c>
      <c r="D164" s="51" t="s">
        <v>398</v>
      </c>
      <c r="E164" s="51" t="s">
        <v>399</v>
      </c>
      <c r="G164" s="67">
        <v>26</v>
      </c>
      <c r="H164" s="56">
        <v>24</v>
      </c>
      <c r="I164" s="51" t="s">
        <v>404</v>
      </c>
      <c r="J164" s="51" t="s">
        <v>405</v>
      </c>
    </row>
    <row r="165" spans="2:10" x14ac:dyDescent="0.35">
      <c r="B165" s="67">
        <v>26</v>
      </c>
      <c r="C165" s="56">
        <v>22</v>
      </c>
      <c r="D165" s="51" t="s">
        <v>400</v>
      </c>
      <c r="E165" s="51" t="s">
        <v>401</v>
      </c>
      <c r="G165" s="67">
        <v>26</v>
      </c>
      <c r="H165" s="56">
        <v>4</v>
      </c>
      <c r="I165" s="52" t="s">
        <v>366</v>
      </c>
      <c r="J165" s="51" t="s">
        <v>367</v>
      </c>
    </row>
    <row r="166" spans="2:10" x14ac:dyDescent="0.35">
      <c r="B166" s="67">
        <v>26</v>
      </c>
      <c r="C166" s="56">
        <v>23</v>
      </c>
      <c r="D166" s="51" t="s">
        <v>402</v>
      </c>
      <c r="E166" s="51" t="s">
        <v>403</v>
      </c>
      <c r="G166" s="67">
        <v>26</v>
      </c>
      <c r="H166" s="56">
        <v>23</v>
      </c>
      <c r="I166" s="51" t="s">
        <v>402</v>
      </c>
      <c r="J166" s="51" t="s">
        <v>403</v>
      </c>
    </row>
    <row r="167" spans="2:10" x14ac:dyDescent="0.35">
      <c r="B167" s="67">
        <v>26</v>
      </c>
      <c r="C167" s="56">
        <v>24</v>
      </c>
      <c r="D167" s="51" t="s">
        <v>404</v>
      </c>
      <c r="E167" s="51" t="s">
        <v>405</v>
      </c>
      <c r="G167" s="67">
        <v>26</v>
      </c>
      <c r="H167" s="56">
        <v>5</v>
      </c>
      <c r="I167" s="51" t="s">
        <v>368</v>
      </c>
      <c r="J167" s="51" t="s">
        <v>369</v>
      </c>
    </row>
    <row r="168" spans="2:10" x14ac:dyDescent="0.35">
      <c r="B168" s="67">
        <v>26</v>
      </c>
      <c r="C168" s="56">
        <v>25</v>
      </c>
      <c r="D168" s="51" t="s">
        <v>406</v>
      </c>
      <c r="E168" s="51" t="s">
        <v>407</v>
      </c>
      <c r="G168" s="67">
        <v>26</v>
      </c>
      <c r="H168" s="56">
        <v>22</v>
      </c>
      <c r="I168" s="51" t="s">
        <v>400</v>
      </c>
      <c r="J168" s="51" t="s">
        <v>401</v>
      </c>
    </row>
    <row r="169" spans="2:10" x14ac:dyDescent="0.35">
      <c r="B169" s="67">
        <v>26</v>
      </c>
      <c r="C169" s="56">
        <v>30</v>
      </c>
      <c r="D169" s="51" t="s">
        <v>408</v>
      </c>
      <c r="E169" s="51" t="s">
        <v>409</v>
      </c>
      <c r="G169" s="67">
        <v>26</v>
      </c>
      <c r="H169" s="56">
        <v>12</v>
      </c>
      <c r="I169" s="52" t="s">
        <v>382</v>
      </c>
      <c r="J169" s="51" t="s">
        <v>383</v>
      </c>
    </row>
    <row r="170" spans="2:10" x14ac:dyDescent="0.35">
      <c r="B170" s="67">
        <v>26</v>
      </c>
      <c r="C170" s="56">
        <v>31</v>
      </c>
      <c r="D170" s="51" t="s">
        <v>410</v>
      </c>
      <c r="E170" s="51" t="s">
        <v>411</v>
      </c>
      <c r="G170" s="67">
        <v>26</v>
      </c>
      <c r="H170" s="56">
        <v>25</v>
      </c>
      <c r="I170" s="51" t="s">
        <v>406</v>
      </c>
      <c r="J170" s="51" t="s">
        <v>407</v>
      </c>
    </row>
    <row r="171" spans="2:10" x14ac:dyDescent="0.35">
      <c r="B171" s="67">
        <v>26</v>
      </c>
      <c r="C171" s="56">
        <v>50</v>
      </c>
      <c r="D171" s="51" t="s">
        <v>412</v>
      </c>
      <c r="E171" s="51" t="s">
        <v>412</v>
      </c>
      <c r="G171" s="67">
        <v>26</v>
      </c>
      <c r="H171" s="56">
        <v>6</v>
      </c>
      <c r="I171" s="51" t="s">
        <v>370</v>
      </c>
      <c r="J171" s="51" t="s">
        <v>371</v>
      </c>
    </row>
    <row r="172" spans="2:10" x14ac:dyDescent="0.35">
      <c r="B172" s="56">
        <v>27</v>
      </c>
      <c r="C172" s="56">
        <v>1</v>
      </c>
      <c r="D172" s="52" t="s">
        <v>413</v>
      </c>
      <c r="E172" s="51" t="s">
        <v>414</v>
      </c>
      <c r="G172" s="56">
        <v>26</v>
      </c>
      <c r="H172" s="56">
        <v>7</v>
      </c>
      <c r="I172" s="51" t="s">
        <v>372</v>
      </c>
      <c r="J172" s="51" t="s">
        <v>373</v>
      </c>
    </row>
    <row r="173" spans="2:10" x14ac:dyDescent="0.35">
      <c r="B173" s="56">
        <v>28</v>
      </c>
      <c r="C173" s="56">
        <v>1</v>
      </c>
      <c r="D173" s="51" t="s">
        <v>415</v>
      </c>
      <c r="E173" s="51" t="s">
        <v>416</v>
      </c>
      <c r="G173" s="56">
        <v>26</v>
      </c>
      <c r="H173" s="56">
        <v>9</v>
      </c>
      <c r="I173" s="51" t="s">
        <v>376</v>
      </c>
      <c r="J173" s="51" t="s">
        <v>377</v>
      </c>
    </row>
    <row r="174" spans="2:10" x14ac:dyDescent="0.35">
      <c r="B174" s="67">
        <v>29</v>
      </c>
      <c r="C174" s="56">
        <v>2</v>
      </c>
      <c r="D174" s="51" t="s">
        <v>417</v>
      </c>
      <c r="E174" s="51" t="s">
        <v>418</v>
      </c>
      <c r="G174" s="67">
        <v>26</v>
      </c>
      <c r="H174" s="56">
        <v>19</v>
      </c>
      <c r="I174" s="51" t="s">
        <v>394</v>
      </c>
      <c r="J174" s="51" t="s">
        <v>395</v>
      </c>
    </row>
    <row r="175" spans="2:10" x14ac:dyDescent="0.35">
      <c r="B175" s="67">
        <v>29</v>
      </c>
      <c r="C175" s="56">
        <v>3</v>
      </c>
      <c r="D175" s="51" t="s">
        <v>419</v>
      </c>
      <c r="E175" s="51" t="s">
        <v>420</v>
      </c>
      <c r="G175" s="67">
        <v>26</v>
      </c>
      <c r="H175" s="56">
        <v>10</v>
      </c>
      <c r="I175" s="51" t="s">
        <v>378</v>
      </c>
      <c r="J175" s="51" t="s">
        <v>379</v>
      </c>
    </row>
    <row r="176" spans="2:10" x14ac:dyDescent="0.35">
      <c r="B176" s="67">
        <v>29</v>
      </c>
      <c r="C176" s="56">
        <v>4</v>
      </c>
      <c r="D176" s="51" t="s">
        <v>421</v>
      </c>
      <c r="E176" s="51" t="s">
        <v>422</v>
      </c>
      <c r="G176" s="67">
        <v>26</v>
      </c>
      <c r="H176" s="56">
        <v>11</v>
      </c>
      <c r="I176" s="51" t="s">
        <v>380</v>
      </c>
      <c r="J176" s="51" t="s">
        <v>381</v>
      </c>
    </row>
    <row r="177" spans="2:10" x14ac:dyDescent="0.35">
      <c r="B177" s="67">
        <v>29</v>
      </c>
      <c r="C177" s="56">
        <v>5</v>
      </c>
      <c r="D177" s="51" t="s">
        <v>423</v>
      </c>
      <c r="E177" s="51" t="s">
        <v>424</v>
      </c>
      <c r="G177" s="67">
        <v>11</v>
      </c>
      <c r="H177" s="56">
        <v>19</v>
      </c>
      <c r="I177" s="52" t="s">
        <v>297</v>
      </c>
      <c r="J177" s="51" t="s">
        <v>298</v>
      </c>
    </row>
    <row r="178" spans="2:10" x14ac:dyDescent="0.35">
      <c r="B178" s="67">
        <v>29</v>
      </c>
      <c r="C178" s="56">
        <v>6</v>
      </c>
      <c r="D178" s="51" t="s">
        <v>425</v>
      </c>
      <c r="E178" s="51" t="s">
        <v>426</v>
      </c>
      <c r="G178" s="67">
        <v>33</v>
      </c>
      <c r="H178" s="56">
        <v>1</v>
      </c>
      <c r="I178" s="51" t="s">
        <v>569</v>
      </c>
      <c r="J178" s="51" t="s">
        <v>570</v>
      </c>
    </row>
    <row r="179" spans="2:10" x14ac:dyDescent="0.35">
      <c r="B179" s="67">
        <v>29</v>
      </c>
      <c r="C179" s="56">
        <v>7</v>
      </c>
      <c r="D179" s="51" t="s">
        <v>427</v>
      </c>
      <c r="E179" s="51" t="s">
        <v>428</v>
      </c>
      <c r="G179" s="67">
        <v>11</v>
      </c>
      <c r="H179" s="56">
        <v>17</v>
      </c>
      <c r="I179" s="51" t="s">
        <v>293</v>
      </c>
      <c r="J179" s="51" t="s">
        <v>294</v>
      </c>
    </row>
    <row r="180" spans="2:10" x14ac:dyDescent="0.35">
      <c r="B180" s="67">
        <v>29</v>
      </c>
      <c r="C180" s="56">
        <v>8</v>
      </c>
      <c r="D180" s="51" t="s">
        <v>429</v>
      </c>
      <c r="E180" s="51" t="s">
        <v>430</v>
      </c>
      <c r="G180" s="67">
        <v>4</v>
      </c>
      <c r="H180" s="56">
        <v>33</v>
      </c>
      <c r="I180" s="51" t="s">
        <v>191</v>
      </c>
      <c r="J180" s="51" t="s">
        <v>191</v>
      </c>
    </row>
    <row r="181" spans="2:10" x14ac:dyDescent="0.35">
      <c r="B181" s="67">
        <v>29</v>
      </c>
      <c r="C181" s="56">
        <v>9</v>
      </c>
      <c r="D181" s="51" t="s">
        <v>431</v>
      </c>
      <c r="E181" s="51" t="s">
        <v>432</v>
      </c>
      <c r="G181" s="67">
        <v>29</v>
      </c>
      <c r="H181" s="56">
        <v>63</v>
      </c>
      <c r="I181" s="52" t="s">
        <v>521</v>
      </c>
      <c r="J181" s="51" t="s">
        <v>522</v>
      </c>
    </row>
    <row r="182" spans="2:10" x14ac:dyDescent="0.35">
      <c r="B182" s="67">
        <v>29</v>
      </c>
      <c r="C182" s="56">
        <v>10</v>
      </c>
      <c r="D182" s="52" t="s">
        <v>433</v>
      </c>
      <c r="E182" s="51" t="s">
        <v>434</v>
      </c>
      <c r="G182" s="67">
        <v>26</v>
      </c>
      <c r="H182" s="56">
        <v>15</v>
      </c>
      <c r="I182" s="51" t="s">
        <v>386</v>
      </c>
      <c r="J182" s="51" t="s">
        <v>387</v>
      </c>
    </row>
    <row r="183" spans="2:10" x14ac:dyDescent="0.35">
      <c r="B183" s="67">
        <v>29</v>
      </c>
      <c r="C183" s="56">
        <v>12</v>
      </c>
      <c r="D183" s="51" t="s">
        <v>435</v>
      </c>
      <c r="E183" s="51" t="s">
        <v>436</v>
      </c>
      <c r="G183" s="67">
        <v>29</v>
      </c>
      <c r="H183" s="56">
        <v>12</v>
      </c>
      <c r="I183" s="51" t="s">
        <v>435</v>
      </c>
      <c r="J183" s="51" t="s">
        <v>436</v>
      </c>
    </row>
    <row r="184" spans="2:10" x14ac:dyDescent="0.35">
      <c r="B184" s="67">
        <v>29</v>
      </c>
      <c r="C184" s="56">
        <v>13</v>
      </c>
      <c r="D184" s="51" t="s">
        <v>437</v>
      </c>
      <c r="E184" s="51" t="s">
        <v>438</v>
      </c>
      <c r="G184" s="67">
        <v>29</v>
      </c>
      <c r="H184" s="56">
        <v>76</v>
      </c>
      <c r="I184" s="51" t="s">
        <v>537</v>
      </c>
      <c r="J184" s="51" t="s">
        <v>538</v>
      </c>
    </row>
    <row r="185" spans="2:10" x14ac:dyDescent="0.35">
      <c r="B185" s="67">
        <v>29</v>
      </c>
      <c r="C185" s="62">
        <v>15</v>
      </c>
      <c r="D185" s="53" t="s">
        <v>439</v>
      </c>
      <c r="E185" s="53" t="s">
        <v>440</v>
      </c>
      <c r="G185" s="67">
        <v>29</v>
      </c>
      <c r="H185" s="62">
        <v>88</v>
      </c>
      <c r="I185" s="53" t="s">
        <v>556</v>
      </c>
      <c r="J185" s="53" t="s">
        <v>556</v>
      </c>
    </row>
    <row r="186" spans="2:10" x14ac:dyDescent="0.35">
      <c r="B186" s="67">
        <v>29</v>
      </c>
      <c r="C186" s="63">
        <v>16</v>
      </c>
      <c r="D186" s="54" t="s">
        <v>441</v>
      </c>
      <c r="E186" s="54" t="s">
        <v>442</v>
      </c>
      <c r="G186" s="67">
        <v>29</v>
      </c>
      <c r="H186" s="63">
        <v>5</v>
      </c>
      <c r="I186" s="54" t="s">
        <v>423</v>
      </c>
      <c r="J186" s="54" t="s">
        <v>424</v>
      </c>
    </row>
    <row r="187" spans="2:10" x14ac:dyDescent="0.35">
      <c r="B187" s="67">
        <v>29</v>
      </c>
      <c r="C187" s="63">
        <v>17</v>
      </c>
      <c r="D187" s="54" t="s">
        <v>443</v>
      </c>
      <c r="E187" s="54" t="s">
        <v>444</v>
      </c>
      <c r="G187" s="67">
        <v>29</v>
      </c>
      <c r="H187" s="63">
        <v>6</v>
      </c>
      <c r="I187" s="54" t="s">
        <v>425</v>
      </c>
      <c r="J187" s="54" t="s">
        <v>426</v>
      </c>
    </row>
    <row r="188" spans="2:10" x14ac:dyDescent="0.35">
      <c r="B188" s="67">
        <v>29</v>
      </c>
      <c r="C188" s="64">
        <v>18</v>
      </c>
      <c r="D188" s="59" t="s">
        <v>445</v>
      </c>
      <c r="E188" s="55" t="s">
        <v>446</v>
      </c>
      <c r="G188" s="67">
        <v>29</v>
      </c>
      <c r="H188" s="64">
        <v>7</v>
      </c>
      <c r="I188" s="55" t="s">
        <v>427</v>
      </c>
      <c r="J188" s="55" t="s">
        <v>428</v>
      </c>
    </row>
    <row r="189" spans="2:10" x14ac:dyDescent="0.35">
      <c r="B189" s="67">
        <v>29</v>
      </c>
      <c r="C189" s="56">
        <v>19</v>
      </c>
      <c r="D189" s="51" t="s">
        <v>447</v>
      </c>
      <c r="E189" s="51" t="s">
        <v>448</v>
      </c>
      <c r="G189" s="67">
        <v>26</v>
      </c>
      <c r="H189" s="56">
        <v>16</v>
      </c>
      <c r="I189" s="51" t="s">
        <v>388</v>
      </c>
      <c r="J189" s="51" t="s">
        <v>389</v>
      </c>
    </row>
    <row r="190" spans="2:10" x14ac:dyDescent="0.35">
      <c r="B190" s="67">
        <v>29</v>
      </c>
      <c r="C190" s="56">
        <v>20</v>
      </c>
      <c r="D190" s="51" t="s">
        <v>449</v>
      </c>
      <c r="E190" s="51" t="s">
        <v>450</v>
      </c>
      <c r="G190" s="67">
        <v>13</v>
      </c>
      <c r="H190" s="56">
        <v>7</v>
      </c>
      <c r="I190" s="52" t="s">
        <v>330</v>
      </c>
      <c r="J190" s="51" t="s">
        <v>331</v>
      </c>
    </row>
    <row r="191" spans="2:10" x14ac:dyDescent="0.35">
      <c r="B191" s="67">
        <v>29</v>
      </c>
      <c r="C191" s="56">
        <v>21</v>
      </c>
      <c r="D191" s="51" t="s">
        <v>451</v>
      </c>
      <c r="E191" s="51" t="s">
        <v>452</v>
      </c>
      <c r="G191" s="67">
        <v>29</v>
      </c>
      <c r="H191" s="56">
        <v>71</v>
      </c>
      <c r="I191" s="51" t="s">
        <v>533</v>
      </c>
      <c r="J191" s="51" t="s">
        <v>534</v>
      </c>
    </row>
    <row r="192" spans="2:10" x14ac:dyDescent="0.35">
      <c r="B192" s="67">
        <v>29</v>
      </c>
      <c r="C192" s="56">
        <v>22</v>
      </c>
      <c r="D192" s="51" t="s">
        <v>453</v>
      </c>
      <c r="E192" s="51" t="s">
        <v>454</v>
      </c>
      <c r="G192" s="67">
        <v>12</v>
      </c>
      <c r="H192" s="56">
        <v>104</v>
      </c>
      <c r="I192" s="51" t="s">
        <v>312</v>
      </c>
      <c r="J192" s="51" t="s">
        <v>313</v>
      </c>
    </row>
    <row r="193" spans="2:10" x14ac:dyDescent="0.35">
      <c r="B193" s="67">
        <v>29</v>
      </c>
      <c r="C193" s="56">
        <v>24</v>
      </c>
      <c r="D193" s="51" t="s">
        <v>455</v>
      </c>
      <c r="E193" s="51" t="s">
        <v>456</v>
      </c>
      <c r="G193" s="67">
        <v>26</v>
      </c>
      <c r="H193" s="56">
        <v>8</v>
      </c>
      <c r="I193" s="51" t="s">
        <v>374</v>
      </c>
      <c r="J193" s="51" t="s">
        <v>375</v>
      </c>
    </row>
    <row r="194" spans="2:10" x14ac:dyDescent="0.35">
      <c r="B194" s="67">
        <v>29</v>
      </c>
      <c r="C194" s="56">
        <v>25</v>
      </c>
      <c r="D194" s="51" t="s">
        <v>457</v>
      </c>
      <c r="E194" s="51" t="s">
        <v>458</v>
      </c>
      <c r="G194" s="67">
        <v>11</v>
      </c>
      <c r="H194" s="56">
        <v>11</v>
      </c>
      <c r="I194" s="52" t="s">
        <v>285</v>
      </c>
      <c r="J194" s="51" t="s">
        <v>286</v>
      </c>
    </row>
    <row r="195" spans="2:10" x14ac:dyDescent="0.35">
      <c r="B195" s="67">
        <v>29</v>
      </c>
      <c r="C195" s="56">
        <v>26</v>
      </c>
      <c r="D195" s="51" t="s">
        <v>459</v>
      </c>
      <c r="E195" s="51" t="s">
        <v>460</v>
      </c>
      <c r="G195" s="67">
        <v>27</v>
      </c>
      <c r="H195" s="56">
        <v>1</v>
      </c>
      <c r="I195" s="52" t="s">
        <v>413</v>
      </c>
      <c r="J195" s="51" t="s">
        <v>414</v>
      </c>
    </row>
    <row r="196" spans="2:10" x14ac:dyDescent="0.35">
      <c r="B196" s="67">
        <v>29</v>
      </c>
      <c r="C196" s="56">
        <v>27</v>
      </c>
      <c r="D196" s="51" t="s">
        <v>461</v>
      </c>
      <c r="E196" s="51" t="s">
        <v>462</v>
      </c>
      <c r="G196" s="67">
        <v>13</v>
      </c>
      <c r="H196" s="56">
        <v>6</v>
      </c>
      <c r="I196" s="51" t="s">
        <v>328</v>
      </c>
      <c r="J196" s="51" t="s">
        <v>329</v>
      </c>
    </row>
    <row r="197" spans="2:10" x14ac:dyDescent="0.35">
      <c r="B197" s="67">
        <v>29</v>
      </c>
      <c r="C197" s="56">
        <v>28</v>
      </c>
      <c r="D197" s="51" t="s">
        <v>463</v>
      </c>
      <c r="E197" s="51" t="s">
        <v>464</v>
      </c>
      <c r="G197" s="67">
        <v>15</v>
      </c>
      <c r="H197" s="56">
        <v>3</v>
      </c>
      <c r="I197" s="51" t="s">
        <v>328</v>
      </c>
      <c r="J197" s="51" t="s">
        <v>329</v>
      </c>
    </row>
    <row r="198" spans="2:10" x14ac:dyDescent="0.35">
      <c r="B198" s="67">
        <v>29</v>
      </c>
      <c r="C198" s="56">
        <v>29</v>
      </c>
      <c r="D198" s="51" t="s">
        <v>465</v>
      </c>
      <c r="E198" s="51" t="s">
        <v>466</v>
      </c>
      <c r="G198" s="67">
        <v>70</v>
      </c>
      <c r="H198" s="56">
        <v>1</v>
      </c>
      <c r="I198" s="51" t="s">
        <v>609</v>
      </c>
      <c r="J198" s="51" t="s">
        <v>610</v>
      </c>
    </row>
    <row r="199" spans="2:10" x14ac:dyDescent="0.35">
      <c r="B199" s="67">
        <v>29</v>
      </c>
      <c r="C199" s="56">
        <v>30</v>
      </c>
      <c r="D199" s="51" t="s">
        <v>467</v>
      </c>
      <c r="E199" s="51" t="s">
        <v>468</v>
      </c>
      <c r="G199" s="67">
        <v>2</v>
      </c>
      <c r="H199" s="56">
        <v>7</v>
      </c>
      <c r="I199" s="51" t="s">
        <v>102</v>
      </c>
      <c r="J199" s="51" t="s">
        <v>103</v>
      </c>
    </row>
    <row r="200" spans="2:10" x14ac:dyDescent="0.35">
      <c r="B200" s="67">
        <v>29</v>
      </c>
      <c r="C200" s="56">
        <v>31</v>
      </c>
      <c r="D200" s="51" t="s">
        <v>469</v>
      </c>
      <c r="E200" s="51" t="s">
        <v>470</v>
      </c>
      <c r="G200" s="67">
        <v>35</v>
      </c>
      <c r="H200" s="56">
        <v>1</v>
      </c>
      <c r="I200" s="51" t="s">
        <v>572</v>
      </c>
      <c r="J200" s="51" t="s">
        <v>573</v>
      </c>
    </row>
    <row r="201" spans="2:10" x14ac:dyDescent="0.35">
      <c r="B201" s="67">
        <v>29</v>
      </c>
      <c r="C201" s="56">
        <v>32</v>
      </c>
      <c r="D201" s="51" t="s">
        <v>471</v>
      </c>
      <c r="E201" s="51" t="s">
        <v>472</v>
      </c>
      <c r="G201" s="67">
        <v>29</v>
      </c>
      <c r="H201" s="56">
        <v>8</v>
      </c>
      <c r="I201" s="51" t="s">
        <v>429</v>
      </c>
      <c r="J201" s="51" t="s">
        <v>430</v>
      </c>
    </row>
    <row r="202" spans="2:10" x14ac:dyDescent="0.35">
      <c r="B202" s="67">
        <v>29</v>
      </c>
      <c r="C202" s="56">
        <v>34</v>
      </c>
      <c r="D202" s="51" t="s">
        <v>473</v>
      </c>
      <c r="E202" s="51" t="s">
        <v>474</v>
      </c>
      <c r="G202" s="67">
        <v>29</v>
      </c>
      <c r="H202" s="56">
        <v>10</v>
      </c>
      <c r="I202" s="52" t="s">
        <v>433</v>
      </c>
      <c r="J202" s="51" t="s">
        <v>434</v>
      </c>
    </row>
    <row r="203" spans="2:10" x14ac:dyDescent="0.35">
      <c r="B203" s="67">
        <v>29</v>
      </c>
      <c r="C203" s="56">
        <v>35</v>
      </c>
      <c r="D203" s="51" t="s">
        <v>475</v>
      </c>
      <c r="E203" s="51" t="s">
        <v>476</v>
      </c>
      <c r="G203" s="67">
        <v>32</v>
      </c>
      <c r="H203" s="56">
        <v>1</v>
      </c>
      <c r="I203" s="51" t="s">
        <v>567</v>
      </c>
      <c r="J203" s="51" t="s">
        <v>568</v>
      </c>
    </row>
    <row r="204" spans="2:10" x14ac:dyDescent="0.35">
      <c r="B204" s="67">
        <v>29</v>
      </c>
      <c r="C204" s="56">
        <v>36</v>
      </c>
      <c r="D204" s="51" t="s">
        <v>477</v>
      </c>
      <c r="E204" s="51" t="s">
        <v>478</v>
      </c>
      <c r="G204" s="67">
        <v>80</v>
      </c>
      <c r="H204" s="56">
        <v>1</v>
      </c>
      <c r="I204" s="51" t="s">
        <v>613</v>
      </c>
      <c r="J204" s="51" t="s">
        <v>614</v>
      </c>
    </row>
    <row r="205" spans="2:10" x14ac:dyDescent="0.35">
      <c r="B205" s="67">
        <v>29</v>
      </c>
      <c r="C205" s="56">
        <v>37</v>
      </c>
      <c r="D205" s="51" t="s">
        <v>479</v>
      </c>
      <c r="E205" s="51" t="s">
        <v>480</v>
      </c>
      <c r="G205" s="67">
        <v>81</v>
      </c>
      <c r="H205" s="56">
        <v>1</v>
      </c>
      <c r="I205" s="51" t="s">
        <v>617</v>
      </c>
      <c r="J205" s="51" t="s">
        <v>618</v>
      </c>
    </row>
    <row r="206" spans="2:10" x14ac:dyDescent="0.35">
      <c r="B206" s="67">
        <v>29</v>
      </c>
      <c r="C206" s="56">
        <v>39</v>
      </c>
      <c r="D206" s="51" t="s">
        <v>481</v>
      </c>
      <c r="E206" s="51" t="s">
        <v>482</v>
      </c>
      <c r="G206" s="67">
        <v>82</v>
      </c>
      <c r="H206" s="56">
        <v>1</v>
      </c>
      <c r="I206" s="51" t="s">
        <v>621</v>
      </c>
      <c r="J206" s="51" t="s">
        <v>622</v>
      </c>
    </row>
    <row r="207" spans="2:10" x14ac:dyDescent="0.35">
      <c r="B207" s="67">
        <v>29</v>
      </c>
      <c r="C207" s="56">
        <v>40</v>
      </c>
      <c r="D207" s="51" t="s">
        <v>483</v>
      </c>
      <c r="E207" s="51" t="s">
        <v>484</v>
      </c>
      <c r="G207" s="67">
        <v>83</v>
      </c>
      <c r="H207" s="56">
        <v>1</v>
      </c>
      <c r="I207" s="51" t="s">
        <v>625</v>
      </c>
      <c r="J207" s="51" t="s">
        <v>626</v>
      </c>
    </row>
    <row r="208" spans="2:10" x14ac:dyDescent="0.35">
      <c r="B208" s="67">
        <v>29</v>
      </c>
      <c r="C208" s="56">
        <v>41</v>
      </c>
      <c r="D208" s="51" t="s">
        <v>485</v>
      </c>
      <c r="E208" s="51" t="s">
        <v>486</v>
      </c>
      <c r="G208" s="67">
        <v>84</v>
      </c>
      <c r="H208" s="56">
        <v>1</v>
      </c>
      <c r="I208" s="51" t="s">
        <v>629</v>
      </c>
      <c r="J208" s="51" t="s">
        <v>630</v>
      </c>
    </row>
    <row r="209" spans="2:10" x14ac:dyDescent="0.35">
      <c r="B209" s="67">
        <v>29</v>
      </c>
      <c r="C209" s="56">
        <v>42</v>
      </c>
      <c r="D209" s="51" t="s">
        <v>487</v>
      </c>
      <c r="E209" s="51" t="s">
        <v>488</v>
      </c>
      <c r="G209" s="67">
        <v>85</v>
      </c>
      <c r="H209" s="56">
        <v>1</v>
      </c>
      <c r="I209" s="51" t="s">
        <v>633</v>
      </c>
      <c r="J209" s="51" t="s">
        <v>634</v>
      </c>
    </row>
    <row r="210" spans="2:10" x14ac:dyDescent="0.35">
      <c r="B210" s="67">
        <v>29</v>
      </c>
      <c r="C210" s="56">
        <v>43</v>
      </c>
      <c r="D210" s="51" t="s">
        <v>489</v>
      </c>
      <c r="E210" s="51" t="s">
        <v>490</v>
      </c>
      <c r="G210" s="67">
        <v>86</v>
      </c>
      <c r="H210" s="56">
        <v>1</v>
      </c>
      <c r="I210" s="51" t="s">
        <v>637</v>
      </c>
      <c r="J210" s="51" t="s">
        <v>638</v>
      </c>
    </row>
    <row r="211" spans="2:10" x14ac:dyDescent="0.35">
      <c r="B211" s="67">
        <v>29</v>
      </c>
      <c r="C211" s="56">
        <v>44</v>
      </c>
      <c r="D211" s="51" t="s">
        <v>491</v>
      </c>
      <c r="E211" s="51" t="s">
        <v>492</v>
      </c>
      <c r="G211" s="67">
        <v>87</v>
      </c>
      <c r="H211" s="56">
        <v>1</v>
      </c>
      <c r="I211" s="51" t="s">
        <v>641</v>
      </c>
      <c r="J211" s="51" t="s">
        <v>642</v>
      </c>
    </row>
    <row r="212" spans="2:10" x14ac:dyDescent="0.35">
      <c r="B212" s="67">
        <v>29</v>
      </c>
      <c r="C212" s="56">
        <v>45</v>
      </c>
      <c r="D212" s="51" t="s">
        <v>493</v>
      </c>
      <c r="E212" s="51" t="s">
        <v>494</v>
      </c>
      <c r="G212" s="67">
        <v>88</v>
      </c>
      <c r="H212" s="56">
        <v>1</v>
      </c>
      <c r="I212" s="51" t="s">
        <v>645</v>
      </c>
      <c r="J212" s="51" t="s">
        <v>646</v>
      </c>
    </row>
    <row r="213" spans="2:10" x14ac:dyDescent="0.35">
      <c r="B213" s="67">
        <v>29</v>
      </c>
      <c r="C213" s="56">
        <v>46</v>
      </c>
      <c r="D213" s="51" t="s">
        <v>495</v>
      </c>
      <c r="E213" s="51" t="s">
        <v>496</v>
      </c>
      <c r="G213" s="67">
        <v>98</v>
      </c>
      <c r="H213" s="56">
        <v>1</v>
      </c>
      <c r="I213" s="51" t="s">
        <v>685</v>
      </c>
      <c r="J213" s="51" t="s">
        <v>686</v>
      </c>
    </row>
    <row r="214" spans="2:10" x14ac:dyDescent="0.35">
      <c r="B214" s="67">
        <v>29</v>
      </c>
      <c r="C214" s="56">
        <v>48</v>
      </c>
      <c r="D214" s="51" t="s">
        <v>497</v>
      </c>
      <c r="E214" s="51" t="s">
        <v>498</v>
      </c>
      <c r="G214" s="67">
        <v>89</v>
      </c>
      <c r="H214" s="56">
        <v>1</v>
      </c>
      <c r="I214" s="51" t="s">
        <v>649</v>
      </c>
      <c r="J214" s="51" t="s">
        <v>650</v>
      </c>
    </row>
    <row r="215" spans="2:10" x14ac:dyDescent="0.35">
      <c r="B215" s="67">
        <v>29</v>
      </c>
      <c r="C215" s="56">
        <v>49</v>
      </c>
      <c r="D215" s="51" t="s">
        <v>499</v>
      </c>
      <c r="E215" s="51" t="s">
        <v>500</v>
      </c>
      <c r="G215" s="67">
        <v>90</v>
      </c>
      <c r="H215" s="56">
        <v>1</v>
      </c>
      <c r="I215" s="51" t="s">
        <v>653</v>
      </c>
      <c r="J215" s="51" t="s">
        <v>654</v>
      </c>
    </row>
    <row r="216" spans="2:10" x14ac:dyDescent="0.35">
      <c r="B216" s="67">
        <v>29</v>
      </c>
      <c r="C216" s="56">
        <v>50</v>
      </c>
      <c r="D216" s="51" t="s">
        <v>501</v>
      </c>
      <c r="E216" s="51" t="s">
        <v>502</v>
      </c>
      <c r="G216" s="67">
        <v>91</v>
      </c>
      <c r="H216" s="56">
        <v>1</v>
      </c>
      <c r="I216" s="51" t="s">
        <v>657</v>
      </c>
      <c r="J216" s="51" t="s">
        <v>658</v>
      </c>
    </row>
    <row r="217" spans="2:10" x14ac:dyDescent="0.35">
      <c r="B217" s="67">
        <v>29</v>
      </c>
      <c r="C217" s="56">
        <v>51</v>
      </c>
      <c r="D217" s="51" t="s">
        <v>503</v>
      </c>
      <c r="E217" s="51" t="s">
        <v>504</v>
      </c>
      <c r="G217" s="67">
        <v>92</v>
      </c>
      <c r="H217" s="56">
        <v>1</v>
      </c>
      <c r="I217" s="51" t="s">
        <v>661</v>
      </c>
      <c r="J217" s="51" t="s">
        <v>662</v>
      </c>
    </row>
    <row r="218" spans="2:10" x14ac:dyDescent="0.35">
      <c r="B218" s="67">
        <v>29</v>
      </c>
      <c r="C218" s="56">
        <v>52</v>
      </c>
      <c r="D218" s="51" t="s">
        <v>505</v>
      </c>
      <c r="E218" s="51" t="s">
        <v>506</v>
      </c>
      <c r="G218" s="67">
        <v>93</v>
      </c>
      <c r="H218" s="56">
        <v>1</v>
      </c>
      <c r="I218" s="51" t="s">
        <v>665</v>
      </c>
      <c r="J218" s="51" t="s">
        <v>666</v>
      </c>
    </row>
    <row r="219" spans="2:10" x14ac:dyDescent="0.35">
      <c r="B219" s="67">
        <v>29</v>
      </c>
      <c r="C219" s="56">
        <v>53</v>
      </c>
      <c r="D219" s="51" t="s">
        <v>507</v>
      </c>
      <c r="E219" s="51" t="s">
        <v>508</v>
      </c>
      <c r="G219" s="67">
        <v>94</v>
      </c>
      <c r="H219" s="56">
        <v>1</v>
      </c>
      <c r="I219" s="51" t="s">
        <v>669</v>
      </c>
      <c r="J219" s="51" t="s">
        <v>670</v>
      </c>
    </row>
    <row r="220" spans="2:10" x14ac:dyDescent="0.35">
      <c r="B220" s="67">
        <v>29</v>
      </c>
      <c r="C220" s="56">
        <v>55</v>
      </c>
      <c r="D220" s="51" t="s">
        <v>509</v>
      </c>
      <c r="E220" s="51" t="s">
        <v>510</v>
      </c>
      <c r="G220" s="67">
        <v>95</v>
      </c>
      <c r="H220" s="56">
        <v>1</v>
      </c>
      <c r="I220" s="51" t="s">
        <v>673</v>
      </c>
      <c r="J220" s="51" t="s">
        <v>674</v>
      </c>
    </row>
    <row r="221" spans="2:10" x14ac:dyDescent="0.35">
      <c r="B221" s="67">
        <v>29</v>
      </c>
      <c r="C221" s="56">
        <v>57</v>
      </c>
      <c r="D221" s="51" t="s">
        <v>511</v>
      </c>
      <c r="E221" s="51" t="s">
        <v>512</v>
      </c>
      <c r="G221" s="67">
        <v>96</v>
      </c>
      <c r="H221" s="56">
        <v>1</v>
      </c>
      <c r="I221" s="51" t="s">
        <v>677</v>
      </c>
      <c r="J221" s="51" t="s">
        <v>678</v>
      </c>
    </row>
    <row r="222" spans="2:10" x14ac:dyDescent="0.35">
      <c r="B222" s="67">
        <v>29</v>
      </c>
      <c r="C222" s="56">
        <v>58</v>
      </c>
      <c r="D222" s="51" t="s">
        <v>513</v>
      </c>
      <c r="E222" s="51" t="s">
        <v>514</v>
      </c>
      <c r="G222" s="67">
        <v>97</v>
      </c>
      <c r="H222" s="56">
        <v>1</v>
      </c>
      <c r="I222" s="51" t="s">
        <v>681</v>
      </c>
      <c r="J222" s="51" t="s">
        <v>682</v>
      </c>
    </row>
    <row r="223" spans="2:10" x14ac:dyDescent="0.35">
      <c r="B223" s="67">
        <v>29</v>
      </c>
      <c r="C223" s="56">
        <v>59</v>
      </c>
      <c r="D223" s="51" t="s">
        <v>515</v>
      </c>
      <c r="E223" s="51" t="s">
        <v>516</v>
      </c>
      <c r="G223" s="67">
        <v>4</v>
      </c>
      <c r="H223" s="56">
        <v>5</v>
      </c>
      <c r="I223" s="51" t="s">
        <v>135</v>
      </c>
      <c r="J223" s="51" t="s">
        <v>136</v>
      </c>
    </row>
    <row r="224" spans="2:10" x14ac:dyDescent="0.35">
      <c r="B224" s="67">
        <v>29</v>
      </c>
      <c r="C224" s="56">
        <v>61</v>
      </c>
      <c r="D224" s="51" t="s">
        <v>517</v>
      </c>
      <c r="E224" s="51" t="s">
        <v>518</v>
      </c>
      <c r="G224" s="67">
        <v>4</v>
      </c>
      <c r="H224" s="56">
        <v>6</v>
      </c>
      <c r="I224" s="51" t="s">
        <v>137</v>
      </c>
      <c r="J224" s="51" t="s">
        <v>138</v>
      </c>
    </row>
    <row r="225" spans="2:10" x14ac:dyDescent="0.35">
      <c r="B225" s="67">
        <v>29</v>
      </c>
      <c r="C225" s="62">
        <v>62</v>
      </c>
      <c r="D225" s="53" t="s">
        <v>519</v>
      </c>
      <c r="E225" s="53" t="s">
        <v>520</v>
      </c>
      <c r="G225" s="67">
        <v>4</v>
      </c>
      <c r="H225" s="62">
        <v>7</v>
      </c>
      <c r="I225" s="53" t="s">
        <v>139</v>
      </c>
      <c r="J225" s="53" t="s">
        <v>140</v>
      </c>
    </row>
    <row r="226" spans="2:10" x14ac:dyDescent="0.35">
      <c r="B226" s="67">
        <v>29</v>
      </c>
      <c r="C226" s="63">
        <v>63</v>
      </c>
      <c r="D226" s="57" t="s">
        <v>521</v>
      </c>
      <c r="E226" s="54" t="s">
        <v>522</v>
      </c>
      <c r="G226" s="67">
        <v>4</v>
      </c>
      <c r="H226" s="63">
        <v>8</v>
      </c>
      <c r="I226" s="54" t="s">
        <v>141</v>
      </c>
      <c r="J226" s="54" t="s">
        <v>142</v>
      </c>
    </row>
    <row r="227" spans="2:10" x14ac:dyDescent="0.35">
      <c r="B227" s="67">
        <v>29</v>
      </c>
      <c r="C227" s="63">
        <v>64</v>
      </c>
      <c r="D227" s="54" t="s">
        <v>523</v>
      </c>
      <c r="E227" s="54" t="s">
        <v>524</v>
      </c>
      <c r="G227" s="67">
        <v>4</v>
      </c>
      <c r="H227" s="63">
        <v>9</v>
      </c>
      <c r="I227" s="54" t="s">
        <v>143</v>
      </c>
      <c r="J227" s="54" t="s">
        <v>144</v>
      </c>
    </row>
    <row r="228" spans="2:10" x14ac:dyDescent="0.35">
      <c r="B228" s="67">
        <v>29</v>
      </c>
      <c r="C228" s="64">
        <v>66</v>
      </c>
      <c r="D228" s="55" t="s">
        <v>525</v>
      </c>
      <c r="E228" s="55" t="s">
        <v>526</v>
      </c>
      <c r="G228" s="67">
        <v>4</v>
      </c>
      <c r="H228" s="64">
        <v>10</v>
      </c>
      <c r="I228" s="55" t="s">
        <v>145</v>
      </c>
      <c r="J228" s="55" t="s">
        <v>146</v>
      </c>
    </row>
    <row r="229" spans="2:10" x14ac:dyDescent="0.35">
      <c r="B229" s="67">
        <v>29</v>
      </c>
      <c r="C229" s="56">
        <v>67</v>
      </c>
      <c r="D229" s="51" t="s">
        <v>527</v>
      </c>
      <c r="E229" s="52" t="s">
        <v>528</v>
      </c>
      <c r="G229" s="67">
        <v>4</v>
      </c>
      <c r="H229" s="56">
        <v>11</v>
      </c>
      <c r="I229" s="51" t="s">
        <v>147</v>
      </c>
      <c r="J229" s="51" t="s">
        <v>148</v>
      </c>
    </row>
    <row r="230" spans="2:10" x14ac:dyDescent="0.35">
      <c r="B230" s="67">
        <v>29</v>
      </c>
      <c r="C230" s="56">
        <v>68</v>
      </c>
      <c r="D230" s="51" t="s">
        <v>529</v>
      </c>
      <c r="E230" s="51" t="s">
        <v>530</v>
      </c>
      <c r="G230" s="67">
        <v>4</v>
      </c>
      <c r="H230" s="56">
        <v>12</v>
      </c>
      <c r="I230" s="51" t="s">
        <v>149</v>
      </c>
      <c r="J230" s="51" t="s">
        <v>150</v>
      </c>
    </row>
    <row r="231" spans="2:10" x14ac:dyDescent="0.35">
      <c r="B231" s="67">
        <v>29</v>
      </c>
      <c r="C231" s="56">
        <v>69</v>
      </c>
      <c r="D231" s="51" t="s">
        <v>531</v>
      </c>
      <c r="E231" s="51" t="s">
        <v>532</v>
      </c>
      <c r="G231" s="67">
        <v>4</v>
      </c>
      <c r="H231" s="56">
        <v>13</v>
      </c>
      <c r="I231" s="51" t="s">
        <v>151</v>
      </c>
      <c r="J231" s="51" t="s">
        <v>152</v>
      </c>
    </row>
    <row r="232" spans="2:10" x14ac:dyDescent="0.35">
      <c r="B232" s="67">
        <v>29</v>
      </c>
      <c r="C232" s="56">
        <v>71</v>
      </c>
      <c r="D232" s="51" t="s">
        <v>533</v>
      </c>
      <c r="E232" s="51" t="s">
        <v>534</v>
      </c>
      <c r="G232" s="67">
        <v>4</v>
      </c>
      <c r="H232" s="56">
        <v>4</v>
      </c>
      <c r="I232" s="51" t="s">
        <v>133</v>
      </c>
      <c r="J232" s="51" t="s">
        <v>134</v>
      </c>
    </row>
    <row r="233" spans="2:10" x14ac:dyDescent="0.35">
      <c r="B233" s="67">
        <v>29</v>
      </c>
      <c r="C233" s="56">
        <v>73</v>
      </c>
      <c r="D233" s="51" t="s">
        <v>535</v>
      </c>
      <c r="E233" s="51" t="s">
        <v>536</v>
      </c>
      <c r="G233" s="67">
        <v>4</v>
      </c>
      <c r="H233" s="56">
        <v>14</v>
      </c>
      <c r="I233" s="51" t="s">
        <v>153</v>
      </c>
      <c r="J233" s="51" t="s">
        <v>154</v>
      </c>
    </row>
    <row r="234" spans="2:10" x14ac:dyDescent="0.35">
      <c r="B234" s="67">
        <v>29</v>
      </c>
      <c r="C234" s="56">
        <v>76</v>
      </c>
      <c r="D234" s="51" t="s">
        <v>537</v>
      </c>
      <c r="E234" s="51" t="s">
        <v>538</v>
      </c>
      <c r="G234" s="67">
        <v>4</v>
      </c>
      <c r="H234" s="56">
        <v>15</v>
      </c>
      <c r="I234" s="51" t="s">
        <v>155</v>
      </c>
      <c r="J234" s="51" t="s">
        <v>156</v>
      </c>
    </row>
    <row r="235" spans="2:10" x14ac:dyDescent="0.35">
      <c r="B235" s="67">
        <v>29</v>
      </c>
      <c r="C235" s="56">
        <v>78</v>
      </c>
      <c r="D235" s="51" t="s">
        <v>539</v>
      </c>
      <c r="E235" s="51" t="s">
        <v>540</v>
      </c>
      <c r="G235" s="67">
        <v>4</v>
      </c>
      <c r="H235" s="56">
        <v>16</v>
      </c>
      <c r="I235" s="51" t="s">
        <v>157</v>
      </c>
      <c r="J235" s="51" t="s">
        <v>158</v>
      </c>
    </row>
    <row r="236" spans="2:10" x14ac:dyDescent="0.35">
      <c r="B236" s="67">
        <v>29</v>
      </c>
      <c r="C236" s="56">
        <v>79</v>
      </c>
      <c r="D236" s="51" t="s">
        <v>541</v>
      </c>
      <c r="E236" s="51" t="s">
        <v>542</v>
      </c>
      <c r="G236" s="67">
        <v>4</v>
      </c>
      <c r="H236" s="56">
        <v>17</v>
      </c>
      <c r="I236" s="51" t="s">
        <v>159</v>
      </c>
      <c r="J236" s="51" t="s">
        <v>160</v>
      </c>
    </row>
    <row r="237" spans="2:10" x14ac:dyDescent="0.35">
      <c r="B237" s="67">
        <v>29</v>
      </c>
      <c r="C237" s="56">
        <v>80</v>
      </c>
      <c r="D237" s="51" t="s">
        <v>543</v>
      </c>
      <c r="E237" s="51" t="s">
        <v>544</v>
      </c>
      <c r="G237" s="67">
        <v>4</v>
      </c>
      <c r="H237" s="56">
        <v>18</v>
      </c>
      <c r="I237" s="51" t="s">
        <v>161</v>
      </c>
      <c r="J237" s="51" t="s">
        <v>162</v>
      </c>
    </row>
    <row r="238" spans="2:10" x14ac:dyDescent="0.35">
      <c r="B238" s="67">
        <v>29</v>
      </c>
      <c r="C238" s="56">
        <v>81</v>
      </c>
      <c r="D238" s="51" t="s">
        <v>545</v>
      </c>
      <c r="E238" s="51" t="s">
        <v>546</v>
      </c>
      <c r="G238" s="67">
        <v>4</v>
      </c>
      <c r="H238" s="56">
        <v>19</v>
      </c>
      <c r="I238" s="51" t="s">
        <v>163</v>
      </c>
      <c r="J238" s="51" t="s">
        <v>164</v>
      </c>
    </row>
    <row r="239" spans="2:10" x14ac:dyDescent="0.35">
      <c r="B239" s="67">
        <v>29</v>
      </c>
      <c r="C239" s="56">
        <v>82</v>
      </c>
      <c r="D239" s="51" t="s">
        <v>547</v>
      </c>
      <c r="E239" s="51" t="s">
        <v>548</v>
      </c>
      <c r="G239" s="67">
        <v>4</v>
      </c>
      <c r="H239" s="56">
        <v>20</v>
      </c>
      <c r="I239" s="51" t="s">
        <v>165</v>
      </c>
      <c r="J239" s="51" t="s">
        <v>166</v>
      </c>
    </row>
    <row r="240" spans="2:10" x14ac:dyDescent="0.35">
      <c r="B240" s="67">
        <v>29</v>
      </c>
      <c r="C240" s="56">
        <v>83</v>
      </c>
      <c r="D240" s="51" t="s">
        <v>549</v>
      </c>
      <c r="E240" s="51" t="s">
        <v>550</v>
      </c>
      <c r="G240" s="67">
        <v>4</v>
      </c>
      <c r="H240" s="56">
        <v>21</v>
      </c>
      <c r="I240" s="51" t="s">
        <v>167</v>
      </c>
      <c r="J240" s="51" t="s">
        <v>168</v>
      </c>
    </row>
    <row r="241" spans="2:10" x14ac:dyDescent="0.35">
      <c r="B241" s="67">
        <v>29</v>
      </c>
      <c r="C241" s="56">
        <v>84</v>
      </c>
      <c r="D241" s="51" t="s">
        <v>551</v>
      </c>
      <c r="E241" s="51" t="s">
        <v>552</v>
      </c>
      <c r="G241" s="67">
        <v>4</v>
      </c>
      <c r="H241" s="56">
        <v>22</v>
      </c>
      <c r="I241" s="51" t="s">
        <v>169</v>
      </c>
      <c r="J241" s="51" t="s">
        <v>170</v>
      </c>
    </row>
    <row r="242" spans="2:10" x14ac:dyDescent="0.35">
      <c r="B242" s="67">
        <v>29</v>
      </c>
      <c r="C242" s="56">
        <v>86</v>
      </c>
      <c r="D242" s="52" t="s">
        <v>553</v>
      </c>
      <c r="E242" s="51" t="s">
        <v>554</v>
      </c>
      <c r="G242" s="67">
        <v>34</v>
      </c>
      <c r="H242" s="56">
        <v>1</v>
      </c>
      <c r="I242" s="51" t="s">
        <v>571</v>
      </c>
      <c r="J242" s="51" t="s">
        <v>304</v>
      </c>
    </row>
    <row r="243" spans="2:10" x14ac:dyDescent="0.35">
      <c r="B243" s="67">
        <v>29</v>
      </c>
      <c r="C243" s="56">
        <v>87</v>
      </c>
      <c r="D243" s="51" t="s">
        <v>555</v>
      </c>
      <c r="E243" s="51" t="s">
        <v>555</v>
      </c>
      <c r="G243" s="67">
        <v>11</v>
      </c>
      <c r="H243" s="56">
        <v>22</v>
      </c>
      <c r="I243" s="51" t="s">
        <v>303</v>
      </c>
      <c r="J243" s="51" t="s">
        <v>304</v>
      </c>
    </row>
    <row r="244" spans="2:10" x14ac:dyDescent="0.35">
      <c r="B244" s="67">
        <v>29</v>
      </c>
      <c r="C244" s="56">
        <v>88</v>
      </c>
      <c r="D244" s="51" t="s">
        <v>556</v>
      </c>
      <c r="E244" s="51" t="s">
        <v>556</v>
      </c>
      <c r="G244" s="67">
        <v>80</v>
      </c>
      <c r="H244" s="56">
        <v>2</v>
      </c>
      <c r="I244" s="51" t="s">
        <v>615</v>
      </c>
      <c r="J244" s="51" t="s">
        <v>616</v>
      </c>
    </row>
    <row r="245" spans="2:10" x14ac:dyDescent="0.35">
      <c r="B245" s="67">
        <v>29</v>
      </c>
      <c r="C245" s="56">
        <v>101</v>
      </c>
      <c r="D245" s="51" t="s">
        <v>557</v>
      </c>
      <c r="E245" s="51" t="s">
        <v>558</v>
      </c>
      <c r="G245" s="67">
        <v>81</v>
      </c>
      <c r="H245" s="56">
        <v>2</v>
      </c>
      <c r="I245" s="51" t="s">
        <v>619</v>
      </c>
      <c r="J245" s="51" t="s">
        <v>620</v>
      </c>
    </row>
    <row r="246" spans="2:10" x14ac:dyDescent="0.35">
      <c r="B246" s="67">
        <v>29</v>
      </c>
      <c r="C246" s="56">
        <v>102</v>
      </c>
      <c r="D246" s="51" t="s">
        <v>559</v>
      </c>
      <c r="E246" s="51" t="s">
        <v>560</v>
      </c>
      <c r="G246" s="67">
        <v>82</v>
      </c>
      <c r="H246" s="56">
        <v>2</v>
      </c>
      <c r="I246" s="51" t="s">
        <v>623</v>
      </c>
      <c r="J246" s="51" t="s">
        <v>624</v>
      </c>
    </row>
    <row r="247" spans="2:10" x14ac:dyDescent="0.35">
      <c r="B247" s="67">
        <v>29</v>
      </c>
      <c r="C247" s="56">
        <v>103</v>
      </c>
      <c r="D247" s="52" t="s">
        <v>561</v>
      </c>
      <c r="E247" s="52" t="s">
        <v>562</v>
      </c>
      <c r="G247" s="67">
        <v>83</v>
      </c>
      <c r="H247" s="56">
        <v>2</v>
      </c>
      <c r="I247" s="51" t="s">
        <v>627</v>
      </c>
      <c r="J247" s="51" t="s">
        <v>628</v>
      </c>
    </row>
    <row r="248" spans="2:10" x14ac:dyDescent="0.35">
      <c r="B248" s="67">
        <v>29</v>
      </c>
      <c r="C248" s="56">
        <v>105</v>
      </c>
      <c r="D248" s="52" t="s">
        <v>563</v>
      </c>
      <c r="E248" s="51" t="s">
        <v>564</v>
      </c>
      <c r="G248" s="67">
        <v>84</v>
      </c>
      <c r="H248" s="56">
        <v>2</v>
      </c>
      <c r="I248" s="51" t="s">
        <v>631</v>
      </c>
      <c r="J248" s="51" t="s">
        <v>632</v>
      </c>
    </row>
    <row r="249" spans="2:10" x14ac:dyDescent="0.35">
      <c r="B249" s="56">
        <v>31</v>
      </c>
      <c r="C249" s="56">
        <v>1</v>
      </c>
      <c r="D249" s="51" t="s">
        <v>565</v>
      </c>
      <c r="E249" s="51" t="s">
        <v>566</v>
      </c>
      <c r="G249" s="56">
        <v>85</v>
      </c>
      <c r="H249" s="56">
        <v>2</v>
      </c>
      <c r="I249" s="51" t="s">
        <v>635</v>
      </c>
      <c r="J249" s="51" t="s">
        <v>636</v>
      </c>
    </row>
    <row r="250" spans="2:10" x14ac:dyDescent="0.35">
      <c r="B250" s="56">
        <v>32</v>
      </c>
      <c r="C250" s="56">
        <v>1</v>
      </c>
      <c r="D250" s="51" t="s">
        <v>567</v>
      </c>
      <c r="E250" s="51" t="s">
        <v>568</v>
      </c>
      <c r="G250" s="56">
        <v>86</v>
      </c>
      <c r="H250" s="56">
        <v>2</v>
      </c>
      <c r="I250" s="51" t="s">
        <v>639</v>
      </c>
      <c r="J250" s="51" t="s">
        <v>640</v>
      </c>
    </row>
    <row r="251" spans="2:10" x14ac:dyDescent="0.35">
      <c r="B251" s="56">
        <v>33</v>
      </c>
      <c r="C251" s="56">
        <v>1</v>
      </c>
      <c r="D251" s="51" t="s">
        <v>569</v>
      </c>
      <c r="E251" s="51" t="s">
        <v>570</v>
      </c>
      <c r="G251" s="56">
        <v>87</v>
      </c>
      <c r="H251" s="56">
        <v>2</v>
      </c>
      <c r="I251" s="51" t="s">
        <v>643</v>
      </c>
      <c r="J251" s="51" t="s">
        <v>644</v>
      </c>
    </row>
    <row r="252" spans="2:10" x14ac:dyDescent="0.35">
      <c r="B252" s="56">
        <v>34</v>
      </c>
      <c r="C252" s="56">
        <v>1</v>
      </c>
      <c r="D252" s="51" t="s">
        <v>571</v>
      </c>
      <c r="E252" s="51" t="s">
        <v>304</v>
      </c>
      <c r="G252" s="56">
        <v>88</v>
      </c>
      <c r="H252" s="56">
        <v>2</v>
      </c>
      <c r="I252" s="51" t="s">
        <v>647</v>
      </c>
      <c r="J252" s="51" t="s">
        <v>648</v>
      </c>
    </row>
    <row r="253" spans="2:10" x14ac:dyDescent="0.35">
      <c r="B253" s="56">
        <v>35</v>
      </c>
      <c r="C253" s="56">
        <v>1</v>
      </c>
      <c r="D253" s="51" t="s">
        <v>572</v>
      </c>
      <c r="E253" s="51" t="s">
        <v>573</v>
      </c>
      <c r="G253" s="56">
        <v>98</v>
      </c>
      <c r="H253" s="56">
        <v>2</v>
      </c>
      <c r="I253" s="51" t="s">
        <v>687</v>
      </c>
      <c r="J253" s="51" t="s">
        <v>688</v>
      </c>
    </row>
    <row r="254" spans="2:10" x14ac:dyDescent="0.35">
      <c r="B254" s="62">
        <v>36</v>
      </c>
      <c r="C254" s="56">
        <v>1</v>
      </c>
      <c r="D254" s="51" t="s">
        <v>216</v>
      </c>
      <c r="E254" s="51" t="s">
        <v>574</v>
      </c>
      <c r="G254" s="62">
        <v>89</v>
      </c>
      <c r="H254" s="56">
        <v>2</v>
      </c>
      <c r="I254" s="51" t="s">
        <v>651</v>
      </c>
      <c r="J254" s="51" t="s">
        <v>652</v>
      </c>
    </row>
    <row r="255" spans="2:10" x14ac:dyDescent="0.35">
      <c r="B255" s="62">
        <v>36</v>
      </c>
      <c r="C255" s="56">
        <v>2</v>
      </c>
      <c r="D255" s="52" t="s">
        <v>575</v>
      </c>
      <c r="E255" s="51" t="s">
        <v>576</v>
      </c>
      <c r="G255" s="62">
        <v>90</v>
      </c>
      <c r="H255" s="56">
        <v>2</v>
      </c>
      <c r="I255" s="51" t="s">
        <v>655</v>
      </c>
      <c r="J255" s="51" t="s">
        <v>656</v>
      </c>
    </row>
    <row r="256" spans="2:10" x14ac:dyDescent="0.35">
      <c r="B256" s="62">
        <v>36</v>
      </c>
      <c r="C256" s="56">
        <v>3</v>
      </c>
      <c r="D256" s="51" t="s">
        <v>577</v>
      </c>
      <c r="E256" s="51" t="s">
        <v>578</v>
      </c>
      <c r="G256" s="62">
        <v>91</v>
      </c>
      <c r="H256" s="56">
        <v>2</v>
      </c>
      <c r="I256" s="51" t="s">
        <v>659</v>
      </c>
      <c r="J256" s="51" t="s">
        <v>660</v>
      </c>
    </row>
    <row r="257" spans="2:10" x14ac:dyDescent="0.35">
      <c r="B257" s="62">
        <v>36</v>
      </c>
      <c r="C257" s="56">
        <v>4</v>
      </c>
      <c r="D257" s="52" t="s">
        <v>579</v>
      </c>
      <c r="E257" s="51" t="s">
        <v>580</v>
      </c>
      <c r="G257" s="62">
        <v>92</v>
      </c>
      <c r="H257" s="56">
        <v>2</v>
      </c>
      <c r="I257" s="51" t="s">
        <v>663</v>
      </c>
      <c r="J257" s="51" t="s">
        <v>664</v>
      </c>
    </row>
    <row r="258" spans="2:10" x14ac:dyDescent="0.35">
      <c r="B258" s="62">
        <v>36</v>
      </c>
      <c r="C258" s="56">
        <v>5</v>
      </c>
      <c r="D258" s="51" t="s">
        <v>581</v>
      </c>
      <c r="E258" s="51" t="s">
        <v>582</v>
      </c>
      <c r="G258" s="62">
        <v>93</v>
      </c>
      <c r="H258" s="56">
        <v>2</v>
      </c>
      <c r="I258" s="51" t="s">
        <v>667</v>
      </c>
      <c r="J258" s="51" t="s">
        <v>668</v>
      </c>
    </row>
    <row r="259" spans="2:10" x14ac:dyDescent="0.35">
      <c r="B259" s="56">
        <v>50</v>
      </c>
      <c r="C259" s="56">
        <v>1</v>
      </c>
      <c r="D259" s="51" t="s">
        <v>583</v>
      </c>
      <c r="E259" s="51" t="s">
        <v>584</v>
      </c>
      <c r="G259" s="56">
        <v>94</v>
      </c>
      <c r="H259" s="56">
        <v>2</v>
      </c>
      <c r="I259" s="51" t="s">
        <v>671</v>
      </c>
      <c r="J259" s="51" t="s">
        <v>672</v>
      </c>
    </row>
    <row r="260" spans="2:10" x14ac:dyDescent="0.35">
      <c r="B260" s="56">
        <v>51</v>
      </c>
      <c r="C260" s="56">
        <v>1</v>
      </c>
      <c r="D260" s="51" t="s">
        <v>585</v>
      </c>
      <c r="E260" s="51" t="s">
        <v>586</v>
      </c>
      <c r="G260" s="56">
        <v>95</v>
      </c>
      <c r="H260" s="56">
        <v>2</v>
      </c>
      <c r="I260" s="51" t="s">
        <v>675</v>
      </c>
      <c r="J260" s="51" t="s">
        <v>676</v>
      </c>
    </row>
    <row r="261" spans="2:10" x14ac:dyDescent="0.35">
      <c r="B261" s="62">
        <v>52</v>
      </c>
      <c r="C261" s="62">
        <v>1</v>
      </c>
      <c r="D261" s="53" t="s">
        <v>587</v>
      </c>
      <c r="E261" s="53" t="s">
        <v>588</v>
      </c>
      <c r="G261" s="62">
        <v>96</v>
      </c>
      <c r="H261" s="62">
        <v>2</v>
      </c>
      <c r="I261" s="53" t="s">
        <v>679</v>
      </c>
      <c r="J261" s="53" t="s">
        <v>680</v>
      </c>
    </row>
    <row r="262" spans="2:10" x14ac:dyDescent="0.35">
      <c r="B262" s="63">
        <v>53</v>
      </c>
      <c r="C262" s="63">
        <v>1</v>
      </c>
      <c r="D262" s="54" t="s">
        <v>589</v>
      </c>
      <c r="E262" s="54" t="s">
        <v>590</v>
      </c>
      <c r="G262" s="63">
        <v>97</v>
      </c>
      <c r="H262" s="63">
        <v>2</v>
      </c>
      <c r="I262" s="54" t="s">
        <v>683</v>
      </c>
      <c r="J262" s="54" t="s">
        <v>684</v>
      </c>
    </row>
    <row r="263" spans="2:10" x14ac:dyDescent="0.35">
      <c r="B263" s="63">
        <v>60</v>
      </c>
      <c r="C263" s="63">
        <v>1</v>
      </c>
      <c r="D263" s="57" t="s">
        <v>591</v>
      </c>
      <c r="E263" s="54" t="s">
        <v>592</v>
      </c>
      <c r="G263" s="63">
        <v>7</v>
      </c>
      <c r="H263" s="63">
        <v>6</v>
      </c>
      <c r="I263" s="54" t="s">
        <v>226</v>
      </c>
      <c r="J263" s="54" t="s">
        <v>227</v>
      </c>
    </row>
    <row r="264" spans="2:10" x14ac:dyDescent="0.35">
      <c r="B264" s="64">
        <v>61</v>
      </c>
      <c r="C264" s="64">
        <v>1</v>
      </c>
      <c r="D264" s="59" t="s">
        <v>593</v>
      </c>
      <c r="E264" s="55" t="s">
        <v>594</v>
      </c>
      <c r="G264" s="64">
        <v>12</v>
      </c>
      <c r="H264" s="64">
        <v>102</v>
      </c>
      <c r="I264" s="55" t="s">
        <v>308</v>
      </c>
      <c r="J264" s="55" t="s">
        <v>309</v>
      </c>
    </row>
    <row r="265" spans="2:10" x14ac:dyDescent="0.35">
      <c r="B265" s="56">
        <v>62</v>
      </c>
      <c r="C265" s="56">
        <v>1</v>
      </c>
      <c r="D265" s="51" t="s">
        <v>595</v>
      </c>
      <c r="E265" s="51" t="s">
        <v>596</v>
      </c>
      <c r="G265" s="56">
        <v>29</v>
      </c>
      <c r="H265" s="56">
        <v>64</v>
      </c>
      <c r="I265" s="51" t="s">
        <v>523</v>
      </c>
      <c r="J265" s="51" t="s">
        <v>524</v>
      </c>
    </row>
    <row r="266" spans="2:10" x14ac:dyDescent="0.35">
      <c r="B266" s="56">
        <v>64</v>
      </c>
      <c r="C266" s="56">
        <v>1</v>
      </c>
      <c r="D266" s="51" t="s">
        <v>597</v>
      </c>
      <c r="E266" s="51" t="s">
        <v>598</v>
      </c>
      <c r="G266" s="56">
        <v>6</v>
      </c>
      <c r="H266" s="56">
        <v>1</v>
      </c>
      <c r="I266" s="51" t="s">
        <v>214</v>
      </c>
      <c r="J266" s="51" t="s">
        <v>215</v>
      </c>
    </row>
    <row r="267" spans="2:10" x14ac:dyDescent="0.35">
      <c r="B267" s="56">
        <v>65</v>
      </c>
      <c r="C267" s="56">
        <v>1</v>
      </c>
      <c r="D267" s="51" t="s">
        <v>599</v>
      </c>
      <c r="E267" s="51" t="s">
        <v>600</v>
      </c>
      <c r="G267" s="56">
        <v>11</v>
      </c>
      <c r="H267" s="56">
        <v>4</v>
      </c>
      <c r="I267" s="51" t="s">
        <v>273</v>
      </c>
      <c r="J267" s="51" t="s">
        <v>274</v>
      </c>
    </row>
    <row r="268" spans="2:10" x14ac:dyDescent="0.35">
      <c r="B268" s="56">
        <v>66</v>
      </c>
      <c r="C268" s="56">
        <v>1</v>
      </c>
      <c r="D268" s="51" t="s">
        <v>601</v>
      </c>
      <c r="E268" s="51" t="s">
        <v>602</v>
      </c>
      <c r="G268" s="56">
        <v>11</v>
      </c>
      <c r="H268" s="56">
        <v>10</v>
      </c>
      <c r="I268" s="51" t="s">
        <v>283</v>
      </c>
      <c r="J268" s="51" t="s">
        <v>284</v>
      </c>
    </row>
    <row r="269" spans="2:10" x14ac:dyDescent="0.35">
      <c r="B269" s="56">
        <v>67</v>
      </c>
      <c r="C269" s="56">
        <v>1</v>
      </c>
      <c r="D269" s="51" t="s">
        <v>603</v>
      </c>
      <c r="E269" s="51" t="s">
        <v>604</v>
      </c>
      <c r="G269" s="56">
        <v>11</v>
      </c>
      <c r="H269" s="56">
        <v>6</v>
      </c>
      <c r="I269" s="52" t="s">
        <v>277</v>
      </c>
      <c r="J269" s="51" t="s">
        <v>278</v>
      </c>
    </row>
    <row r="270" spans="2:10" x14ac:dyDescent="0.35">
      <c r="B270" s="56">
        <v>68</v>
      </c>
      <c r="C270" s="56">
        <v>1</v>
      </c>
      <c r="D270" s="51" t="s">
        <v>605</v>
      </c>
      <c r="E270" s="51" t="s">
        <v>606</v>
      </c>
      <c r="G270" s="56">
        <v>2</v>
      </c>
      <c r="H270" s="56">
        <v>4</v>
      </c>
      <c r="I270" s="51" t="s">
        <v>100</v>
      </c>
      <c r="J270" s="51" t="s">
        <v>101</v>
      </c>
    </row>
    <row r="271" spans="2:10" x14ac:dyDescent="0.35">
      <c r="B271" s="56">
        <v>69</v>
      </c>
      <c r="C271" s="56">
        <v>1</v>
      </c>
      <c r="D271" s="52" t="s">
        <v>607</v>
      </c>
      <c r="E271" s="51" t="s">
        <v>608</v>
      </c>
      <c r="G271" s="56">
        <v>2</v>
      </c>
      <c r="H271" s="56">
        <v>8</v>
      </c>
      <c r="I271" s="51" t="s">
        <v>104</v>
      </c>
      <c r="J271" s="51" t="s">
        <v>105</v>
      </c>
    </row>
    <row r="272" spans="2:10" x14ac:dyDescent="0.35">
      <c r="B272" s="56">
        <v>70</v>
      </c>
      <c r="C272" s="56">
        <v>1</v>
      </c>
      <c r="D272" s="51" t="s">
        <v>609</v>
      </c>
      <c r="E272" s="51" t="s">
        <v>610</v>
      </c>
      <c r="G272" s="56">
        <v>26</v>
      </c>
      <c r="H272" s="56">
        <v>1</v>
      </c>
      <c r="I272" s="52" t="s">
        <v>361</v>
      </c>
      <c r="J272" s="51" t="s">
        <v>362</v>
      </c>
    </row>
    <row r="273" spans="2:10" x14ac:dyDescent="0.35">
      <c r="B273" s="56">
        <v>71</v>
      </c>
      <c r="C273" s="56">
        <v>1</v>
      </c>
      <c r="D273" s="52" t="s">
        <v>611</v>
      </c>
      <c r="E273" s="51" t="s">
        <v>612</v>
      </c>
      <c r="G273" s="56">
        <v>16</v>
      </c>
      <c r="H273" s="56">
        <v>101</v>
      </c>
      <c r="I273" s="51" t="s">
        <v>344</v>
      </c>
      <c r="J273" s="51" t="s">
        <v>345</v>
      </c>
    </row>
    <row r="274" spans="2:10" x14ac:dyDescent="0.35">
      <c r="B274" s="62">
        <v>80</v>
      </c>
      <c r="C274" s="56">
        <v>1</v>
      </c>
      <c r="D274" s="51" t="s">
        <v>613</v>
      </c>
      <c r="E274" s="51" t="s">
        <v>614</v>
      </c>
      <c r="G274" s="62">
        <v>2</v>
      </c>
      <c r="H274" s="56">
        <v>1</v>
      </c>
      <c r="I274" s="52" t="s">
        <v>97</v>
      </c>
      <c r="J274" s="51" t="s">
        <v>98</v>
      </c>
    </row>
    <row r="275" spans="2:10" x14ac:dyDescent="0.35">
      <c r="B275" s="62">
        <v>80</v>
      </c>
      <c r="C275" s="56">
        <v>2</v>
      </c>
      <c r="D275" s="51" t="s">
        <v>615</v>
      </c>
      <c r="E275" s="51" t="s">
        <v>616</v>
      </c>
      <c r="G275" s="62">
        <v>11</v>
      </c>
      <c r="H275" s="56">
        <v>20</v>
      </c>
      <c r="I275" s="52" t="s">
        <v>299</v>
      </c>
      <c r="J275" s="51" t="s">
        <v>300</v>
      </c>
    </row>
    <row r="276" spans="2:10" x14ac:dyDescent="0.35">
      <c r="B276" s="62">
        <v>81</v>
      </c>
      <c r="C276" s="56">
        <v>1</v>
      </c>
      <c r="D276" s="51" t="s">
        <v>617</v>
      </c>
      <c r="E276" s="51" t="s">
        <v>618</v>
      </c>
      <c r="G276" s="62">
        <v>29</v>
      </c>
      <c r="H276" s="56">
        <v>2</v>
      </c>
      <c r="I276" s="51" t="s">
        <v>417</v>
      </c>
      <c r="J276" s="51" t="s">
        <v>418</v>
      </c>
    </row>
    <row r="277" spans="2:10" x14ac:dyDescent="0.35">
      <c r="B277" s="62">
        <v>81</v>
      </c>
      <c r="C277" s="56">
        <v>2</v>
      </c>
      <c r="D277" s="51" t="s">
        <v>619</v>
      </c>
      <c r="E277" s="51" t="s">
        <v>620</v>
      </c>
      <c r="G277" s="62">
        <v>29</v>
      </c>
      <c r="H277" s="56">
        <v>79</v>
      </c>
      <c r="I277" s="51" t="s">
        <v>541</v>
      </c>
      <c r="J277" s="51" t="s">
        <v>542</v>
      </c>
    </row>
    <row r="278" spans="2:10" x14ac:dyDescent="0.35">
      <c r="B278" s="62">
        <v>82</v>
      </c>
      <c r="C278" s="56">
        <v>1</v>
      </c>
      <c r="D278" s="51" t="s">
        <v>621</v>
      </c>
      <c r="E278" s="51" t="s">
        <v>622</v>
      </c>
      <c r="G278" s="62">
        <v>29</v>
      </c>
      <c r="H278" s="56">
        <v>57</v>
      </c>
      <c r="I278" s="51" t="s">
        <v>511</v>
      </c>
      <c r="J278" s="51" t="s">
        <v>512</v>
      </c>
    </row>
    <row r="279" spans="2:10" x14ac:dyDescent="0.35">
      <c r="B279" s="62">
        <v>82</v>
      </c>
      <c r="C279" s="56">
        <v>2</v>
      </c>
      <c r="D279" s="51" t="s">
        <v>623</v>
      </c>
      <c r="E279" s="51" t="s">
        <v>624</v>
      </c>
      <c r="G279" s="62">
        <v>29</v>
      </c>
      <c r="H279" s="56">
        <v>80</v>
      </c>
      <c r="I279" s="51" t="s">
        <v>543</v>
      </c>
      <c r="J279" s="51" t="s">
        <v>544</v>
      </c>
    </row>
    <row r="280" spans="2:10" x14ac:dyDescent="0.35">
      <c r="B280" s="62">
        <v>83</v>
      </c>
      <c r="C280" s="56">
        <v>1</v>
      </c>
      <c r="D280" s="51" t="s">
        <v>625</v>
      </c>
      <c r="E280" s="51" t="s">
        <v>626</v>
      </c>
      <c r="G280" s="62">
        <v>29</v>
      </c>
      <c r="H280" s="56">
        <v>48</v>
      </c>
      <c r="I280" s="51" t="s">
        <v>497</v>
      </c>
      <c r="J280" s="51" t="s">
        <v>498</v>
      </c>
    </row>
    <row r="281" spans="2:10" x14ac:dyDescent="0.35">
      <c r="B281" s="62">
        <v>83</v>
      </c>
      <c r="C281" s="56">
        <v>2</v>
      </c>
      <c r="D281" s="51" t="s">
        <v>627</v>
      </c>
      <c r="E281" s="51" t="s">
        <v>628</v>
      </c>
      <c r="G281" s="62">
        <v>29</v>
      </c>
      <c r="H281" s="56">
        <v>59</v>
      </c>
      <c r="I281" s="51" t="s">
        <v>515</v>
      </c>
      <c r="J281" s="51" t="s">
        <v>516</v>
      </c>
    </row>
    <row r="282" spans="2:10" x14ac:dyDescent="0.35">
      <c r="B282" s="62">
        <v>84</v>
      </c>
      <c r="C282" s="56">
        <v>1</v>
      </c>
      <c r="D282" s="51" t="s">
        <v>629</v>
      </c>
      <c r="E282" s="51" t="s">
        <v>630</v>
      </c>
      <c r="G282" s="62">
        <v>29</v>
      </c>
      <c r="H282" s="56">
        <v>81</v>
      </c>
      <c r="I282" s="51" t="s">
        <v>545</v>
      </c>
      <c r="J282" s="51" t="s">
        <v>546</v>
      </c>
    </row>
    <row r="283" spans="2:10" x14ac:dyDescent="0.35">
      <c r="B283" s="62">
        <v>84</v>
      </c>
      <c r="C283" s="56">
        <v>2</v>
      </c>
      <c r="D283" s="51" t="s">
        <v>631</v>
      </c>
      <c r="E283" s="51" t="s">
        <v>632</v>
      </c>
      <c r="G283" s="62">
        <v>29</v>
      </c>
      <c r="H283" s="56">
        <v>58</v>
      </c>
      <c r="I283" s="51" t="s">
        <v>513</v>
      </c>
      <c r="J283" s="51" t="s">
        <v>514</v>
      </c>
    </row>
    <row r="284" spans="2:10" x14ac:dyDescent="0.35">
      <c r="B284" s="62">
        <v>85</v>
      </c>
      <c r="C284" s="56">
        <v>1</v>
      </c>
      <c r="D284" s="51" t="s">
        <v>633</v>
      </c>
      <c r="E284" s="51" t="s">
        <v>634</v>
      </c>
      <c r="G284" s="62">
        <v>29</v>
      </c>
      <c r="H284" s="56">
        <v>42</v>
      </c>
      <c r="I284" s="51" t="s">
        <v>487</v>
      </c>
      <c r="J284" s="51" t="s">
        <v>488</v>
      </c>
    </row>
    <row r="285" spans="2:10" x14ac:dyDescent="0.35">
      <c r="B285" s="62">
        <v>85</v>
      </c>
      <c r="C285" s="56">
        <v>2</v>
      </c>
      <c r="D285" s="51" t="s">
        <v>635</v>
      </c>
      <c r="E285" s="51" t="s">
        <v>636</v>
      </c>
      <c r="G285" s="62">
        <v>29</v>
      </c>
      <c r="H285" s="56">
        <v>49</v>
      </c>
      <c r="I285" s="51" t="s">
        <v>499</v>
      </c>
      <c r="J285" s="51" t="s">
        <v>500</v>
      </c>
    </row>
    <row r="286" spans="2:10" x14ac:dyDescent="0.35">
      <c r="B286" s="62">
        <v>86</v>
      </c>
      <c r="C286" s="56">
        <v>1</v>
      </c>
      <c r="D286" s="51" t="s">
        <v>637</v>
      </c>
      <c r="E286" s="51" t="s">
        <v>638</v>
      </c>
      <c r="G286" s="62">
        <v>29</v>
      </c>
      <c r="H286" s="56">
        <v>41</v>
      </c>
      <c r="I286" s="51" t="s">
        <v>485</v>
      </c>
      <c r="J286" s="51" t="s">
        <v>486</v>
      </c>
    </row>
    <row r="287" spans="2:10" x14ac:dyDescent="0.35">
      <c r="B287" s="62">
        <v>86</v>
      </c>
      <c r="C287" s="56">
        <v>2</v>
      </c>
      <c r="D287" s="51" t="s">
        <v>639</v>
      </c>
      <c r="E287" s="51" t="s">
        <v>640</v>
      </c>
      <c r="G287" s="62">
        <v>29</v>
      </c>
      <c r="H287" s="56">
        <v>82</v>
      </c>
      <c r="I287" s="51" t="s">
        <v>547</v>
      </c>
      <c r="J287" s="51" t="s">
        <v>548</v>
      </c>
    </row>
    <row r="288" spans="2:10" x14ac:dyDescent="0.35">
      <c r="B288" s="62">
        <v>87</v>
      </c>
      <c r="C288" s="56">
        <v>1</v>
      </c>
      <c r="D288" s="51" t="s">
        <v>641</v>
      </c>
      <c r="E288" s="51" t="s">
        <v>642</v>
      </c>
      <c r="G288" s="62">
        <v>29</v>
      </c>
      <c r="H288" s="56">
        <v>46</v>
      </c>
      <c r="I288" s="51" t="s">
        <v>495</v>
      </c>
      <c r="J288" s="51" t="s">
        <v>496</v>
      </c>
    </row>
    <row r="289" spans="2:10" x14ac:dyDescent="0.35">
      <c r="B289" s="62">
        <v>87</v>
      </c>
      <c r="C289" s="56">
        <v>2</v>
      </c>
      <c r="D289" s="51" t="s">
        <v>643</v>
      </c>
      <c r="E289" s="51" t="s">
        <v>644</v>
      </c>
      <c r="G289" s="62">
        <v>29</v>
      </c>
      <c r="H289" s="56">
        <v>44</v>
      </c>
      <c r="I289" s="51" t="s">
        <v>491</v>
      </c>
      <c r="J289" s="51" t="s">
        <v>492</v>
      </c>
    </row>
    <row r="290" spans="2:10" x14ac:dyDescent="0.35">
      <c r="B290" s="62">
        <v>88</v>
      </c>
      <c r="C290" s="56">
        <v>1</v>
      </c>
      <c r="D290" s="51" t="s">
        <v>645</v>
      </c>
      <c r="E290" s="51" t="s">
        <v>646</v>
      </c>
      <c r="G290" s="62">
        <v>29</v>
      </c>
      <c r="H290" s="56">
        <v>84</v>
      </c>
      <c r="I290" s="51" t="s">
        <v>551</v>
      </c>
      <c r="J290" s="51" t="s">
        <v>552</v>
      </c>
    </row>
    <row r="291" spans="2:10" x14ac:dyDescent="0.35">
      <c r="B291" s="62">
        <v>88</v>
      </c>
      <c r="C291" s="56">
        <v>2</v>
      </c>
      <c r="D291" s="51" t="s">
        <v>647</v>
      </c>
      <c r="E291" s="51" t="s">
        <v>648</v>
      </c>
      <c r="G291" s="62">
        <v>29</v>
      </c>
      <c r="H291" s="56">
        <v>45</v>
      </c>
      <c r="I291" s="51" t="s">
        <v>493</v>
      </c>
      <c r="J291" s="51" t="s">
        <v>494</v>
      </c>
    </row>
    <row r="292" spans="2:10" x14ac:dyDescent="0.35">
      <c r="B292" s="62">
        <v>89</v>
      </c>
      <c r="C292" s="56">
        <v>1</v>
      </c>
      <c r="D292" s="51" t="s">
        <v>649</v>
      </c>
      <c r="E292" s="51" t="s">
        <v>650</v>
      </c>
      <c r="G292" s="62">
        <v>29</v>
      </c>
      <c r="H292" s="56">
        <v>83</v>
      </c>
      <c r="I292" s="51" t="s">
        <v>549</v>
      </c>
      <c r="J292" s="51" t="s">
        <v>550</v>
      </c>
    </row>
    <row r="293" spans="2:10" x14ac:dyDescent="0.35">
      <c r="B293" s="62">
        <v>89</v>
      </c>
      <c r="C293" s="56">
        <v>2</v>
      </c>
      <c r="D293" s="51" t="s">
        <v>651</v>
      </c>
      <c r="E293" s="51" t="s">
        <v>652</v>
      </c>
      <c r="G293" s="62">
        <v>29</v>
      </c>
      <c r="H293" s="56">
        <v>55</v>
      </c>
      <c r="I293" s="51" t="s">
        <v>509</v>
      </c>
      <c r="J293" s="51" t="s">
        <v>510</v>
      </c>
    </row>
    <row r="294" spans="2:10" x14ac:dyDescent="0.35">
      <c r="B294" s="62">
        <v>90</v>
      </c>
      <c r="C294" s="56">
        <v>1</v>
      </c>
      <c r="D294" s="51" t="s">
        <v>653</v>
      </c>
      <c r="E294" s="51" t="s">
        <v>654</v>
      </c>
      <c r="G294" s="62">
        <v>29</v>
      </c>
      <c r="H294" s="56">
        <v>61</v>
      </c>
      <c r="I294" s="51" t="s">
        <v>517</v>
      </c>
      <c r="J294" s="51" t="s">
        <v>518</v>
      </c>
    </row>
    <row r="295" spans="2:10" x14ac:dyDescent="0.35">
      <c r="B295" s="62">
        <v>90</v>
      </c>
      <c r="C295" s="56">
        <v>2</v>
      </c>
      <c r="D295" s="51" t="s">
        <v>655</v>
      </c>
      <c r="E295" s="51" t="s">
        <v>656</v>
      </c>
      <c r="G295" s="62">
        <v>26</v>
      </c>
      <c r="H295" s="56">
        <v>13</v>
      </c>
      <c r="I295" s="51" t="s">
        <v>384</v>
      </c>
      <c r="J295" s="51" t="s">
        <v>384</v>
      </c>
    </row>
    <row r="296" spans="2:10" x14ac:dyDescent="0.35">
      <c r="B296" s="62">
        <v>91</v>
      </c>
      <c r="C296" s="56">
        <v>1</v>
      </c>
      <c r="D296" s="51" t="s">
        <v>657</v>
      </c>
      <c r="E296" s="51" t="s">
        <v>658</v>
      </c>
      <c r="G296" s="62">
        <v>10</v>
      </c>
      <c r="H296" s="56">
        <v>2</v>
      </c>
      <c r="I296" s="51" t="s">
        <v>256</v>
      </c>
      <c r="J296" s="51" t="s">
        <v>257</v>
      </c>
    </row>
    <row r="297" spans="2:10" x14ac:dyDescent="0.35">
      <c r="B297" s="62">
        <v>91</v>
      </c>
      <c r="C297" s="56">
        <v>2</v>
      </c>
      <c r="D297" s="51" t="s">
        <v>659</v>
      </c>
      <c r="E297" s="51" t="s">
        <v>660</v>
      </c>
      <c r="G297" s="62">
        <v>4</v>
      </c>
      <c r="H297" s="56">
        <v>1</v>
      </c>
      <c r="I297" s="51" t="s">
        <v>129</v>
      </c>
      <c r="J297" s="51" t="s">
        <v>130</v>
      </c>
    </row>
    <row r="298" spans="2:10" x14ac:dyDescent="0.35">
      <c r="B298" s="62">
        <v>92</v>
      </c>
      <c r="C298" s="56">
        <v>1</v>
      </c>
      <c r="D298" s="51" t="s">
        <v>661</v>
      </c>
      <c r="E298" s="51" t="s">
        <v>662</v>
      </c>
      <c r="G298" s="62">
        <v>2</v>
      </c>
      <c r="H298" s="56">
        <v>11</v>
      </c>
      <c r="I298" s="51" t="s">
        <v>107</v>
      </c>
      <c r="J298" s="51" t="s">
        <v>108</v>
      </c>
    </row>
    <row r="299" spans="2:10" x14ac:dyDescent="0.35">
      <c r="B299" s="62">
        <v>92</v>
      </c>
      <c r="C299" s="62">
        <v>2</v>
      </c>
      <c r="D299" s="53" t="s">
        <v>663</v>
      </c>
      <c r="E299" s="53" t="s">
        <v>664</v>
      </c>
      <c r="G299" s="62">
        <v>11</v>
      </c>
      <c r="H299" s="62">
        <v>16</v>
      </c>
      <c r="I299" s="58" t="s">
        <v>291</v>
      </c>
      <c r="J299" s="53" t="s">
        <v>292</v>
      </c>
    </row>
    <row r="300" spans="2:10" x14ac:dyDescent="0.35">
      <c r="B300" s="68">
        <v>93</v>
      </c>
      <c r="C300" s="63">
        <v>1</v>
      </c>
      <c r="D300" s="54" t="s">
        <v>665</v>
      </c>
      <c r="E300" s="54" t="s">
        <v>666</v>
      </c>
      <c r="G300" s="68">
        <v>3</v>
      </c>
      <c r="H300" s="63">
        <v>35</v>
      </c>
      <c r="I300" s="57" t="s">
        <v>123</v>
      </c>
      <c r="J300" s="54" t="s">
        <v>124</v>
      </c>
    </row>
    <row r="301" spans="2:10" x14ac:dyDescent="0.35">
      <c r="B301" s="68">
        <v>93</v>
      </c>
      <c r="C301" s="63">
        <v>2</v>
      </c>
      <c r="D301" s="54" t="s">
        <v>667</v>
      </c>
      <c r="E301" s="54" t="s">
        <v>668</v>
      </c>
      <c r="G301" s="68">
        <v>29</v>
      </c>
      <c r="H301" s="63">
        <v>9</v>
      </c>
      <c r="I301" s="54" t="s">
        <v>431</v>
      </c>
      <c r="J301" s="54" t="s">
        <v>432</v>
      </c>
    </row>
    <row r="302" spans="2:10" x14ac:dyDescent="0.35">
      <c r="B302" s="62">
        <v>94</v>
      </c>
      <c r="C302" s="64">
        <v>1</v>
      </c>
      <c r="D302" s="55" t="s">
        <v>669</v>
      </c>
      <c r="E302" s="55" t="s">
        <v>670</v>
      </c>
      <c r="G302" s="62">
        <v>29</v>
      </c>
      <c r="H302" s="64">
        <v>66</v>
      </c>
      <c r="I302" s="55" t="s">
        <v>525</v>
      </c>
      <c r="J302" s="55" t="s">
        <v>526</v>
      </c>
    </row>
    <row r="303" spans="2:10" x14ac:dyDescent="0.35">
      <c r="B303" s="62">
        <v>94</v>
      </c>
      <c r="C303" s="56">
        <v>2</v>
      </c>
      <c r="D303" s="51" t="s">
        <v>671</v>
      </c>
      <c r="E303" s="51" t="s">
        <v>672</v>
      </c>
      <c r="G303" s="62">
        <v>29</v>
      </c>
      <c r="H303" s="56">
        <v>67</v>
      </c>
      <c r="I303" s="51" t="s">
        <v>527</v>
      </c>
      <c r="J303" s="52" t="s">
        <v>528</v>
      </c>
    </row>
    <row r="304" spans="2:10" x14ac:dyDescent="0.35">
      <c r="B304" s="62">
        <v>95</v>
      </c>
      <c r="C304" s="56">
        <v>1</v>
      </c>
      <c r="D304" s="51" t="s">
        <v>673</v>
      </c>
      <c r="E304" s="51" t="s">
        <v>674</v>
      </c>
      <c r="G304" s="62">
        <v>5</v>
      </c>
      <c r="H304" s="56">
        <v>4</v>
      </c>
      <c r="I304" s="51" t="s">
        <v>200</v>
      </c>
      <c r="J304" s="51" t="s">
        <v>201</v>
      </c>
    </row>
    <row r="305" spans="2:10" x14ac:dyDescent="0.35">
      <c r="B305" s="62">
        <v>95</v>
      </c>
      <c r="C305" s="56">
        <v>2</v>
      </c>
      <c r="D305" s="51" t="s">
        <v>675</v>
      </c>
      <c r="E305" s="51" t="s">
        <v>676</v>
      </c>
      <c r="G305" s="62">
        <v>17</v>
      </c>
      <c r="H305" s="56">
        <v>1</v>
      </c>
      <c r="I305" s="51" t="s">
        <v>346</v>
      </c>
      <c r="J305" s="51" t="s">
        <v>347</v>
      </c>
    </row>
    <row r="306" spans="2:10" x14ac:dyDescent="0.35">
      <c r="B306" s="62">
        <v>96</v>
      </c>
      <c r="C306" s="56">
        <v>1</v>
      </c>
      <c r="D306" s="51" t="s">
        <v>677</v>
      </c>
      <c r="E306" s="51" t="s">
        <v>678</v>
      </c>
      <c r="G306" s="62">
        <v>19</v>
      </c>
      <c r="H306" s="56">
        <v>1</v>
      </c>
      <c r="I306" s="51" t="s">
        <v>349</v>
      </c>
      <c r="J306" s="51" t="s">
        <v>350</v>
      </c>
    </row>
    <row r="307" spans="2:10" x14ac:dyDescent="0.35">
      <c r="B307" s="62">
        <v>96</v>
      </c>
      <c r="C307" s="56">
        <v>2</v>
      </c>
      <c r="D307" s="51" t="s">
        <v>679</v>
      </c>
      <c r="E307" s="51" t="s">
        <v>680</v>
      </c>
      <c r="G307" s="62">
        <v>26</v>
      </c>
      <c r="H307" s="56">
        <v>14</v>
      </c>
      <c r="I307" s="51" t="s">
        <v>385</v>
      </c>
      <c r="J307" s="51" t="s">
        <v>385</v>
      </c>
    </row>
    <row r="308" spans="2:10" x14ac:dyDescent="0.35">
      <c r="B308" s="62">
        <v>97</v>
      </c>
      <c r="C308" s="56">
        <v>1</v>
      </c>
      <c r="D308" s="51" t="s">
        <v>681</v>
      </c>
      <c r="E308" s="51" t="s">
        <v>682</v>
      </c>
      <c r="G308" s="62">
        <v>26</v>
      </c>
      <c r="H308" s="56">
        <v>50</v>
      </c>
      <c r="I308" s="51" t="s">
        <v>412</v>
      </c>
      <c r="J308" s="51" t="s">
        <v>412</v>
      </c>
    </row>
    <row r="309" spans="2:10" x14ac:dyDescent="0.35">
      <c r="B309" s="62">
        <v>97</v>
      </c>
      <c r="C309" s="56">
        <v>2</v>
      </c>
      <c r="D309" s="51" t="s">
        <v>683</v>
      </c>
      <c r="E309" s="51" t="s">
        <v>684</v>
      </c>
      <c r="G309" s="62">
        <v>29</v>
      </c>
      <c r="H309" s="56">
        <v>3</v>
      </c>
      <c r="I309" s="51" t="s">
        <v>419</v>
      </c>
      <c r="J309" s="51" t="s">
        <v>420</v>
      </c>
    </row>
    <row r="310" spans="2:10" x14ac:dyDescent="0.35">
      <c r="B310" s="62">
        <v>98</v>
      </c>
      <c r="C310" s="56">
        <v>1</v>
      </c>
      <c r="D310" s="51" t="s">
        <v>685</v>
      </c>
      <c r="E310" s="51" t="s">
        <v>686</v>
      </c>
      <c r="G310" s="62">
        <v>71</v>
      </c>
      <c r="H310" s="56">
        <v>1</v>
      </c>
      <c r="I310" s="52" t="s">
        <v>611</v>
      </c>
      <c r="J310" s="51" t="s">
        <v>612</v>
      </c>
    </row>
    <row r="311" spans="2:10" x14ac:dyDescent="0.35">
      <c r="B311" s="62">
        <v>98</v>
      </c>
      <c r="C311" s="56">
        <v>2</v>
      </c>
      <c r="D311" s="51" t="s">
        <v>687</v>
      </c>
      <c r="E311" s="51" t="s">
        <v>688</v>
      </c>
      <c r="G311" s="62">
        <v>69</v>
      </c>
      <c r="H311" s="56">
        <v>1</v>
      </c>
      <c r="I311" s="52" t="s">
        <v>607</v>
      </c>
      <c r="J311" s="51" t="s">
        <v>608</v>
      </c>
    </row>
    <row r="312" spans="2:10" x14ac:dyDescent="0.35">
      <c r="B312" s="56">
        <v>99</v>
      </c>
      <c r="C312" s="56">
        <v>1</v>
      </c>
      <c r="D312" s="51" t="s">
        <v>689</v>
      </c>
      <c r="E312" s="51" t="s">
        <v>690</v>
      </c>
      <c r="G312" s="56">
        <v>31</v>
      </c>
      <c r="H312" s="56">
        <v>1</v>
      </c>
      <c r="I312" s="51" t="s">
        <v>565</v>
      </c>
      <c r="J312" s="51" t="s">
        <v>566</v>
      </c>
    </row>
  </sheetData>
  <sortState ref="G3:J312">
    <sortCondition ref="I3:I312"/>
  </sortState>
  <mergeCells count="2">
    <mergeCell ref="G1:J1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PLANILLA AUXILIAR PUBLICIDAD</vt:lpstr>
      <vt:lpstr>REGISTRO MEDIOS</vt:lpstr>
      <vt:lpstr>incisos y ue</vt:lpstr>
      <vt:lpstr>'REGISTRO MEDIOS'!Títulos_a_imprimir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gbalseiro</dc:creator>
  <cp:lastModifiedBy>Coronel, Graciela</cp:lastModifiedBy>
  <dcterms:created xsi:type="dcterms:W3CDTF">2023-03-13T17:17:42Z</dcterms:created>
  <dcterms:modified xsi:type="dcterms:W3CDTF">2024-07-30T18:29:04Z</dcterms:modified>
</cp:coreProperties>
</file>